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docProps/custom.xml" ContentType="application/vnd.openxmlformats-officedocument.custom-properties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externalLinks/externalLink131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2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AMARAL\AGROALIANZA S.A\2024\SIV\03_marzo_Primer Trimestre\Balance para la firma\"/>
    </mc:Choice>
  </mc:AlternateContent>
  <bookViews>
    <workbookView xWindow="0" yWindow="0" windowWidth="20490" windowHeight="7650"/>
  </bookViews>
  <sheets>
    <sheet name="Índice" sheetId="1" r:id="rId1"/>
    <sheet name="1.1" sheetId="5" r:id="rId2"/>
    <sheet name="1.2" sheetId="3" r:id="rId3"/>
    <sheet name="1.3" sheetId="4" r:id="rId4"/>
    <sheet name="1.4" sheetId="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">#REF!</definedName>
    <definedName name="_\">#REF!</definedName>
    <definedName name="____________________DAT1">'[1]21210002'!#REF!</definedName>
    <definedName name="____________________DAT12">'[1]21210002'!#REF!</definedName>
    <definedName name="____________________DAT15">'[1]21210002'!#REF!</definedName>
    <definedName name="____________________DAT16">'[1]44210001'!#REF!</definedName>
    <definedName name="____________________DAT2">'[1]21210002'!#REF!</definedName>
    <definedName name="____________________DAT6">'[1]21210002'!#REF!</definedName>
    <definedName name="____________________DAT8">'[1]21210002'!#REF!</definedName>
    <definedName name="___________________DAT1">'[1]21210002'!#REF!</definedName>
    <definedName name="___________________DAT12">'[1]21210002'!#REF!</definedName>
    <definedName name="___________________DAT15">'[1]21210002'!#REF!</definedName>
    <definedName name="___________________DAT16">'[1]44210001'!#REF!</definedName>
    <definedName name="___________________DAT2">'[1]21210002'!#REF!</definedName>
    <definedName name="___________________DAT6">'[1]21210002'!#REF!</definedName>
    <definedName name="___________________DAT8">'[1]21210002'!#REF!</definedName>
    <definedName name="__________________DAT1">'[1]21210002'!#REF!</definedName>
    <definedName name="__________________DAT12">'[1]21210002'!#REF!</definedName>
    <definedName name="__________________DAT15">'[1]21210002'!#REF!</definedName>
    <definedName name="__________________DAT16">'[1]44210001'!#REF!</definedName>
    <definedName name="__________________DAT2">'[1]21210002'!#REF!</definedName>
    <definedName name="__________________DAT6">'[1]21210002'!#REF!</definedName>
    <definedName name="__________________DAT8">'[1]21210002'!#REF!</definedName>
    <definedName name="_________________DAT1">'[1]21210002'!#REF!</definedName>
    <definedName name="_________________DAT12">'[1]21210002'!#REF!</definedName>
    <definedName name="_________________DAT15">'[1]21210002'!#REF!</definedName>
    <definedName name="_________________DAT16">'[1]44210001'!#REF!</definedName>
    <definedName name="_________________DAT2">'[1]21210002'!#REF!</definedName>
    <definedName name="_________________DAT6">'[1]21210002'!#REF!</definedName>
    <definedName name="_________________DAT8">'[1]21210002'!#REF!</definedName>
    <definedName name="________________DAT1">'[1]21210002'!#REF!</definedName>
    <definedName name="________________DAT12">'[1]21210002'!#REF!</definedName>
    <definedName name="________________DAT15">'[1]21210002'!#REF!</definedName>
    <definedName name="________________DAT16">'[1]44210001'!#REF!</definedName>
    <definedName name="________________DAT2">'[1]21210002'!#REF!</definedName>
    <definedName name="________________DAT23">#REF!</definedName>
    <definedName name="________________DAT24">#REF!</definedName>
    <definedName name="________________DAT6">'[1]21210002'!#REF!</definedName>
    <definedName name="________________DAT8">'[1]21210002'!#REF!</definedName>
    <definedName name="_______________DAT1">'[1]21210002'!#REF!</definedName>
    <definedName name="_______________DAT12">'[1]21210002'!#REF!</definedName>
    <definedName name="_______________DAT15">'[1]21210002'!#REF!</definedName>
    <definedName name="_______________DAT16">'[1]44210001'!#REF!</definedName>
    <definedName name="_______________DAT2">'[1]21210002'!#REF!</definedName>
    <definedName name="_______________DAT23">#REF!</definedName>
    <definedName name="_______________DAT24">#REF!</definedName>
    <definedName name="_______________DAT6">'[1]21210002'!#REF!</definedName>
    <definedName name="_______________DAT8">'[1]21210002'!#REF!</definedName>
    <definedName name="______________DAT1">'[1]21210002'!#REF!</definedName>
    <definedName name="______________DAT12">'[1]21210002'!#REF!</definedName>
    <definedName name="______________DAT15">'[1]21210002'!#REF!</definedName>
    <definedName name="______________DAT16">'[1]44210001'!#REF!</definedName>
    <definedName name="______________DAT2">'[1]21210002'!#REF!</definedName>
    <definedName name="______________DAT23">#REF!</definedName>
    <definedName name="______________DAT24">#REF!</definedName>
    <definedName name="______________DAT6">'[1]21210002'!#REF!</definedName>
    <definedName name="______________DAT8">'[1]21210002'!#REF!</definedName>
    <definedName name="_____________DAT1">'[1]21210002'!#REF!</definedName>
    <definedName name="_____________DAT12">'[1]21210002'!#REF!</definedName>
    <definedName name="_____________DAT15">'[1]21210002'!#REF!</definedName>
    <definedName name="_____________DAT16">'[1]44210001'!#REF!</definedName>
    <definedName name="_____________DAT2">'[1]21210002'!#REF!</definedName>
    <definedName name="_____________DAT23">#REF!</definedName>
    <definedName name="_____________DAT24">#REF!</definedName>
    <definedName name="_____________DAT6">'[1]21210002'!#REF!</definedName>
    <definedName name="_____________DAT8">'[1]21210002'!#REF!</definedName>
    <definedName name="_____________TPy530231">#REF!</definedName>
    <definedName name="____________DAT23">#REF!</definedName>
    <definedName name="____________DAT24">#REF!</definedName>
    <definedName name="____________TPy530231">#REF!</definedName>
    <definedName name="___________DAT1">'[1]21210002'!#REF!</definedName>
    <definedName name="___________DAT12">'[1]21210002'!#REF!</definedName>
    <definedName name="___________DAT15">'[1]21210002'!#REF!</definedName>
    <definedName name="___________DAT16">'[1]44210001'!#REF!</definedName>
    <definedName name="___________DAT2">'[1]21210002'!#REF!</definedName>
    <definedName name="___________DAT23">#REF!</definedName>
    <definedName name="___________DAT24">#REF!</definedName>
    <definedName name="___________DAT6">'[1]21210002'!#REF!</definedName>
    <definedName name="___________DAT8">'[1]21210002'!#REF!</definedName>
    <definedName name="___________TPy530231">#REF!</definedName>
    <definedName name="__________DAT1">'[2]1211600001'!#REF!</definedName>
    <definedName name="__________DAT2">'[3]Cruce-Aging'!#REF!</definedName>
    <definedName name="__________DAT23">#REF!</definedName>
    <definedName name="__________DAT24">#REF!</definedName>
    <definedName name="__________DAT3">'[3]Cruce-Aging'!#REF!</definedName>
    <definedName name="__________DAT4">'[3]Cruce-Aging'!#REF!</definedName>
    <definedName name="__________DAT5">'[3]Cruce-Aging'!#REF!</definedName>
    <definedName name="__________DAT6">'[3]Cruce-Aging'!#REF!</definedName>
    <definedName name="__________DAT7">'[3]Cruce-Aging'!#REF!</definedName>
    <definedName name="__________DAT8">'[3]Cruce-Aging'!#REF!</definedName>
    <definedName name="__________TPy530231">#REF!</definedName>
    <definedName name="_________DAT1">'[2]1211600001'!#REF!</definedName>
    <definedName name="_________DAT10">'[3]Cruce-Aging'!#REF!</definedName>
    <definedName name="_________DAT11">'[3]Cruce-Aging'!#REF!</definedName>
    <definedName name="_________DAT12">'[3]Cruce-Aging'!#REF!</definedName>
    <definedName name="_________DAT13">'[3]Cruce-Aging'!#REF!</definedName>
    <definedName name="_________DAT14">'[3]Cruce-Aging'!#REF!</definedName>
    <definedName name="_________DAT15">'[3]Cruce-Aging'!#REF!</definedName>
    <definedName name="_________DAT16">'[3]Cruce-Aging'!#REF!</definedName>
    <definedName name="_________DAT17">'[3]Cruce-Aging'!#REF!</definedName>
    <definedName name="_________DAT18">'[3]Cruce-Aging'!#REF!</definedName>
    <definedName name="_________DAT19">'[4]diferencia cbio prest'!#REF!</definedName>
    <definedName name="_________DAT2">'[3]Cruce-Aging'!#REF!</definedName>
    <definedName name="_________DAT20">'[4]diferencia cbio prest'!#REF!</definedName>
    <definedName name="_________DAT23">#REF!</definedName>
    <definedName name="_________DAT24">#REF!</definedName>
    <definedName name="_________DAT3">'[3]Cruce-Aging'!#REF!</definedName>
    <definedName name="_________DAT4">'[3]Cruce-Aging'!#REF!</definedName>
    <definedName name="_________DAT5">'[3]Cruce-Aging'!#REF!</definedName>
    <definedName name="_________DAT6">'[3]Cruce-Aging'!#REF!</definedName>
    <definedName name="_________DAT7">'[3]Cruce-Aging'!#REF!</definedName>
    <definedName name="_________DAT8">'[3]Cruce-Aging'!#REF!</definedName>
    <definedName name="_________DAT9">'[3]Cruce-Aging'!#REF!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'[5]Sarmiento 517'!#REF!</definedName>
    <definedName name="_________RIV3">'[5]Sarmiento 517'!#REF!</definedName>
    <definedName name="_________SAR10">'[5]Reconquista 823'!#REF!</definedName>
    <definedName name="_________SAR5">'[5]Reconquista 823'!#REF!</definedName>
    <definedName name="_________SAR80">'[5]Reconquista 823'!#REF!</definedName>
    <definedName name="_________set94">#REF!</definedName>
    <definedName name="_________set95">#REF!</definedName>
    <definedName name="_________TPy530231">#REF!</definedName>
    <definedName name="________DAT1">'[2]1211600001'!#REF!</definedName>
    <definedName name="________DAT10">'[3]Cruce-Aging'!#REF!</definedName>
    <definedName name="________DAT11">'[3]Cruce-Aging'!#REF!</definedName>
    <definedName name="________DAT12">'[3]Cruce-Aging'!#REF!</definedName>
    <definedName name="________DAT13">'[3]Cruce-Aging'!#REF!</definedName>
    <definedName name="________DAT14">'[3]Cruce-Aging'!#REF!</definedName>
    <definedName name="________DAT15">'[3]Cruce-Aging'!#REF!</definedName>
    <definedName name="________DAT16">'[3]Cruce-Aging'!#REF!</definedName>
    <definedName name="________DAT17">'[3]Cruce-Aging'!#REF!</definedName>
    <definedName name="________DAT18">'[3]Cruce-Aging'!#REF!</definedName>
    <definedName name="________DAT19">'[4]diferencia cbio prest'!#REF!</definedName>
    <definedName name="________DAT2">'[3]Cruce-Aging'!#REF!</definedName>
    <definedName name="________DAT20">'[4]diferencia cbio prest'!#REF!</definedName>
    <definedName name="________DAT23">#REF!</definedName>
    <definedName name="________DAT24">#REF!</definedName>
    <definedName name="________DAT3">'[3]Cruce-Aging'!#REF!</definedName>
    <definedName name="________DAT4">'[3]Cruce-Aging'!#REF!</definedName>
    <definedName name="________DAT5">'[3]Cruce-Aging'!#REF!</definedName>
    <definedName name="________DAT6">'[3]Cruce-Aging'!#REF!</definedName>
    <definedName name="________DAT7">'[3]Cruce-Aging'!#REF!</definedName>
    <definedName name="________DAT8">'[3]Cruce-Aging'!#REF!</definedName>
    <definedName name="________DAT9">'[3]Cruce-Aging'!#REF!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'[5]Sarmiento 517'!#REF!</definedName>
    <definedName name="________RIV3">'[5]Sarmiento 517'!#REF!</definedName>
    <definedName name="________SAR10">'[5]Reconquista 823'!#REF!</definedName>
    <definedName name="________SAR5">'[5]Reconquista 823'!#REF!</definedName>
    <definedName name="________SAR80">'[5]Reconquista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'[2]1211600001'!#REF!</definedName>
    <definedName name="_______DAT10">'[3]Cruce-Aging'!#REF!</definedName>
    <definedName name="_______DAT11">'[3]Cruce-Aging'!#REF!</definedName>
    <definedName name="_______DAT12">'[3]Cruce-Aging'!#REF!</definedName>
    <definedName name="_______DAT13">'[3]Cruce-Aging'!#REF!</definedName>
    <definedName name="_______DAT14">'[3]Cruce-Aging'!#REF!</definedName>
    <definedName name="_______DAT15">'[3]Cruce-Aging'!#REF!</definedName>
    <definedName name="_______DAT16">'[3]Cruce-Aging'!#REF!</definedName>
    <definedName name="_______DAT17">'[3]Cruce-Aging'!#REF!</definedName>
    <definedName name="_______DAT18">'[3]Cruce-Aging'!#REF!</definedName>
    <definedName name="_______DAT19">'[4]diferencia cbio prest'!#REF!</definedName>
    <definedName name="_______DAT2">'[3]Cruce-Aging'!#REF!</definedName>
    <definedName name="_______DAT20">'[4]diferencia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'[3]Cruce-Aging'!#REF!</definedName>
    <definedName name="_______DAT30">#REF!</definedName>
    <definedName name="_______DAT31">#REF!</definedName>
    <definedName name="_______DAT4">'[3]Cruce-Aging'!#REF!</definedName>
    <definedName name="_______DAT5">'[3]Cruce-Aging'!#REF!</definedName>
    <definedName name="_______DAT6">'[3]Cruce-Aging'!#REF!</definedName>
    <definedName name="_______DAT7">'[3]Cruce-Aging'!#REF!</definedName>
    <definedName name="_______DAT8">'[3]Cruce-Aging'!#REF!</definedName>
    <definedName name="_______DAT9">'[3]Cruce-Aging'!#REF!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'[6]Datos del Balance'!$B$8</definedName>
    <definedName name="_______RIV2">'[5]Sarmiento 517'!#REF!</definedName>
    <definedName name="_______RIV3">'[5]Sarmiento 517'!#REF!</definedName>
    <definedName name="_______SAR10">'[5]Reconquista 823'!#REF!</definedName>
    <definedName name="_______SAR5">'[5]Reconquista 823'!#REF!</definedName>
    <definedName name="_______SAR80">'[5]Reconquista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'[7]Bs.Uso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'[7]Bs.Uso Trim.'!$Z$5</definedName>
    <definedName name="______FEB95">'[7]Bs.Uso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'[7]Bs.Uso Trim.'!$Z$9</definedName>
    <definedName name="______res12">'[6]Datos del Balance'!$B$8</definedName>
    <definedName name="______RIV2">'[5]Sarmiento 517'!#REF!</definedName>
    <definedName name="______RIV3">'[5]Sarmiento 517'!#REF!</definedName>
    <definedName name="______SAR10">'[5]Reconquista 823'!#REF!</definedName>
    <definedName name="______SAR5">'[5]Reconquista 823'!#REF!</definedName>
    <definedName name="______SAR80">'[5]Reconquista 823'!#REF!</definedName>
    <definedName name="______set94">#REF!</definedName>
    <definedName name="______set95">#REF!</definedName>
    <definedName name="______TPy530231">#N/A</definedName>
    <definedName name="______ZZ4">#REF!</definedName>
    <definedName name="_____ABR95">'[7]Bs.Uso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'[7]Bs.Uso Trim.'!$Z$5</definedName>
    <definedName name="_____FEB95">'[7]Bs.Uso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'[7]Bs.Uso Trim.'!$Z$9</definedName>
    <definedName name="_____res12">'[6]Datos del Balance'!$B$8</definedName>
    <definedName name="_____RIV2">'[5]Sarmiento 517'!#REF!</definedName>
    <definedName name="_____RIV3">'[5]Sarmiento 517'!#REF!</definedName>
    <definedName name="_____SAR10">'[5]Reconquista 823'!#REF!</definedName>
    <definedName name="_____SAR5">'[5]Reconquista 823'!#REF!</definedName>
    <definedName name="_____SAR80">'[5]Reconquista 823'!#REF!</definedName>
    <definedName name="_____set94">#REF!</definedName>
    <definedName name="_____set95">#REF!</definedName>
    <definedName name="_____TPy530231">#N/A</definedName>
    <definedName name="_____ZZ4">#REF!</definedName>
    <definedName name="____ABR95">'[7]Bs.Uso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'[7]Bs.Uso Trim.'!$Z$5</definedName>
    <definedName name="____FEB95">'[7]Bs.Uso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'[7]Bs.Uso Trim.'!$Z$9</definedName>
    <definedName name="____res12">'[6]Datos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'[8]#REF'!$A$4</definedName>
    <definedName name="____ZZ4">#REF!</definedName>
    <definedName name="___ABR95">'[7]Bs.Uso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'[7]Bs.Uso Trim.'!$Z$5</definedName>
    <definedName name="___FEB95">'[7]Bs.Uso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'[7]Bs.Uso Trim.'!$Z$9</definedName>
    <definedName name="___res12">'[6]Datos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'[8]#REF'!$A$4</definedName>
    <definedName name="___ZZ4">#REF!</definedName>
    <definedName name="__1Excel_BuiltIn_Print_Area_11_1">#REF!</definedName>
    <definedName name="__ABR95">'[7]Bs.Uso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'[7]Bs.Uso Trim.'!$Z$5</definedName>
    <definedName name="__FEB95">'[7]Bs.Uso Trim.'!$Z$6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'[7]Bs.Uso Trim.'!$Z$9</definedName>
    <definedName name="__res12">'[6]Datos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'[8]#REF'!$A$4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'[7]Bs.Uso Trim.'!$Z$8</definedName>
    <definedName name="_ARP99">#REF!</definedName>
    <definedName name="_AUD99">#REF!</definedName>
    <definedName name="_bce0399">'[9]CUENTAS SAP'!$A:$IV</definedName>
    <definedName name="_BRR99">#REF!</definedName>
    <definedName name="_CAD99">#REF!</definedName>
    <definedName name="_CDS1">#REF!</definedName>
    <definedName name="_CDS2">#REF!</definedName>
    <definedName name="_Cri2">[10]forecast!$AE$26:$AF$820</definedName>
    <definedName name="_CRI214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DUL2144">#REF!</definedName>
    <definedName name="_ELC2144">#REF!</definedName>
    <definedName name="_EMG2144">#REF!</definedName>
    <definedName name="_ENE95">'[7]Bs.Uso Trim.'!$Z$5</definedName>
    <definedName name="_ext2">[10]forecast!$AI$24:$AY$24</definedName>
    <definedName name="_FEB95">'[7]Bs.Uso Trim.'!$Z$6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localSheetId="1" hidden="1">'1.1'!$A$4127:$K$4318</definedName>
    <definedName name="_xlnm._FilterDatabase" localSheetId="3" hidden="1">'1.3'!$A$14:$L$139</definedName>
    <definedName name="_xlnm._FilterDatabase" localSheetId="4" hidden="1">'1.4'!$A$14:$K$48</definedName>
    <definedName name="_xlnm._FilterDatabase" hidden="1">#REF!</definedName>
    <definedName name="_GBP99">#REF!</definedName>
    <definedName name="_GCS1">#REF!</definedName>
    <definedName name="_GCS2">#REF!</definedName>
    <definedName name="_HUB2144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l">#REF!</definedName>
    <definedName name="_mac5">#REF!</definedName>
    <definedName name="_mar94">#REF!</definedName>
    <definedName name="_MAR95">#REF!</definedName>
    <definedName name="_MAY95">'[7]Bs.Uso Trim.'!$Z$9</definedName>
    <definedName name="_MXP99">#REF!</definedName>
    <definedName name="_NON2145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[11]AP!#REF!</definedName>
    <definedName name="_Parse_Out" hidden="1">[11]AP!#REF!</definedName>
    <definedName name="_PBS2">#REF!</definedName>
    <definedName name="_PLA1">[10]forecast!$B$24:$V$62</definedName>
    <definedName name="_PLA2">[10]forecast!$B$200:$V$1319</definedName>
    <definedName name="_PLZ99">#REF!</definedName>
    <definedName name="_Regression_X" hidden="1">#REF!</definedName>
    <definedName name="_res12">'[12]Datos del Balance'!$B$8</definedName>
    <definedName name="_RES2">#REF!</definedName>
    <definedName name="_RIV2">#REF!</definedName>
    <definedName name="_RIV3">#REF!</definedName>
    <definedName name="_RSE1">#REF!</definedName>
    <definedName name="_RSE2">#REF!</definedName>
    <definedName name="_RSE3">'[13]CMA Calculations- Figure 5440.1'!$H$42</definedName>
    <definedName name="_RYC2144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[14]PIC98!$A$29:$D$184</definedName>
    <definedName name="_TC2">#REF!</definedName>
    <definedName name="_TNB2144">#REF!</definedName>
    <definedName name="_TOT2144">#REF!</definedName>
    <definedName name="_TOT2145">#REF!</definedName>
    <definedName name="_TPy530231">'[8]#REF'!$A$4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>#REF!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àa">#REF!</definedName>
    <definedName name="aaa">#REF!</definedName>
    <definedName name="aaaaa................">#REF!</definedName>
    <definedName name="AAKKKK">#REF!</definedName>
    <definedName name="Aautrow">#REF!</definedName>
    <definedName name="ab">#REF!</definedName>
    <definedName name="AB_">#REF!</definedName>
    <definedName name="abcde">#REF!</definedName>
    <definedName name="ABRIL">#REF!</definedName>
    <definedName name="ABRIL_AC">#REF!</definedName>
    <definedName name="ABRIL_MES">#REF!</definedName>
    <definedName name="AC_">#REF!</definedName>
    <definedName name="ACCCCOL">#REF!</definedName>
    <definedName name="Acccrow">#REF!</definedName>
    <definedName name="Acceso_Ganado">#REF!</definedName>
    <definedName name="Account_Balance">'[15]Calculo del Exceso'!#REF!</definedName>
    <definedName name="ACCT">'[16]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isrow">#REF!</definedName>
    <definedName name="acrbns">#REF!</definedName>
    <definedName name="ACRPCOL">#REF!</definedName>
    <definedName name="Acrprow">#REF!</definedName>
    <definedName name="Act_Obj_Accuracy">#REF!</definedName>
    <definedName name="Act_Obj_Existence">#REF!</definedName>
    <definedName name="activo">#REF!</definedName>
    <definedName name="activo_total">'[17]Enfoque DTT'!$D$20</definedName>
    <definedName name="ACTIVO_TOTAL_1">#REF!</definedName>
    <definedName name="ACTIVO_TOTAL_2">#REF!</definedName>
    <definedName name="Activo_Total_Dic_07">#REF!</definedName>
    <definedName name="acufcser">#REF!</definedName>
    <definedName name="acumvtaBC">#REF!</definedName>
    <definedName name="ACUVTABCPRE">#REF!</definedName>
    <definedName name="AD_">#REF!</definedName>
    <definedName name="adbE">#REF!</definedName>
    <definedName name="admitidos">'[18]BD-Admitidos'!#REF!</definedName>
    <definedName name="Adtcrow">#REF!</definedName>
    <definedName name="ADV_PROM">#REF!</definedName>
    <definedName name="AELOCOL">#REF!</definedName>
    <definedName name="Aelorow">#REF!</definedName>
    <definedName name="AENGCOL">#REF!</definedName>
    <definedName name="Aengrow">#REF!</definedName>
    <definedName name="aerE">#REF!</definedName>
    <definedName name="afastados">'[18]BD-AFASTADOS'!#REF!</definedName>
    <definedName name="AGGIR">#REF!</definedName>
    <definedName name="AgicCOL">'[19]P&amp;L(US$)'!#REF!</definedName>
    <definedName name="AgicE">#REF!</definedName>
    <definedName name="AgicROW">'[19]P&amp;L(US$)'!#REF!</definedName>
    <definedName name="AGMZN">#REF!</definedName>
    <definedName name="AGSJ">#REF!</definedName>
    <definedName name="AGSJ2">#REF!</definedName>
    <definedName name="AGTRN">#REF!</definedName>
    <definedName name="air">[10]forecast!$B$445:$V$666</definedName>
    <definedName name="Alarma">[20]Alarma!$A$7:$W$133</definedName>
    <definedName name="Alfabeto">#REF!</definedName>
    <definedName name="ALGLCOL">#REF!</definedName>
    <definedName name="Alglrow">#REF!</definedName>
    <definedName name="alpcCOL">#REF!</definedName>
    <definedName name="alpcE">#REF!</definedName>
    <definedName name="alquiacum">#REF!</definedName>
    <definedName name="alquileres">#REF!</definedName>
    <definedName name="alquimes">#REF!</definedName>
    <definedName name="AM">[21]CF2!$P$151:$AZ$151</definedName>
    <definedName name="AM_ACUM">[21]CF2!$P$152:$AZ$152</definedName>
    <definedName name="AmedCOL">#REF!</definedName>
    <definedName name="Amedrow">#REF!</definedName>
    <definedName name="amort">[22]Tabla!$A$1:$B$622</definedName>
    <definedName name="analogchannels">'[23]atc e dtc'!$AE$4:$BL$152</definedName>
    <definedName name="anecol">#REF!</definedName>
    <definedName name="aneE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xo_Exportador">#REF!</definedName>
    <definedName name="ANEZ">#REF!</definedName>
    <definedName name="Anwkcol">#REF!</definedName>
    <definedName name="Anwkrow">#REF!</definedName>
    <definedName name="AO">#REF!</definedName>
    <definedName name="AP">[21]CF2!$P$141:$AZ$141</definedName>
    <definedName name="AP_ACUM">[21]CF2!$P$142:$AZ$142</definedName>
    <definedName name="APARC">#REF!</definedName>
    <definedName name="APARC2">#REF!</definedName>
    <definedName name="APARC3">#REF!</definedName>
    <definedName name="APARC4">#REF!</definedName>
    <definedName name="APBLCOL">#REF!</definedName>
    <definedName name="Apblrow">#REF!</definedName>
    <definedName name="APLe">#REF!</definedName>
    <definedName name="APLYCOL">#REF!</definedName>
    <definedName name="Aplyrow">#REF!</definedName>
    <definedName name="APORTES_1">#REF!</definedName>
    <definedName name="APORTES_CAPITAL_1">#REF!</definedName>
    <definedName name="APORTES_CAPITAL_2">#REF!</definedName>
    <definedName name="APS_ACUM">[21]CF2!$P$143:$AZ$143</definedName>
    <definedName name="APT_ACUM">[21]CF2!$P$144:$AZ$144</definedName>
    <definedName name="aquimgir">#REF!</definedName>
    <definedName name="aquimsj1">#REF!</definedName>
    <definedName name="aquimsj2">#REF!</definedName>
    <definedName name="ara">[24]PN!#REF!</definedName>
    <definedName name="ARA_Threshold">[8]Balance!#REF!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[25]CVC!$G$5264</definedName>
    <definedName name="_xlnm.Extract">#REF!</definedName>
    <definedName name="_xlnm.Print_Area" localSheetId="1">'1.1'!$A$1:$H$4322</definedName>
    <definedName name="_xlnm.Print_Area" localSheetId="2">'1.2'!$A$1:$H$115</definedName>
    <definedName name="_xlnm.Print_Area" localSheetId="3">'1.3'!$A$1:$H$161</definedName>
    <definedName name="_xlnm.Print_Area" localSheetId="4">'1.4'!$A$1:$H$69</definedName>
    <definedName name="_xlnm.Print_Area" localSheetId="0">Índice!$A$1:$G$24</definedName>
    <definedName name="_xlnm.Print_Area">#REF!</definedName>
    <definedName name="Area_de_impresión2">#REF!</definedName>
    <definedName name="Area_de_impresión3">#REF!</definedName>
    <definedName name="Arelcol">#REF!</definedName>
    <definedName name="Arelrow">#REF!</definedName>
    <definedName name="ARGENTINA">#REF!</definedName>
    <definedName name="armado">#REF!</definedName>
    <definedName name="ARP">#REF!</definedName>
    <definedName name="ARP_Threshold">[8]Balance!#REF!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rray">#REF!</definedName>
    <definedName name="Aryccol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DFFDSFDFDFDFD">#REF!</definedName>
    <definedName name="asgcol">#REF!</definedName>
    <definedName name="asgE">#REF!</definedName>
    <definedName name="Asplcol">#REF!</definedName>
    <definedName name="Asplrow">#REF!</definedName>
    <definedName name="assdsafsa">#REF!</definedName>
    <definedName name="asxaxs" hidden="1">#REF!</definedName>
    <definedName name="atcdtc">'[23]RESUMO ATC-DTC'!$A$4:$C$153</definedName>
    <definedName name="ATELCOL">#REF!</definedName>
    <definedName name="Atelrow">#REF!</definedName>
    <definedName name="Atmpcol">#REF!</definedName>
    <definedName name="ATOTCOL">#REF!</definedName>
    <definedName name="AUD">#REF!</definedName>
    <definedName name="aur">#REF!</definedName>
    <definedName name="autcol">#REF!</definedName>
    <definedName name="autE">#REF!</definedName>
    <definedName name="autROW">'[19]P&amp;L(US$)'!#REF!</definedName>
    <definedName name="AV.3">[26]Balance!#REF!</definedName>
    <definedName name="AWCBCOL">#REF!</definedName>
    <definedName name="Awcbrow">#REF!</definedName>
    <definedName name="awiCOL">'[19]P&amp;L(US$)'!#REF!</definedName>
    <definedName name="awiE">#REF!</definedName>
    <definedName name="az">#REF!</definedName>
    <definedName name="b">#REF!</definedName>
    <definedName name="B_">#REF!</definedName>
    <definedName name="Balance">'[27]Base de Datos'!$E$7:$E$30</definedName>
    <definedName name="BALANCEI">'[27]Base de Datos'!$E$7:$F$29</definedName>
    <definedName name="BALANCES">#REF!</definedName>
    <definedName name="ban">[10]forecast!$B$728:$V$796</definedName>
    <definedName name="Bancos" hidden="1">{#N/A,#N/A,FALSE,"Aging Summary";#N/A,#N/A,FALSE,"Ratio Analysis";#N/A,#N/A,FALSE,"Test 120 Day Accts";#N/A,#N/A,FALSE,"Tickmarks"}</definedName>
    <definedName name="bandaAe1">'[28]BANDA A'!$J$23:$U$23,'[28]BANDA A'!$A$24:$U$24,'[28]BANDA A'!$A$24:$Q$25</definedName>
    <definedName name="bandaAe2">'[28]BANDA A'!$S$20:$U$20,'[28]BANDA A'!$A$21:$U$21,'[28]BANDA A'!$A$22:$I$22</definedName>
    <definedName name="bandaAn">'[28]BANDA A'!$A$4:$U$18,'[28]BANDA A'!$A$19:$R$19</definedName>
    <definedName name="BASE">[29]Precio!$A$7:$D$249</definedName>
    <definedName name="base2">[10]forecast!$B$197:$W$1318</definedName>
    <definedName name="_xlnm.Database">#REF!</definedName>
    <definedName name="basemeta">#REF!</definedName>
    <definedName name="basenueva">#REF!</definedName>
    <definedName name="BasgCol">#REF!</definedName>
    <definedName name="Basgrow">#REF!</definedName>
    <definedName name="BautCOL">#REF!</definedName>
    <definedName name="Bautrow">#REF!</definedName>
    <definedName name="bcalqui">#REF!</definedName>
    <definedName name="BCC">'[30]Nota 8'!$F$101</definedName>
    <definedName name="BcccCol">#REF!</definedName>
    <definedName name="Bcccrow">#REF!</definedName>
    <definedName name="BCI">#REF!</definedName>
    <definedName name="BCII">#REF!</definedName>
    <definedName name="Bcisrow">#REF!</definedName>
    <definedName name="Bcivcol">#REF!</definedName>
    <definedName name="BCNC">'[30]Nota 8'!$F$104</definedName>
    <definedName name="BcrpRow">#REF!</definedName>
    <definedName name="bd">#REF!</definedName>
    <definedName name="BD_Precios">#REF!</definedName>
    <definedName name="BD_Precos">#REF!</definedName>
    <definedName name="BD_Precos_Agricola">#REF!</definedName>
    <definedName name="BD_Precos_Agrícola">#REF!</definedName>
    <definedName name="BD_Precos_Proline">#REF!</definedName>
    <definedName name="BD_Precos_ProLines">#REF!</definedName>
    <definedName name="BD_Precos1\">#REF!</definedName>
    <definedName name="BD_Precos2">#REF!</definedName>
    <definedName name="BD_Produtos">#REF!</definedName>
    <definedName name="BD_Produtos_vcts">#REF!</definedName>
    <definedName name="BDPrecios">#REF!</definedName>
    <definedName name="Bdtcrow">#REF!</definedName>
    <definedName name="BDU">'[30]Bce Patrim'!$C$20</definedName>
    <definedName name="BDUU">'[31]Bce Patrim'!$C$20</definedName>
    <definedName name="BeloCOL">#REF!</definedName>
    <definedName name="Belorow">#REF!</definedName>
    <definedName name="BelowEBIT">#REF!</definedName>
    <definedName name="BengCOL">#REF!</definedName>
    <definedName name="Bengrow">#REF!</definedName>
    <definedName name="bg">#REF!</definedName>
    <definedName name="BG_Del" hidden="1">15</definedName>
    <definedName name="BG_Ins" hidden="1">4</definedName>
    <definedName name="BG_Mod" hidden="1">6</definedName>
    <definedName name="Bhescol">#REF!</definedName>
    <definedName name="blank1050">#REF!</definedName>
    <definedName name="blank2000.06">#REF!</definedName>
    <definedName name="BlglCOL">#REF!</definedName>
    <definedName name="Blglrow">#REF!</definedName>
    <definedName name="BmedCOL">#REF!</definedName>
    <definedName name="Bmedrow">#REF!</definedName>
    <definedName name="bmpCOL">#REF!</definedName>
    <definedName name="bmpE">#REF!</definedName>
    <definedName name="bn">'[32]Non-Statistical Sampling'!#REF!</definedName>
    <definedName name="Bnwkcol">#REF!</definedName>
    <definedName name="Bnwkrow">#REF!</definedName>
    <definedName name="bol">[10]forecast!$B$879:$V$946</definedName>
    <definedName name="Bonificaciones">#REF!</definedName>
    <definedName name="BONIFICACIONES_POR_DESEMPENO">#REF!</definedName>
    <definedName name="BookAffil">#REF!</definedName>
    <definedName name="Box_analysed">#REF!</definedName>
    <definedName name="Box_Capex">'[33]Data by box analysed'!#REF!</definedName>
    <definedName name="Box_interest">'[34]Data by box analysed'!#REF!</definedName>
    <definedName name="Box_quantities">'[35]Data by box analysed'!#REF!</definedName>
    <definedName name="BpblCol">#REF!</definedName>
    <definedName name="Bpblrow">#REF!</definedName>
    <definedName name="BplyCOL">#REF!</definedName>
    <definedName name="Bplyrow">#REF!</definedName>
    <definedName name="BRASIL">#REF!</definedName>
    <definedName name="Brelcol">#REF!</definedName>
    <definedName name="Brelrow">#REF!</definedName>
    <definedName name="Brpacol">#REF!</definedName>
    <definedName name="Brpicol">#REF!</definedName>
    <definedName name="BRR">#REF!</definedName>
    <definedName name="Bryccol">#REF!</definedName>
    <definedName name="BS_Mexico" hidden="1">{"first",#N/A,FALSE,"1st qtr";"second",#N/A,FALSE,"2nd Qtr";"third",#N/A,FALSE,"3rd Qtr";"fourth",#N/A,FALSE,"4th qtr";"year",#N/A,FALSE,"total year"}</definedName>
    <definedName name="Bsplcol">#REF!</definedName>
    <definedName name="Bsplrow">#REF!</definedName>
    <definedName name="bsusocomb1">#REF!</definedName>
    <definedName name="bsusonorte1">#REF!</definedName>
    <definedName name="bsusosur1">#REF!</definedName>
    <definedName name="BtelCOL">#REF!</definedName>
    <definedName name="Btelrow">#REF!</definedName>
    <definedName name="Btmpcol">#REF!</definedName>
    <definedName name="BTOTCOL">#REF!</definedName>
    <definedName name="btrhtrhthh">#REF!</definedName>
    <definedName name="bttgrgrgrgr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[36]EVP!#REF!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BwcbCOL">#REF!</definedName>
    <definedName name="Bwcbrow">#REF!</definedName>
    <definedName name="C_">#REF!</definedName>
    <definedName name="C_C_Balance">#REF!</definedName>
    <definedName name="C_C_BalanceA">'[17]Input &amp; Summary'!#REF!</definedName>
    <definedName name="C_C_BalanceF">'[17]Input &amp; Summary'!#REF!</definedName>
    <definedName name="C_C_BalanceH">'[17]Input &amp; Summary'!#REF!</definedName>
    <definedName name="C_C_BalanceJ">'[17]Input &amp; Summary'!#REF!</definedName>
    <definedName name="C_CONT.">#REF!</definedName>
    <definedName name="Cabezas">#REF!</definedName>
    <definedName name="CAD">#REF!</definedName>
    <definedName name="Caja">#REF!</definedName>
    <definedName name="caleir">#REF!</definedName>
    <definedName name="cambio">[37]IF!$L$45</definedName>
    <definedName name="canal">#REF!</definedName>
    <definedName name="capexvar">#REF!</definedName>
    <definedName name="CAPITAL_MINIMO_BCP">[38]Ratios!$A$16</definedName>
    <definedName name="CAPITAL_SOCIAL_1">#REF!</definedName>
    <definedName name="CAPITAL_SOCIAL_2">#REF!</definedName>
    <definedName name="Capitali">#REF!</definedName>
    <definedName name="car" hidden="1">'[39] BG Final'!$B$36</definedName>
    <definedName name="CARA">#REF!</definedName>
    <definedName name="CARATULA">#REF!</definedName>
    <definedName name="Casgcol">#REF!</definedName>
    <definedName name="Casgrow">#REF!</definedName>
    <definedName name="Cautcol">#REF!</definedName>
    <definedName name="Cautrow">#REF!</definedName>
    <definedName name="cblCOL">'[19]P&amp;L(US$)'!#REF!</definedName>
    <definedName name="cblE">#REF!</definedName>
    <definedName name="cblROW">'[19]P&amp;L(US$)'!#REF!</definedName>
    <definedName name="CC">#REF!</definedName>
    <definedName name="Cccccol">#REF!</definedName>
    <definedName name="Ccccrow">#REF!</definedName>
    <definedName name="cccE">#REF!</definedName>
    <definedName name="ccecol">#REF!</definedName>
    <definedName name="cceROW">#REF!</definedName>
    <definedName name="Ccisrow">#REF!</definedName>
    <definedName name="Ccrpcol">#REF!</definedName>
    <definedName name="Ccrprow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crow">#REF!</definedName>
    <definedName name="cdtn">#REF!</definedName>
    <definedName name="cdto">#REF!</definedName>
    <definedName name="cdttro">#REF!</definedName>
    <definedName name="Celocol">#REF!</definedName>
    <definedName name="Celorow">#REF!</definedName>
    <definedName name="celso">'[40]3210001'!$A$3:$H$3</definedName>
    <definedName name="Cengcol">#REF!</definedName>
    <definedName name="Cengrow">#REF!</definedName>
    <definedName name="CF">[21]CF2!$P$171:$AZ$171</definedName>
    <definedName name="CFC">'[30]Nota 8'!$F$165</definedName>
    <definedName name="CH">#REF!</definedName>
    <definedName name="CH_">#REF!</definedName>
    <definedName name="chart1">#REF!</definedName>
    <definedName name="Chave">#REF!</definedName>
    <definedName name="chcontrole">'[23]resumo dcch e acc'!$A$4:$L$152</definedName>
    <definedName name="cisE">#REF!</definedName>
    <definedName name="CLBLOG">#REF!</definedName>
    <definedName name="clearrow">#REF!</definedName>
    <definedName name="Clglcol">#REF!</definedName>
    <definedName name="Clglrow">#REF!</definedName>
    <definedName name="CLIENT_NAME">[41]Básico!$D$3</definedName>
    <definedName name="cliente">[42]Bajas!#REF!</definedName>
    <definedName name="cliente2">#REF!</definedName>
    <definedName name="clientes">[42]Altas!#REF!</definedName>
    <definedName name="Clientess">OFFSET(#REF!,0,0,COUNTA(#REF!),1)</definedName>
    <definedName name="Clientesss">OFFSET(#REF!,0,0,COUNTA(#REF!),1)</definedName>
    <definedName name="Clients_Population_Total">#REF!</definedName>
    <definedName name="close_2120_06_03">#REF!</definedName>
    <definedName name="CloseBLog">#REF!</definedName>
    <definedName name="closecopy">#REF!</definedName>
    <definedName name="CmedCOL">#REF!</definedName>
    <definedName name="Cmedrow">#REF!</definedName>
    <definedName name="cmxcol">#REF!</definedName>
    <definedName name="cmxE">#REF!</definedName>
    <definedName name="Cnwkcol">#REF!</definedName>
    <definedName name="Cnwkrow">#REF!</definedName>
    <definedName name="co">#REF!</definedName>
    <definedName name="code_1_58E">#REF!</definedName>
    <definedName name="code_3365E">#REF!</definedName>
    <definedName name="code_3367E">#REF!</definedName>
    <definedName name="code_338E">#REF!</definedName>
    <definedName name="code_36E">#REF!</definedName>
    <definedName name="code_39E">#REF!</definedName>
    <definedName name="code_41E">#REF!</definedName>
    <definedName name="code_4936E">#REF!</definedName>
    <definedName name="code10_2E">#REF!</definedName>
    <definedName name="code10_3E">#REF!</definedName>
    <definedName name="code10E">#REF!</definedName>
    <definedName name="code11_2E">#REF!</definedName>
    <definedName name="code11_3E">#REF!</definedName>
    <definedName name="code11E">#REF!</definedName>
    <definedName name="code12_2E">#REF!</definedName>
    <definedName name="code12_3E">#REF!</definedName>
    <definedName name="code12_4E">#REF!</definedName>
    <definedName name="code12E">#REF!</definedName>
    <definedName name="code13_3E">#REF!</definedName>
    <definedName name="code13_4E">#REF!</definedName>
    <definedName name="code13_5E">#REF!</definedName>
    <definedName name="code14_2E">#REF!</definedName>
    <definedName name="code14E">#REF!</definedName>
    <definedName name="code15E">#REF!</definedName>
    <definedName name="code16_2E">#REF!</definedName>
    <definedName name="code16_3E">#REF!</definedName>
    <definedName name="code16E">#REF!</definedName>
    <definedName name="code17E">#REF!</definedName>
    <definedName name="code18_2E">#REF!</definedName>
    <definedName name="code18E">#REF!</definedName>
    <definedName name="code19_2E">#REF!</definedName>
    <definedName name="code19E">#REF!</definedName>
    <definedName name="code2_2E">#REF!</definedName>
    <definedName name="code20_2E">#REF!</definedName>
    <definedName name="code20E">#REF!</definedName>
    <definedName name="code21_2E">#REF!</definedName>
    <definedName name="code21E">#REF!</definedName>
    <definedName name="code22_2E">#REF!</definedName>
    <definedName name="code22_3E">#REF!</definedName>
    <definedName name="code22E">#REF!</definedName>
    <definedName name="code23E">#REF!</definedName>
    <definedName name="code25E">#REF!</definedName>
    <definedName name="code26_2E">#REF!</definedName>
    <definedName name="code26E">#REF!</definedName>
    <definedName name="code27_2E">#REF!</definedName>
    <definedName name="code27_3E">#REF!</definedName>
    <definedName name="code27E">#REF!</definedName>
    <definedName name="code2E">#REF!</definedName>
    <definedName name="code33_2E">#REF!</definedName>
    <definedName name="code33_3E">#REF!</definedName>
    <definedName name="code33E">#REF!</definedName>
    <definedName name="code34_2E">#REF!</definedName>
    <definedName name="code34_3E">#REF!</definedName>
    <definedName name="code34E">#REF!</definedName>
    <definedName name="code35_2E">#REF!</definedName>
    <definedName name="code35E">#REF!</definedName>
    <definedName name="code44_2E">#REF!</definedName>
    <definedName name="code44E">#REF!</definedName>
    <definedName name="code45_2E">#REF!</definedName>
    <definedName name="code45E">#REF!</definedName>
    <definedName name="code47_2E">#REF!</definedName>
    <definedName name="code47_3E">#REF!</definedName>
    <definedName name="code47E">#REF!</definedName>
    <definedName name="code5_2E">#REF!</definedName>
    <definedName name="code5_3E">#REF!</definedName>
    <definedName name="code53E">#REF!</definedName>
    <definedName name="code57_2E">#REF!</definedName>
    <definedName name="code57E">#REF!</definedName>
    <definedName name="code5E">#REF!</definedName>
    <definedName name="code6_2E">#REF!</definedName>
    <definedName name="code6E">#REF!</definedName>
    <definedName name="code7_2E">#REF!</definedName>
    <definedName name="code7E">#REF!</definedName>
    <definedName name="code8E">#REF!</definedName>
    <definedName name="code8E1">#REF!</definedName>
    <definedName name="code9_2E">#REF!</definedName>
    <definedName name="code9E">#REF!</definedName>
    <definedName name="code9E1">#REF!</definedName>
    <definedName name="code9E2">#REF!</definedName>
    <definedName name="codigos">'[10]x sku'!$I$11:$I$1127</definedName>
    <definedName name="COEF">#N/A</definedName>
    <definedName name="colorcode">'[23]resumo color code'!$A$3:$I$152</definedName>
    <definedName name="Combin">#REF!</definedName>
    <definedName name="comcol">#REF!</definedName>
    <definedName name="Comisión">[43]Parámetros!$B$15</definedName>
    <definedName name="commscope">[25]CVC!$G$1604</definedName>
    <definedName name="commscope_cable">[25]CVC!$G$5261</definedName>
    <definedName name="Comp_FPC">[11]AP!$B$3:$AY$45,[11]AP!$B$56:$AY$95,[11]AP!$B$98:$AY$145,[11]AP!$B$148:$AY$175</definedName>
    <definedName name="COMPAÑIAS">#REF!</definedName>
    <definedName name="complacu">#REF!</definedName>
    <definedName name="complemes">#REF!</definedName>
    <definedName name="Compleo.Next">#REF!</definedName>
    <definedName name="compprueb">#REF!</definedName>
    <definedName name="compras">#REF!</definedName>
    <definedName name="Computed_Sample_Population_Total">#REF!</definedName>
    <definedName name="comrow">#REF!</definedName>
    <definedName name="CONS">#REF!</definedName>
    <definedName name="cons_previsiones_1">'[38]Comparativo ER'!$J$67</definedName>
    <definedName name="cons_previsiones_2">#REF!</definedName>
    <definedName name="CONS2">#REF!</definedName>
    <definedName name="CONSTITUCION">#REF!</definedName>
    <definedName name="Contrib_acum_proyecto">#REF!</definedName>
    <definedName name="Control">[10]forecast!$V$63</definedName>
    <definedName name="coordenadas">[44]Coordenadas!#REF!</definedName>
    <definedName name="copia">'[45]Datos del Balance'!$B$8</definedName>
    <definedName name="CopyRange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[43]Parámetros!$B$12</definedName>
    <definedName name="CosEnvUno">[43]Parámetros!$B$11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_MP">#REF!</definedName>
    <definedName name="CosTapa">[43]Parámetros!$B$13</definedName>
    <definedName name="COSTO_SEMILLA_2006_2007">#REF!</definedName>
    <definedName name="costobc">[46]Hoja1!$I$2:$I$24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blcol">#REF!</definedName>
    <definedName name="Cpblrow">#REF!</definedName>
    <definedName name="CPC">'[30]Nota 8'!$F$52</definedName>
    <definedName name="Cplycol">#REF!</definedName>
    <definedName name="Cplyrow">#REF!</definedName>
    <definedName name="CPP">'[30]Nota 8'!$F$125</definedName>
    <definedName name="cpsCOL">#REF!</definedName>
    <definedName name="credito">#REF!</definedName>
    <definedName name="Crelcol">#REF!</definedName>
    <definedName name="Crelrow">#REF!</definedName>
    <definedName name="_xlnm.Criteria">#REF!</definedName>
    <definedName name="Critical_Component">#REF!</definedName>
    <definedName name="Critical_ComponentA">'[17]Input &amp; Summary'!#REF!</definedName>
    <definedName name="Critical_ComponentF">'[17]Input &amp; Summary'!#REF!</definedName>
    <definedName name="Critical_ComponentH">'[17]Input &amp; Summary'!#REF!</definedName>
    <definedName name="Critical_ComponentJ">'[17]Input &amp; Summary'!#REF!</definedName>
    <definedName name="crlcol">#REF!</definedName>
    <definedName name="crlE">#REF!</definedName>
    <definedName name="crpcol">#REF!</definedName>
    <definedName name="crpE">#REF!</definedName>
    <definedName name="crpROW">#REF!</definedName>
    <definedName name="Cryccol">#REF!</definedName>
    <definedName name="CSA">#REF!</definedName>
    <definedName name="csdE">#REF!</definedName>
    <definedName name="csncmx">'[19]P&amp;L(US$)'!#REF!</definedName>
    <definedName name="csncmxE">#REF!</definedName>
    <definedName name="csncol">#REF!</definedName>
    <definedName name="csnE">#REF!</definedName>
    <definedName name="Csplcol">#REF!</definedName>
    <definedName name="Csplrow">#REF!</definedName>
    <definedName name="cssE">#REF!</definedName>
    <definedName name="Ctelcol">#REF!</definedName>
    <definedName name="Ctelrow">#REF!</definedName>
    <definedName name="Ctmpcol">#REF!</definedName>
    <definedName name="CTOTCOL">#REF!</definedName>
    <definedName name="ctovtanorte">'[16]CTO VTAS'!#REF!</definedName>
    <definedName name="CtrlExt">[10]forecast!$AF$24</definedName>
    <definedName name="CUG_Agua">#REF!</definedName>
    <definedName name="Cuota_Fija">#REF!</definedName>
    <definedName name="Cuota_Telefono">#REF!</definedName>
    <definedName name="currency">[47]CURRENCY!$E$1</definedName>
    <definedName name="Customer">#REF!</definedName>
    <definedName name="customerld">#REF!</definedName>
    <definedName name="CustomerPCS">#REF!</definedName>
    <definedName name="CV">[21]CF2!$P$172:$AZ$172</definedName>
    <definedName name="cv_">'[48]BG Armado'!#REF!</definedName>
    <definedName name="CwcbCOL">#REF!</definedName>
    <definedName name="CwcbROW">#REF!</definedName>
    <definedName name="CY_Accounts_Receivable">[8]Balance!$B$8</definedName>
    <definedName name="CY_Accounts_Receivable_7">#REF!</definedName>
    <definedName name="CY_Administration">#REF!</definedName>
    <definedName name="CY_Cash">[8]Balance!$B$6</definedName>
    <definedName name="CY_Cash_7">#REF!</definedName>
    <definedName name="CY_Cash_Div_Dec">#REF!</definedName>
    <definedName name="CY_CASH_DIVIDENDS_DECLARED__per_common_share">#REF!</definedName>
    <definedName name="CY_Common_Equity">#REF!</definedName>
    <definedName name="CY_Cost_of_Sales">'[8]Estado de Resultados'!$B$7</definedName>
    <definedName name="CY_Cost_of_Sales_7">#REF!</definedName>
    <definedName name="CY_Current_Liabilities">[8]Balance!$B$23</definedName>
    <definedName name="CY_Current_Liabilities_7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'[8]Estado de Resultados'!$B$9</definedName>
    <definedName name="CY_Gross_Profit_7">#REF!</definedName>
    <definedName name="CY_INC_AFT_TAX">#REF!</definedName>
    <definedName name="CY_INC_BEF_EXTRAORD">#REF!</definedName>
    <definedName name="CY_Inc_Bef_Tax">#REF!</definedName>
    <definedName name="CY_Intangible_Assets">'[49]Balance General'!$B$18</definedName>
    <definedName name="CY_Interest_Expense">'[8]Estado de Resultados'!$B$18</definedName>
    <definedName name="CY_Interest_Expense_7">#REF!</definedName>
    <definedName name="CY_Inventory">[8]Balance!$B$12</definedName>
    <definedName name="CY_Inventory_7">#REF!</definedName>
    <definedName name="CY_LIABIL_EQUITY">#REF!</definedName>
    <definedName name="CY_Long_term_Debt__excl_Dfd_Taxes">#REF!</definedName>
    <definedName name="CY_LT_Debt">[8]Balance!$B$24</definedName>
    <definedName name="CY_LT_Debt_7">#REF!</definedName>
    <definedName name="CY_Market_Value_of_Equity">#REF!</definedName>
    <definedName name="CY_Marketable_Sec">'[50]Balance General'!#REF!</definedName>
    <definedName name="CY_NET_INCOME">#REF!</definedName>
    <definedName name="CY_NET_PROFIT">'[8]Estado de Resultados'!$B$24</definedName>
    <definedName name="CY_NET_PROFIT_7">#REF!</definedName>
    <definedName name="CY_Net_Revenue">'[8]Estado de Resultados'!$B$6</definedName>
    <definedName name="CY_Net_Revenue_7">#REF!</definedName>
    <definedName name="CY_Operating_Income">'[8]Estado de Resultados'!$B$16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'[50]Balance General'!#REF!</definedName>
    <definedName name="CY_QUICK_ASSETS">[8]Balance!$B$10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>'[8]Estado de Resultados'!$B$31</definedName>
    <definedName name="CY_Tangible_Net_Worth_7">#REF!</definedName>
    <definedName name="CY_Taxes">#REF!</definedName>
    <definedName name="CY_TOTAL_ASSETS">[8]Balance!$B$21</definedName>
    <definedName name="CY_TOTAL_ASSETS_7">#REF!</definedName>
    <definedName name="CY_TOTAL_CURR_ASSETS">[8]Balance!$B$15</definedName>
    <definedName name="CY_TOTAL_CURR_ASSETS_7">#REF!</definedName>
    <definedName name="CY_TOTAL_DEBT">[8]Balance!$B$27</definedName>
    <definedName name="CY_TOTAL_DEBT_7">#REF!</definedName>
    <definedName name="CY_TOTAL_EQUITY">[8]Balance!$B$33</definedName>
    <definedName name="CY_TOTAL_EQUITY_7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CYB">'[30]Nota 8'!$F$20</definedName>
    <definedName name="d">#REF!</definedName>
    <definedName name="D_">#REF!</definedName>
    <definedName name="da">#REF!</definedName>
    <definedName name="DAFDFAD" hidden="1">{#N/A,#N/A,FALSE,"VOL"}</definedName>
    <definedName name="DASA">#REF!</definedName>
    <definedName name="dasd">[51]GP2.1!#REF!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[52]Base!#REF!</definedName>
    <definedName name="DATA25">[52]Base!#REF!</definedName>
    <definedName name="DATA26">[52]Base!#REF!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atos">#REF!</definedName>
    <definedName name="datx">#REF!</definedName>
    <definedName name="dd">'[53]IRSA HIST'!#REF!</definedName>
    <definedName name="DD_Curr">[54]Currency!$C$3</definedName>
    <definedName name="dddd">'[40]3210001'!$A$6:$H$70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mitidos">'[18]BD-Demitidos'!#REF!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pósitso">'[55]Con asto'!$A$1:$M$1149</definedName>
    <definedName name="depreciaciones">#REF!</definedName>
    <definedName name="desc">#REF!</definedName>
    <definedName name="desp">[56]Desp!#REF!</definedName>
    <definedName name="detaacu">#REF!</definedName>
    <definedName name="detail">#REF!</definedName>
    <definedName name="detail2">#REF!</definedName>
    <definedName name="Detalhe">[21]CF2!$E:$E</definedName>
    <definedName name="Detalle_de_Bienes_de_Uso_">'[57]Detalle de Ref.'!$A$1:$D$111</definedName>
    <definedName name="detames">#REF!</definedName>
    <definedName name="deutsch_list">#REF!</definedName>
    <definedName name="deuxfp">#REF!</definedName>
    <definedName name="Deven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gado">#REF!</definedName>
    <definedName name="Devengar">IF(#REF!="","",(IF(#REF!="Desc_Cheq_1",#REF!,IF(#REF!="Desc_Cheq_2",#REF!,IF(#REF!="Desc_Cheq_3",#REF!,IF(#REF!&gt;#REF!,(#REF!/#REF!)*(#REF!-#REF!),IF(#REF!&lt;=#REF!,0,IF(MONTH(#REF!)=MONTH(#REF!),(#REF!/#REF!)*DAY(#REF!),0))))))))</definedName>
    <definedName name="devolucion" hidden="1">{#N/A,#N/A,FALSE,"Aging Summary";#N/A,#N/A,FALSE,"Ratio Analysis";#N/A,#N/A,FALSE,"Test 120 Day Accts";#N/A,#N/A,FALSE,"Tickmarks"}</definedName>
    <definedName name="df">#REF!</definedName>
    <definedName name="dfadsfasd">#REF!</definedName>
    <definedName name="DFASD">[58]VARIACIONES!#REF!</definedName>
    <definedName name="DFASDF">#REF!</definedName>
    <definedName name="dfasdfas">#REF!</definedName>
    <definedName name="dfgs">#REF!</definedName>
    <definedName name="dgdg">#REF!</definedName>
    <definedName name="DICIEMBRE">'[3]Cruce-Aging'!#REF!</definedName>
    <definedName name="Diferencias_de_redondeo">#REF!</definedName>
    <definedName name="Difference">'[15]Calculo del Exceso'!#REF!</definedName>
    <definedName name="digitalchannels">'[23]atc e dtc'!$L$4:$AD$152</definedName>
    <definedName name="discamp">[25]CVC!$G$5301</definedName>
    <definedName name="DISPONIBLE_1">#REF!</definedName>
    <definedName name="DISPONIBLE_2">#REF!</definedName>
    <definedName name="Dist">#REF!</definedName>
    <definedName name="Dist_Cons">#REF!</definedName>
    <definedName name="Dist_Finc">#REF!</definedName>
    <definedName name="distribuidores">#REF!</definedName>
    <definedName name="divE">#REF!</definedName>
    <definedName name="djalfkjs">#REF!</definedName>
    <definedName name="djdh">#REF!</definedName>
    <definedName name="djhfaoifna" hidden="1">{"first",#N/A,FALSE,"1st qtr";"second",#N/A,FALSE,"2nd Qtr";"third",#N/A,FALSE,"3rd Qtr";"fourth",#N/A,FALSE,"4th qtr";"year",#N/A,FALSE,"total year"}</definedName>
    <definedName name="dlleu">#REF!</definedName>
    <definedName name="DLLEUR">#REF!</definedName>
    <definedName name="DOC">#REF!</definedName>
    <definedName name="Dollar_Threshold">#REF!</definedName>
    <definedName name="dosE">#REF!</definedName>
    <definedName name="dsf">[26]Balance!#REF!</definedName>
    <definedName name="dssE">#REF!</definedName>
    <definedName name="dtcE">#REF!</definedName>
    <definedName name="DUPONT_1">#REF!</definedName>
    <definedName name="e">#REF!</definedName>
    <definedName name="E_">'[59]BG Armado'!#REF!</definedName>
    <definedName name="E3_">'[59]BG Armado'!#REF!</definedName>
    <definedName name="ecgE">#REF!</definedName>
    <definedName name="ecncol">#REF!</definedName>
    <definedName name="ecnE">#REF!</definedName>
    <definedName name="ecnrow">#REF!</definedName>
    <definedName name="Edesa">#REF!</definedName>
    <definedName name="efecto_neto_prev_1">'[38]Comparativo ER'!$J$69</definedName>
    <definedName name="efecto_neto_prev_2">'[38]Comparativo ER'!#REF!</definedName>
    <definedName name="efetivos">'[18]BD-RELCOLAB'!#REF!</definedName>
    <definedName name="effective_date">'[60]Interface Hub'!#REF!</definedName>
    <definedName name="Effective_Tax_Rate">#REF!</definedName>
    <definedName name="EFREQRRRQR">[61]Tickmarks!$G$48</definedName>
    <definedName name="EgicCOL">'[19]P&amp;L(US$)'!#REF!</definedName>
    <definedName name="EgicE">#REF!</definedName>
    <definedName name="EgicROW">'[19]P&amp;L(US$)'!#REF!</definedName>
    <definedName name="elasmjsdlkfjsdf">#REF!</definedName>
    <definedName name="eliminaciones">[62]VARIACIONES!#REF!</definedName>
    <definedName name="elmcol">#REF!</definedName>
    <definedName name="elocol">#REF!</definedName>
    <definedName name="eloE">#REF!</definedName>
    <definedName name="elpcCOL">#REF!</definedName>
    <definedName name="elpcE">#REF!</definedName>
    <definedName name="elpcROW">#REF!</definedName>
    <definedName name="emm">'[63]Comparativo BG'!#REF!</definedName>
    <definedName name="Energia">'[64]Despido Inj.'!$B$3:$V$1263</definedName>
    <definedName name="enero">#REF!</definedName>
    <definedName name="Enero2011">#REF!</definedName>
    <definedName name="engcol">#REF!</definedName>
    <definedName name="engE">#REF!</definedName>
    <definedName name="engrow">#REF!</definedName>
    <definedName name="ENO">[21]CF2!$P$16:$AZ$16</definedName>
    <definedName name="Enriputo">#REF!</definedName>
    <definedName name="entE">#REF!</definedName>
    <definedName name="EO">[21]CF2!$P$3:$AZ$3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'[65]Non-Statistical Sampling'!$AR$6</definedName>
    <definedName name="Err_Box_Rej">'[65]Non-Statistical Sampling'!$AR$5</definedName>
    <definedName name="Err_CellComments">'[65]Non-Statistical Sampling'!$AJ$13</definedName>
    <definedName name="Err_SampErr">'[65]Non-Statistical Sampling'!$AK$15</definedName>
    <definedName name="erro">'[66]PARAM-22-12-1999'!$A$6:$DP$23</definedName>
    <definedName name="ES">'[67]Cruce-Aging'!#REF!</definedName>
    <definedName name="esc">#REF!</definedName>
    <definedName name="escuetka">#REF!</definedName>
    <definedName name="esnrkghtrg">#REF!</definedName>
    <definedName name="ESP">#REF!</definedName>
    <definedName name="est">#REF!</definedName>
    <definedName name="EST00">'[68]EST 00'!$A$3:$R$211</definedName>
    <definedName name="estae">#REF!</definedName>
    <definedName name="estagiarios">'[18]BD-RELESTAG'!#REF!</definedName>
    <definedName name="ESTBF">#REF!</definedName>
    <definedName name="ESTIMADO">#REF!</definedName>
    <definedName name="ESTIMADOSCONTI">[69]ESTIMADOS!$A$4:$BI$32</definedName>
    <definedName name="ET">[21]CF2!$P$162:$AZ$162</definedName>
    <definedName name="ETGREGERGer">#REF!</definedName>
    <definedName name="EUR">#REF!</definedName>
    <definedName name="EV__EVCOM_OPTIONS__" hidden="1">10</definedName>
    <definedName name="EV__EXPOPTIONS__" hidden="1">1</definedName>
    <definedName name="EV__LASTREFTIME__" hidden="1">40093.4133333333</definedName>
    <definedName name="EV__LOCKEDCVW__HEADCOUNT" hidden="1">"FCST11,TotalInput,GADAUT,HCE_Total,HC_TOTincAgTmp,HCL_AP,HCT_Total,R_total,LC,2008.FEB,PERIODIC,"</definedName>
    <definedName name="EV__LOCKEDCVW__MANUFACTURING" hidden="1">"M_Headcount,ACTUAL,TotalInput,GADAWI,R_Manufacturing,USD,2000.TOTAL,PERIODIC,"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134217791</definedName>
    <definedName name="EV__WBVERSION__" hidden="1">0</definedName>
    <definedName name="Eval_btn_Ans">'[65]Non-Statistical Sampling'!$AR$12</definedName>
    <definedName name="Eval_MR">'[65]Non-Statistical Sampling'!$Y$20</definedName>
    <definedName name="EX">#REF!</definedName>
    <definedName name="Excel_BuiltIn__FilterDatabase_1">'[70]Resumen TB'!#REF!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'[70]Resumen TB'!#REF!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Expected_balance">'[15]Calculo del Exceso'!#REF!</definedName>
    <definedName name="Expected_Error_Rate">#REF!</definedName>
    <definedName name="ExportRange">#REF!</definedName>
    <definedName name="F_">#REF!</definedName>
    <definedName name="Fact" hidden="1">{#N/A,#N/A,FALSE,"Aging Summary";#N/A,#N/A,FALSE,"Ratio Analysis";#N/A,#N/A,FALSE,"Test 120 Day Accts";#N/A,#N/A,FALSE,"Tickmarks"}</definedName>
    <definedName name="Factor">#REF!</definedName>
    <definedName name="FactorA">'[17]Input &amp; Summary'!#REF!</definedName>
    <definedName name="FactorF">'[17]Input &amp; Summary'!#REF!</definedName>
    <definedName name="FactorH">'[17]Input &amp; Summary'!#REF!</definedName>
    <definedName name="FactorJ">'[17]Input &amp; Summary'!#REF!</definedName>
    <definedName name="fads">#REF!</definedName>
    <definedName name="FAFAF">[61]Tickmarks!$B$44</definedName>
    <definedName name="fasd">#REF!</definedName>
    <definedName name="fcdesfg" hidden="1">'[71]Límite honorarios'!#REF!</definedName>
    <definedName name="FCR">[21]CF2!$P$138:$AZ$138</definedName>
    <definedName name="FDADAF">#REF!</definedName>
    <definedName name="FDFDREW">#REF!</definedName>
    <definedName name="FDGBGFD">#REF!</definedName>
    <definedName name="FDS">#REF!</definedName>
    <definedName name="fecha_actual">'[72]DBK ESPAÑA'!$K$5</definedName>
    <definedName name="FechaAnualCom">'[73]Datos del Balance'!$B$9</definedName>
    <definedName name="FechaBalance">'[73]Datos del Balance'!$B$7</definedName>
    <definedName name="FechaComparativo">'[73]Datos del Balance'!$B$8</definedName>
    <definedName name="FechaLitComp">'[74]Datos del Balance'!$C$9</definedName>
    <definedName name="FechaLiteral">'[73]Datos del Balance'!$C$7</definedName>
    <definedName name="felipe_orellana">[25]CVC!$G$5273:$G$5284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'[53]IRSA HIST'!#REF!</definedName>
    <definedName name="fff">#REF!</definedName>
    <definedName name="ffff">#REF!</definedName>
    <definedName name="ffffff" hidden="1">"AS2DocumentBrowse"</definedName>
    <definedName name="FFFFFFFFFFFFFFFFFFFFFFFFFF">#REF!</definedName>
    <definedName name="fg">'[32]Non-Statistical Sampling'!#REF!</definedName>
    <definedName name="FGDSFG">#REF!</definedName>
    <definedName name="FGFG">#REF!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B">#REF!</definedName>
    <definedName name="fibclose">#REF!</definedName>
    <definedName name="fibcol">#REF!</definedName>
    <definedName name="fibE">#REF!</definedName>
    <definedName name="fibopen">#REF!</definedName>
    <definedName name="fibrow">#REF!</definedName>
    <definedName name="first5E">#REF!</definedName>
    <definedName name="FJEOSI">#REF!</definedName>
    <definedName name="FJFAKF">#REF!</definedName>
    <definedName name="Fletero">[75]Validacion1!$C$3:$C$54</definedName>
    <definedName name="flkawflajlf">#REF!</definedName>
    <definedName name="FLLDLKAS" hidden="1">'[61]Confirmaciones U$S 2005'!#REF!</definedName>
    <definedName name="flujo">#REF!</definedName>
    <definedName name="Folha">#REF!</definedName>
    <definedName name="FORM">[76]EP3!#REF!</definedName>
    <definedName name="Form_TratAgua">#REF!</definedName>
    <definedName name="frerfrefr">#REF!</definedName>
    <definedName name="FRS">#REF!</definedName>
    <definedName name="g" hidden="1">[71]GND!#REF!</definedName>
    <definedName name="G_">'[59]BG Armado'!#REF!</definedName>
    <definedName name="GA">#REF!</definedName>
    <definedName name="gald">#REF!</definedName>
    <definedName name="GAPCS">#REF!</definedName>
    <definedName name="gas" hidden="1">'[77]Mar 05 PPC'!#REF!</definedName>
    <definedName name="Gas1DEC">[51]GP2.1!#REF!</definedName>
    <definedName name="GASTO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ER">#REF!</definedName>
    <definedName name="gfur">#REF!</definedName>
    <definedName name="gg">#REF!</definedName>
    <definedName name="ggg" hidden="1">39973.8688888889</definedName>
    <definedName name="gggg" hidden="1">{#N/A,#N/A,FALSE,"Aging Summary";#N/A,#N/A,FALSE,"Ratio Analysis";#N/A,#N/A,FALSE,"Test 120 Day Accts";#N/A,#N/A,FALSE,"Tickmarks"}</definedName>
    <definedName name="ggrg">#REF!</definedName>
    <definedName name="GHGFHGF">#REF!</definedName>
    <definedName name="ghj">#REF!</definedName>
    <definedName name="gicCOL">'[19]P&amp;L(US$)'!#REF!</definedName>
    <definedName name="gicE">#REF!</definedName>
    <definedName name="gicROW">'[19]P&amp;L(US$)'!#REF!</definedName>
    <definedName name="gih">#REF!</definedName>
    <definedName name="GIRASOL">#REF!</definedName>
    <definedName name="gkerhgihg5ghighthgt">#REF!</definedName>
    <definedName name="gltsfvar">#REF!</definedName>
    <definedName name="GM">'[78]Trading HC by Reg &amp; Platf'!#REF!</definedName>
    <definedName name="gntkjgrtgtgtgt">#REF!</definedName>
    <definedName name="_xlnm.Recorder">[79]Macro1!#REF!</definedName>
    <definedName name="gsdf">'[80]Cruce-Aging'!#REF!</definedName>
    <definedName name="gtihgt5iohgighigthg">#REF!</definedName>
    <definedName name="gtrghtrgt">#REF!</definedName>
    <definedName name="GUARDIAN">#REF!</definedName>
    <definedName name="h">#REF!</definedName>
    <definedName name="H_">#REF!</definedName>
    <definedName name="Hasgcol">#REF!</definedName>
    <definedName name="Hasgrow">#REF!</definedName>
    <definedName name="Hautcol">#REF!</definedName>
    <definedName name="Hautrow">#REF!</definedName>
    <definedName name="Hccccol">#REF!</definedName>
    <definedName name="Hcccrow">#REF!</definedName>
    <definedName name="Hcisrow">#REF!</definedName>
    <definedName name="Hcrpcol">#REF!</definedName>
    <definedName name="Hcrprow">#REF!</definedName>
    <definedName name="hdct_close_col">#REF!</definedName>
    <definedName name="hdct_close_exp">#REF!</definedName>
    <definedName name="hdct_open_col">#REF!</definedName>
    <definedName name="hdct_open_exp">#REF!</definedName>
    <definedName name="hdctrange">#REF!</definedName>
    <definedName name="Hdtcrow">#REF!</definedName>
    <definedName name="Hea">#REF!</definedName>
    <definedName name="Header">#REF!</definedName>
    <definedName name="Helocol">#REF!</definedName>
    <definedName name="Helorow">#REF!</definedName>
    <definedName name="Hengcol">#REF!</definedName>
    <definedName name="Hengrow">#REF!</definedName>
    <definedName name="hfuerhguet">#REF!</definedName>
    <definedName name="hh">'[53]IRSA HIST'!#REF!</definedName>
    <definedName name="hhhh">'[40]3210001'!$G$6:$G$70</definedName>
    <definedName name="hi">'[53]IRSA HIST'!#REF!</definedName>
    <definedName name="histor">#REF!</definedName>
    <definedName name="historicosstradcodigo">#REF!</definedName>
    <definedName name="historicostrad">#REF!</definedName>
    <definedName name="hjth">#REF!</definedName>
    <definedName name="Hlgl">#REF!</definedName>
    <definedName name="Hlglcol">#REF!</definedName>
    <definedName name="Hlglrow">#REF!</definedName>
    <definedName name="HmedCOL">#REF!</definedName>
    <definedName name="Hmedrow">#REF!</definedName>
    <definedName name="Hnwkcol">#REF!</definedName>
    <definedName name="Hnwkrow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Hpblcol">#REF!</definedName>
    <definedName name="Hpblrow">#REF!</definedName>
    <definedName name="Hplycol">#REF!</definedName>
    <definedName name="Hplyrow">#REF!</definedName>
    <definedName name="Hrelcol">#REF!</definedName>
    <definedName name="Hrelrow">#REF!</definedName>
    <definedName name="Hryccol">#REF!</definedName>
    <definedName name="Hsplcol">#REF!</definedName>
    <definedName name="Hsplrow">#REF!</definedName>
    <definedName name="Htelcol">#REF!</definedName>
    <definedName name="Htelrow">#REF!</definedName>
    <definedName name="Htmpcol">#REF!</definedName>
    <definedName name="HTOTCOL">#REF!</definedName>
    <definedName name="Hwcbcol">#REF!</definedName>
    <definedName name="Hwcbrow">#REF!</definedName>
    <definedName name="I">#REF!</definedName>
    <definedName name="I_">#REF!</definedName>
    <definedName name="IBSA_AC">#REF!</definedName>
    <definedName name="IBSA_MES">#REF!</definedName>
    <definedName name="IC">'[30]Nota 8'!$F$30</definedName>
    <definedName name="igjtg">#REF!</definedName>
    <definedName name="IMP">[21]CF2!$P$96:$AZ$96</definedName>
    <definedName name="imp_PyL">'[72]datos P_L'!$C$1</definedName>
    <definedName name="Impresión_Anexo_A">'[81]ANEXO A'!#REF!</definedName>
    <definedName name="Impresión_Anexo_E">#REF!</definedName>
    <definedName name="Impresión_Anexo_H">#REF!</definedName>
    <definedName name="Impresión_de_EEPN">#REF!</definedName>
    <definedName name="Impto_a_la_renta">'[38]BG al 31.12.07'!$N$2990</definedName>
    <definedName name="Impto_a_la_renta_06_07">'[38]BG al 30.06.07'!$N$2648</definedName>
    <definedName name="Impto_a_la_renta_08">'[38]BG al 30.06.08'!$N$3137</definedName>
    <definedName name="INC">'[30]Nota 8'!$F$36</definedName>
    <definedName name="indE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reso_Neto">'[17]Enfoque BCP'!$E$59</definedName>
    <definedName name="INGRESOS_FINANCIEROS_NETOS_1">'[38]Comparativo ER'!$J$21</definedName>
    <definedName name="INGRESOS_FINANCIEROS_NETOS_2">'[38]Comparativo ER'!#REF!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[10]forecast!$B$1006:$V$1251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tercodiv">[82]EXPORT!#REF!</definedName>
    <definedName name="Interval">#REF!</definedName>
    <definedName name="IntIncAffil">#REF!</definedName>
    <definedName name="IntIncExp">[82]EXPORT!#REF!</definedName>
    <definedName name="IntSalAffil">#REF!</definedName>
    <definedName name="INV">[21]CF2!$P$120:$AZ$120</definedName>
    <definedName name="INV_ACUM">[21]CF2!$P$121:$AZ$121</definedName>
    <definedName name="invnorte">[16]INVERSIONES!#REF!</definedName>
    <definedName name="invsur">[16]INVERSIONES!#REF!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39211.3865277778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rvar">#REF!</definedName>
    <definedName name="ITEM_ID">'[47]GLP 2001'!$A$7:$C$522</definedName>
    <definedName name="ity">#REF!</definedName>
    <definedName name="j" hidden="1">#REF!</definedName>
    <definedName name="J_">#REF!</definedName>
    <definedName name="JCTEL">[83]JournalBuild!#REF!</definedName>
    <definedName name="JCWCB">[83]JournalBuild!#REF!</definedName>
    <definedName name="jj">'[53]IRSA HIST'!#REF!</definedName>
    <definedName name="jjjj" hidden="1">{"first",#N/A,FALSE,"1st qtr";"second",#N/A,FALSE,"2nd Qtr";"third",#N/A,FALSE,"3rd Qtr";"fourth",#N/A,FALSE,"4th qtr";"year",#N/A,FALSE,"total year"}</definedName>
    <definedName name="jjjjjjj" hidden="1">{"Vinyl1999Q1IFOrecon",#N/A,TRUE,"Vinyl";"Vinyl1999Q2IFOrecon",#N/A,TRUE,"Vinyl";"Vinyl1999Q3IFOrecon",#N/A,TRUE,"Vinyl";"Vinyl1999Q4IFOrecon",#N/A,TRUE,"Vinyl";"Vinyl1999TotalIFOrecon",#N/A,TRUE,"Vinyl";#N/A,#N/A,TRUE,"Vinyl"}</definedName>
    <definedName name="JLK">#REF!</definedName>
    <definedName name="junio">#REF!</definedName>
    <definedName name="K_">#REF!</definedName>
    <definedName name="kddj">#REF!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jfy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'[59]BG Armado'!#REF!</definedName>
    <definedName name="L_24">'[59]BG Armado'!#REF!</definedName>
    <definedName name="L_Adjust">[84]Links!$H$1:$H$65536</definedName>
    <definedName name="L_AJE_Tot">[84]Links!$G$1:$G$65536</definedName>
    <definedName name="L_CY_Beg">[84]Links!$F$1:$F$65536</definedName>
    <definedName name="L_CY_End">[84]Links!$J$1:$J$65536</definedName>
    <definedName name="L_PY_End">[84]Links!$K$1:$K$65536</definedName>
    <definedName name="L_RJE_Tot">[84]Links!$I$1:$I$65536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[25]CVC!$G$5265</definedName>
    <definedName name="latinoamericana_factura">[25]CVC!$G$5254</definedName>
    <definedName name="latinoamericana_factura_abierta_por_item">[25]CVC!$G$5266:$G$5269</definedName>
    <definedName name="LAU">#REF!</definedName>
    <definedName name="laua">#REF!</definedName>
    <definedName name="laur">[85]Currency!$B$9:$B$31</definedName>
    <definedName name="laura">#REF!</definedName>
    <definedName name="laura2">#REF!</definedName>
    <definedName name="LD">[21]CF2!#REF!</definedName>
    <definedName name="LETRA">#REF!</definedName>
    <definedName name="lglcol">#REF!</definedName>
    <definedName name="lglE">#REF!</definedName>
    <definedName name="lglrow">#REF!</definedName>
    <definedName name="lim">[10]forecast!$B$797:$V$875</definedName>
    <definedName name="Liq_FPC">[11]AP!#REF!,[11]AP!#REF!,[11]AP!#REF!,[11]AP!#REF!</definedName>
    <definedName name="List_ARPopulation">'[86]AR Drop Downs'!$I$5:$I$10</definedName>
    <definedName name="List_Curr">[54]Currency!$B$9:$B$31</definedName>
    <definedName name="List_ExpandedTesting">'[86]AR Drop Downs'!$E$5:$E$8</definedName>
    <definedName name="List_Level_Assr">[65]DropDown!$B$1:$B$4</definedName>
    <definedName name="List_LevelAssurance">'[86]AR Drop Downs'!$A$5:$A$8</definedName>
    <definedName name="List_Number_of_Exceptions_Identified">'[86]AR Drop Downs'!$K$5:$K$27</definedName>
    <definedName name="List_NumberTolerableExceptions">'[86]AR Drop Downs'!$C$5:$C$8</definedName>
    <definedName name="List_Proj_Meth">[65]DropDown!$H$1:$H$2</definedName>
    <definedName name="List_Samp_Sel">[65]DropDown!$D$1:$D$4</definedName>
    <definedName name="List_SampleSelectionMethod">'[86]AR Drop Downs'!$G$5:$G$7</definedName>
    <definedName name="ListaCR">#REF!</definedName>
    <definedName name="LISTADO">'[87]SAN LUIS'!#REF!</definedName>
    <definedName name="ListaMes">#REF!</definedName>
    <definedName name="listasuper">#REF!</definedName>
    <definedName name="lk">#REF!</definedName>
    <definedName name="lllll">[88]Prevision!$Q$2:$Q$12</definedName>
    <definedName name="lm">'[32]Non-Statistical Sampling'!#REF!</definedName>
    <definedName name="LO">[21]CF2!$P$180:$AZ$180</definedName>
    <definedName name="LO_ACUM">[21]CF2!$P$181:$AZ$181</definedName>
    <definedName name="lpccol">#REF!</definedName>
    <definedName name="lpcE">#REF!</definedName>
    <definedName name="ltgE">#REF!</definedName>
    <definedName name="m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ca">#REF!</definedName>
    <definedName name="Marcas">#REF!</definedName>
    <definedName name="mari">#REF!</definedName>
    <definedName name="mayo">#REF!</definedName>
    <definedName name="Mayor_consolidado">#REF!</definedName>
    <definedName name="mbrtnjgrtght">#REF!</definedName>
    <definedName name="MC">[21]CF2!$P$176:$AZ$176</definedName>
    <definedName name="mcmcol">#REF!</definedName>
    <definedName name="mcmROW">#REF!</definedName>
    <definedName name="MCP">[21]CF2!$P$177:$AZ$177</definedName>
    <definedName name="medE">#REF!</definedName>
    <definedName name="MedioLitro">[43]Parámetros!$B$9</definedName>
    <definedName name="menorte">[16]MON.EXTRANJERA!#REF!</definedName>
    <definedName name="Mes">#REF!</definedName>
    <definedName name="MESFCSER">#REF!</definedName>
    <definedName name="mesvtaBC">#REF!</definedName>
    <definedName name="MESVTABCPRE">#REF!</definedName>
    <definedName name="MEWarning" hidden="1">1</definedName>
    <definedName name="mierda">#REF!</definedName>
    <definedName name="MIL">'[89]0.3 Check list'!#REF!</definedName>
    <definedName name="minica">#REF!</definedName>
    <definedName name="Minimis">'[90]Análisis detallado'!$R$312</definedName>
    <definedName name="MKT">#REF!</definedName>
    <definedName name="mktld">#REF!</definedName>
    <definedName name="MKTPCS">#REF!</definedName>
    <definedName name="mmmm">[88]Prevision!$P$2:$P$12</definedName>
    <definedName name="modelocasa">#REF!</definedName>
    <definedName name="Modificar_celdas_Anexo_A">'[81]ANEXO A'!#REF!</definedName>
    <definedName name="Monetary_precision">'[17]Input &amp; Summary'!#REF!</definedName>
    <definedName name="Monetary_precisionA">'[17]Input &amp; Summary'!#REF!</definedName>
    <definedName name="Monetary_precisionF">'[17]Input &amp; Summary'!#REF!</definedName>
    <definedName name="Monetary_precisionH">'[17]Input &amp; Summary'!#REF!</definedName>
    <definedName name="Monetary_precisionJ">'[17]Input &amp; Summary'!#REF!</definedName>
    <definedName name="Monica">#REF!</definedName>
    <definedName name="movimientos">[91]FEBMZO!$A$2:$H$75</definedName>
    <definedName name="MP">#REF!</definedName>
    <definedName name="msbCOL">'[19]P&amp;L(US$)'!#REF!</definedName>
    <definedName name="msbE">#REF!</definedName>
    <definedName name="msbROW">'[19]P&amp;L(US$)'!#REF!</definedName>
    <definedName name="mue">[10]forecast!$B$200:$V$257</definedName>
    <definedName name="MXP">#REF!</definedName>
    <definedName name="n">'[26]Estado de Resultados'!$B$7</definedName>
    <definedName name="N_">#REF!</definedName>
    <definedName name="nada">[92]otr_rio!#REF!</definedName>
    <definedName name="Naercol">#REF!</definedName>
    <definedName name="Naerrow">#REF!</definedName>
    <definedName name="namerange">#REF!</definedName>
    <definedName name="Nasgcol">#REF!</definedName>
    <definedName name="Nasgrow">#REF!</definedName>
    <definedName name="Nautcol">#REF!</definedName>
    <definedName name="Nautrow">#REF!</definedName>
    <definedName name="NAVB">#REF!</definedName>
    <definedName name="Ncisrow">#REF!</definedName>
    <definedName name="Ncrpcol">#REF!</definedName>
    <definedName name="Ncrprow">#REF!</definedName>
    <definedName name="Ndtcrow">#REF!</definedName>
    <definedName name="Nelocol">#REF!</definedName>
    <definedName name="Nelorow">#REF!</definedName>
    <definedName name="Nengcol">#REF!</definedName>
    <definedName name="Nengrow">#REF!</definedName>
    <definedName name="nerjghitrgjr">#REF!</definedName>
    <definedName name="Network">#REF!</definedName>
    <definedName name="networkld">#REF!</definedName>
    <definedName name="NetworkPCS">#REF!</definedName>
    <definedName name="newname">#REF!</definedName>
    <definedName name="NgicCOL">'[19]P&amp;L(US$)'!#REF!</definedName>
    <definedName name="NgicE">#REF!</definedName>
    <definedName name="NgicROW">'[19]P&amp;L(US$)'!#REF!</definedName>
    <definedName name="njuu">#REF!</definedName>
    <definedName name="NLC">[21]CF2!$P$136:$AZ$136</definedName>
    <definedName name="Nlglcol">#REF!</definedName>
    <definedName name="Nlglrow">#REF!</definedName>
    <definedName name="nlpcCOL">#REF!</definedName>
    <definedName name="nlpcE">#REF!</definedName>
    <definedName name="NmedCOL">#REF!</definedName>
    <definedName name="Nmedrow">#REF!</definedName>
    <definedName name="NMeses">#REF!</definedName>
    <definedName name="Nnwkcol">#REF!</definedName>
    <definedName name="Nnwkrow">#REF!</definedName>
    <definedName name="NO" hidden="1">{#N/A,#N/A,FALSE,"VOL"}</definedName>
    <definedName name="NOBLOG">#REF!</definedName>
    <definedName name="NOME">#REF!</definedName>
    <definedName name="NonTop_Stratum_Valu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'[93]LC-Original'!#REF!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pblcol">#REF!</definedName>
    <definedName name="Npblrow">#REF!</definedName>
    <definedName name="Nplycol">#REF!</definedName>
    <definedName name="Nplyrow">#REF!</definedName>
    <definedName name="Nrelcol">#REF!</definedName>
    <definedName name="Nrelrow">#REF!</definedName>
    <definedName name="Nsplcol">#REF!</definedName>
    <definedName name="Nsplrow">#REF!</definedName>
    <definedName name="nssE">#REF!</definedName>
    <definedName name="Ntelcol">#REF!</definedName>
    <definedName name="Ntelrow">#REF!</definedName>
    <definedName name="Ntmpcol">#REF!</definedName>
    <definedName name="Ntmprow">#REF!</definedName>
    <definedName name="NTOTCOL">#REF!</definedName>
    <definedName name="Number_of_Selections">#REF!</definedName>
    <definedName name="Nwcbcol">#REF!</definedName>
    <definedName name="Nwcbrow">#REF!</definedName>
    <definedName name="nwkBLE">#REF!</definedName>
    <definedName name="nwkE">#REF!</definedName>
    <definedName name="NZD">#REF!</definedName>
    <definedName name="Ñ_">#REF!</definedName>
    <definedName name="o">#REF!</definedName>
    <definedName name="O_">#REF!</definedName>
    <definedName name="OBS">[94]GANANCIAS!#REF!</definedName>
    <definedName name="OCC">'[30]Nota 8'!$F$78</definedName>
    <definedName name="OCNC">'[30]Nota 8'!$F$87</definedName>
    <definedName name="Octuber">[79]Macro1!#REF!</definedName>
    <definedName name="ok" hidden="1">{#N/A,#N/A,FALSE,"Aging Summary";#N/A,#N/A,FALSE,"Ratio Analysis";#N/A,#N/A,FALSE,"Test 120 Day Accts";#N/A,#N/A,FALSE,"Tickmarks"}</definedName>
    <definedName name="OL">#REF!</definedName>
    <definedName name="omvar">#REF!</definedName>
    <definedName name="oo">[95]EVP!#REF!</definedName>
    <definedName name="OPC">'[30]Nota 8'!$F$186</definedName>
    <definedName name="OpenBLog">#REF!</definedName>
    <definedName name="opencopy">#REF!</definedName>
    <definedName name="OPPROD">#REF!</definedName>
    <definedName name="Others">#REF!</definedName>
    <definedName name="othersld">#REF!</definedName>
    <definedName name="OthersPCS">#REF!</definedName>
    <definedName name="P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AGUAY">#REF!</definedName>
    <definedName name="PARCIALES">#REF!</definedName>
    <definedName name="participa">#REF!</definedName>
    <definedName name="pasivo">#REF!</definedName>
    <definedName name="pasivo_dic_07">#REF!</definedName>
    <definedName name="pasivo_y_pat_neto">#REF!</definedName>
    <definedName name="paste1">#REF!</definedName>
    <definedName name="paste3">#REF!</definedName>
    <definedName name="pat">#REF!</definedName>
    <definedName name="patrimonial">#REF!</definedName>
    <definedName name="patrimonio">#REF!</definedName>
    <definedName name="Patrimonio_Neto">'[17]Enfoque DTT'!$E$107</definedName>
    <definedName name="PATRIMONIO_NETO_1">#REF!</definedName>
    <definedName name="PATRIMONIO_NETO_2">#REF!</definedName>
    <definedName name="pauvarck">#REF!</definedName>
    <definedName name="Payback">[21]CF2!$P$200</definedName>
    <definedName name="PBG">#REF!</definedName>
    <definedName name="pbgir">#REF!</definedName>
    <definedName name="PBGIRA">#REF!</definedName>
    <definedName name="PBGIRC">#REF!</definedName>
    <definedName name="pblcol">#REF!</definedName>
    <definedName name="pblE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c">#REF!</definedName>
    <definedName name="pcgCOL">'[19]P&amp;L(US$)'!#REF!</definedName>
    <definedName name="pcgE">#REF!</definedName>
    <definedName name="pcgrow">'[19]P&amp;L(US$)'!#REF!</definedName>
    <definedName name="PCnames">#REF!</definedName>
    <definedName name="pcrange">#REF!</definedName>
    <definedName name="Percent_Threshold">#REF!</definedName>
    <definedName name="percepyreten">#REF!</definedName>
    <definedName name="PERIOD_END">[41]Básico!$D$4</definedName>
    <definedName name="pf">#REF!</definedName>
    <definedName name="PIR">#REF!</definedName>
    <definedName name="pisscj">[10]forecast!$B$258:$V$444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anning_Materiality">#REF!</definedName>
    <definedName name="Planning_MaterialityA">'[17]Input &amp; Summary'!#REF!</definedName>
    <definedName name="Planning_MaterialityF">'[17]Input &amp; Summary'!#REF!</definedName>
    <definedName name="Planning_MaterialityH">'[17]Input &amp; Summary'!#REF!</definedName>
    <definedName name="Planning_MaterialityJ">'[17]Input &amp; Summary'!#REF!</definedName>
    <definedName name="plycol">#REF!</definedName>
    <definedName name="plyE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'[96]Set RB'!$J$6</definedName>
    <definedName name="PN">'[30]Bce Patrim'!$H$23</definedName>
    <definedName name="po">#REF!</definedName>
    <definedName name="POLYAR">#REF!</definedName>
    <definedName name="Pop_Sig_T">'[65]Non-Statistical Sampling'!$F$26</definedName>
    <definedName name="Post_tax_monetary_precision">#REF!</definedName>
    <definedName name="power1050">#REF!</definedName>
    <definedName name="power1050E">#REF!</definedName>
    <definedName name="power2000.06">#REF!</definedName>
    <definedName name="power2000.06E">#REF!</definedName>
    <definedName name="PPC">[43]Parámetros!$B$17</definedName>
    <definedName name="ppevar">#REF!</definedName>
    <definedName name="ppppp">[88]Prevision!#REF!</definedName>
    <definedName name="pr">#REF!</definedName>
    <definedName name="Pre_tax_Materiality">#REF!</definedName>
    <definedName name="PrecioMedioLt">[43]Parámetros!$B$6</definedName>
    <definedName name="PrecioUnLt">[43]Parámetros!$B$5</definedName>
    <definedName name="PREPARED_BY">[41]Básico!$J$3</definedName>
    <definedName name="PREPARED_DATE">[41]Básico!$J$4</definedName>
    <definedName name="Pres_Res">#REF!</definedName>
    <definedName name="Presentacion">[75]Validacion1!$B$3:$B$10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supuesto">[11]AP!#REF!,[11]AP!#REF!,[11]AP!#REF!,[11]AP!#REF!</definedName>
    <definedName name="prevnorte">[16]PREVISIONES!#REF!</definedName>
    <definedName name="prevsur">[16]PREVISIONES!#REF!</definedName>
    <definedName name="PRINT_AREA_MI">#REF!</definedName>
    <definedName name="PRINT_TITLES_MI">#REF!</definedName>
    <definedName name="PRIOR_DT">'[97]Interface Hub'!$C$12</definedName>
    <definedName name="Proc">#REF!</definedName>
    <definedName name="Producto">[75]Validacion1!$A$3:$A$20</definedName>
    <definedName name="Productos">OFFSET(#REF!,0,0,COUNTA(#REF!),1)</definedName>
    <definedName name="ProvavelCaelum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rueba2">#REF!</definedName>
    <definedName name="PS">[43]Parámetros!$B$3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wrCOL">'[19]P&amp;L(US$)'!#REF!</definedName>
    <definedName name="pwrE">#REF!</definedName>
    <definedName name="pwsCOL">#REF!</definedName>
    <definedName name="pwsE">#REF!</definedName>
    <definedName name="pwsROW">#REF!</definedName>
    <definedName name="PY_Accounts_Receivable">[8]Balance!$C$8</definedName>
    <definedName name="PY_Accounts_Receivable_7">#REF!</definedName>
    <definedName name="PY_Administration">#REF!</definedName>
    <definedName name="PY_Cash">[8]Balance!$C$6</definedName>
    <definedName name="PY_Cash_7">#REF!</definedName>
    <definedName name="PY_Cash_Div_Dec">#REF!</definedName>
    <definedName name="PY_CASH_DIVIDENDS_DECLARED__per_common_share">#REF!</definedName>
    <definedName name="PY_Common_Equity">#REF!</definedName>
    <definedName name="PY_Cost_of_Sales">'[8]Estado de Resultados'!$C$7</definedName>
    <definedName name="PY_Cost_of_Sales_7">#REF!</definedName>
    <definedName name="PY_Current_Liabilities">[8]Balance!$C$23</definedName>
    <definedName name="PY_Current_Liabilities_7">#REF!</definedName>
    <definedName name="PY_Depreciation">#REF!</definedName>
    <definedName name="PY_Disc._Ops.">#REF!</definedName>
    <definedName name="PY_Earnings_per_share">#REF!</definedName>
    <definedName name="PY_Extraord.">#REF!</definedName>
    <definedName name="PY_Gross_Profit">'[8]Estado de Resultados'!$C$9</definedName>
    <definedName name="PY_Gross_Profit_7">#REF!</definedName>
    <definedName name="PY_INC_AFT_TAX">#REF!</definedName>
    <definedName name="PY_INC_BEF_EXTRAORD">#REF!</definedName>
    <definedName name="PY_Inc_Bef_Tax">#REF!</definedName>
    <definedName name="PY_Intangible_Assets">'[49]Balance General'!$C$18</definedName>
    <definedName name="PY_Interest_Expense">'[8]Estado de Resultados'!$C$18</definedName>
    <definedName name="PY_Interest_Expense_7">#REF!</definedName>
    <definedName name="PY_Inventory">[8]Balance!$C$12</definedName>
    <definedName name="PY_Inventory_7">#REF!</definedName>
    <definedName name="PY_LIABIL_EQUITY">#REF!</definedName>
    <definedName name="PY_Long_term_Debt__excl_Dfd_Taxes">#REF!</definedName>
    <definedName name="PY_LT_Debt">[8]Balance!$C$24</definedName>
    <definedName name="PY_LT_Debt_7">#REF!</definedName>
    <definedName name="PY_Market_Value_of_Equity">#REF!</definedName>
    <definedName name="PY_Marketable_Sec">'[50]Balance General'!#REF!</definedName>
    <definedName name="PY_NET_INCOME">#REF!</definedName>
    <definedName name="PY_NET_PROFIT">'[8]Estado de Resultados'!$C$24</definedName>
    <definedName name="PY_NET_PROFIT_7">#REF!</definedName>
    <definedName name="PY_Net_Revenue">'[8]Estado de Resultados'!$C$6</definedName>
    <definedName name="PY_Net_Revenue_7">#REF!</definedName>
    <definedName name="PY_Operating_Inc">#REF!</definedName>
    <definedName name="PY_Operating_Income">'[8]Estado de Resultados'!$C$16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'[50]Balance General'!#REF!</definedName>
    <definedName name="PY_QUICK_ASSETS">[8]Balance!$C$10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>'[8]Estado de Resultados'!$C$31</definedName>
    <definedName name="PY_Tangible_Net_Worth_7">#REF!</definedName>
    <definedName name="PY_Taxes">#REF!</definedName>
    <definedName name="PY_TOTAL_ASSETS">[8]Balance!$C$21</definedName>
    <definedName name="PY_TOTAL_ASSETS_7">#REF!</definedName>
    <definedName name="PY_TOTAL_CURR_ASSETS">[8]Balance!$C$15</definedName>
    <definedName name="PY_TOTAL_CURR_ASSETS_7">#REF!</definedName>
    <definedName name="PY_TOTAL_DEBT">[8]Balance!$C$27</definedName>
    <definedName name="PY_TOTAL_DEBT_7">#REF!</definedName>
    <definedName name="PY_TOTAL_EQUITY">[8]Balance!$C$33</definedName>
    <definedName name="PY_TOTAL_EQUITY_7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[8]Balance!$F$8</definedName>
    <definedName name="PY2_Accounts_Receivable_7">#REF!</definedName>
    <definedName name="PY2_Administration">#REF!</definedName>
    <definedName name="PY2_Cash">[8]Balance!$F$6</definedName>
    <definedName name="PY2_Cash_7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[8]Balance!$F$23</definedName>
    <definedName name="PY2_Current_Liabilities_7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'[8]Estado de Resultados'!$F$9</definedName>
    <definedName name="PY2_Gross_Profit_7">#REF!</definedName>
    <definedName name="PY2_INC_AFT_TAX">#REF!</definedName>
    <definedName name="PY2_INC_BEF_EXTRAORD">#REF!</definedName>
    <definedName name="PY2_Inc_Bef_Tax">#REF!</definedName>
    <definedName name="PY2_Intangible_Assets">'[49]Balance General'!$G$18</definedName>
    <definedName name="PY2_Interest_Expense">'[8]Estado de Resultados'!$F$18</definedName>
    <definedName name="PY2_Interest_Expense_7">#REF!</definedName>
    <definedName name="PY2_Inventory">[8]Balance!$F$12</definedName>
    <definedName name="PY2_Inventory_7">#REF!</definedName>
    <definedName name="PY2_LIABIL_EQUITY">#REF!</definedName>
    <definedName name="PY2_Long_term_Debt__excl_Dfd_Taxes">#REF!</definedName>
    <definedName name="PY2_LT_Debt">[8]Balance!$F$24</definedName>
    <definedName name="PY2_LT_Debt_7">#REF!</definedName>
    <definedName name="PY2_Market_Value_of_Equity">#REF!</definedName>
    <definedName name="PY2_Marketable_Sec">'[50]Balance General'!#REF!</definedName>
    <definedName name="PY2_NET_INCOME">#REF!</definedName>
    <definedName name="PY2_NET_PROFIT">'[8]Estado de Resultados'!$F$24</definedName>
    <definedName name="PY2_NET_PROFIT_7">#REF!</definedName>
    <definedName name="PY2_Net_Revenue">'[8]Estado de Resultados'!$F$6</definedName>
    <definedName name="PY2_Net_Revenue_7">#REF!</definedName>
    <definedName name="PY2_Operating_Inc">#REF!</definedName>
    <definedName name="PY2_Operating_Income">'[8]Estado de Resultados'!$F$16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'[50]Balance General'!#REF!</definedName>
    <definedName name="PY2_QUICK_ASSETS">[8]Balance!$F$10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>'[8]Estado de Resultados'!$F$31</definedName>
    <definedName name="PY2_Tangible_Net_Worth_7">#REF!</definedName>
    <definedName name="PY2_Taxes">#REF!</definedName>
    <definedName name="PY2_TOTAL_ASSETS">[8]Balance!$F$21</definedName>
    <definedName name="PY2_TOTAL_ASSETS_7">#REF!</definedName>
    <definedName name="PY2_TOTAL_CURR_ASSETS">[8]Balance!$F$15</definedName>
    <definedName name="PY2_TOTAL_CURR_ASSETS_7">#REF!</definedName>
    <definedName name="PY2_TOTAL_DEBT">[8]Balance!$F$27</definedName>
    <definedName name="PY2_TOTAL_DEBT_7">#REF!</definedName>
    <definedName name="PY2_TOTAL_EQUITY">[8]Balance!$F$33</definedName>
    <definedName name="PY2_TOTAL_EQUITY_7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_">#REF!</definedName>
    <definedName name="Q_ConsTratAgua">#REF!</definedName>
    <definedName name="QET">[21]CF2!$Q$56:$AZ$56</definedName>
    <definedName name="QQ">#REF!</definedName>
    <definedName name="quarter">#REF!</definedName>
    <definedName name="QWE">[26]Balance!#REF!</definedName>
    <definedName name="R_">#REF!</definedName>
    <definedName name="R_Factor">#REF!</definedName>
    <definedName name="range_2120_06_03">#REF!</definedName>
    <definedName name="Range01">#REF!</definedName>
    <definedName name="Range02">#REF!</definedName>
    <definedName name="Range03">#REF!</definedName>
    <definedName name="Range04">#REF!</definedName>
    <definedName name="Range05">#REF!</definedName>
    <definedName name="range06">#REF!</definedName>
    <definedName name="range07">#REF!</definedName>
    <definedName name="RANGO">#REF!</definedName>
    <definedName name="RANGO1">#REF!</definedName>
    <definedName name="RateINR">'[98]P&amp;L summary'!$A$1</definedName>
    <definedName name="RateRMB">'[99]P&amp;L summary'!$A$1</definedName>
    <definedName name="Ratios">[26]Balance!$B$6</definedName>
    <definedName name="rawdata">#REF!</definedName>
    <definedName name="rawdata2">#REF!</definedName>
    <definedName name="RAZFEV11">[100]JAN11!$A$14305</definedName>
    <definedName name="rdos">'[59]BG Armado'!#REF!</definedName>
    <definedName name="reggicCOL">'[19]P&amp;L(US$)'!#REF!</definedName>
    <definedName name="reggicE">#REF!</definedName>
    <definedName name="regr">#REF!</definedName>
    <definedName name="relE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[10]forecast!$B$961:$V$1005</definedName>
    <definedName name="Reporting_unit">#REF!</definedName>
    <definedName name="RES">#REF!</definedName>
    <definedName name="Res_a_Impto">'[17]Enfoque BCP'!$D$59</definedName>
    <definedName name="RES_ANTES_DE_IMPUESTOS_2">'[38]Comparativo ER'!#REF!</definedName>
    <definedName name="RES_ANTES_IMPUESTOS_1">'[38]Comparativo ER'!$J$57</definedName>
    <definedName name="rescoring">#REF!</definedName>
    <definedName name="Residual_difference">'[15]Calculo del Exceso'!#REF!</definedName>
    <definedName name="RESULTADO_DEL_EJERCICIO_1">'[38]Comparativo ER'!$J$61</definedName>
    <definedName name="RESULTADO_DEL_EJERCICIO_2">'[38]Comparativo ER'!#REF!</definedName>
    <definedName name="RESULTADO_OPERATIVO_1">'[38]Comparativo ER'!$J$39</definedName>
    <definedName name="Resultados">'[27]Base de Datos'!$A$7:$A$44</definedName>
    <definedName name="Resumen">#REF!</definedName>
    <definedName name="REUMEN">'[101]Cos-nue'!#REF!</definedName>
    <definedName name="rf">[26]Balance!#REF!</definedName>
    <definedName name="RFYPT">'[30]Nota 8'!$F$202</definedName>
    <definedName name="RFYPTP">'[30]Nota 8'!$F$212</definedName>
    <definedName name="rg">#REF!</definedName>
    <definedName name="RGBook">#REF!</definedName>
    <definedName name="rhthyr">#REF!</definedName>
    <definedName name="RIV">#REF!</definedName>
    <definedName name="riw">#REF!</definedName>
    <definedName name="RO">#REF!</definedName>
    <definedName name="rop">[10]forecast!$B$667:$V$727</definedName>
    <definedName name="RPTH">[102]EE.RR!#REF!</definedName>
    <definedName name="RQQ">[61]Tickmarks!$G$49</definedName>
    <definedName name="rr">'[103] VTOS'!#REF!</definedName>
    <definedName name="rre">#REF!</definedName>
    <definedName name="rthtyhyhyh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[22]Tabla!$F$1:$H$19</definedName>
    <definedName name="RUL">#REF!</definedName>
    <definedName name="rycE">#REF!</definedName>
    <definedName name="RYCS">'[30]Nota 8'!$F$140</definedName>
    <definedName name="S">#REF!</definedName>
    <definedName name="S_">#REF!</definedName>
    <definedName name="S_4">#REF!</definedName>
    <definedName name="S_6">#REF!</definedName>
    <definedName name="S_AcctDes">#REF!</definedName>
    <definedName name="S_Adjust">#REF!</definedName>
    <definedName name="S_Adjust_Data">'[84]TB - BG'!$I$1:$I$34</definedName>
    <definedName name="S_Adjust_GT">'[84]TB - BG'!#REF!</definedName>
    <definedName name="S_AJE_Tot">#REF!</definedName>
    <definedName name="S_AJE_Tot_Data">'[84]TB - BG'!$H$1:$H$34</definedName>
    <definedName name="S_AJE_Tot_GT">'[84]TB - BG'!#REF!</definedName>
    <definedName name="S_CompNum">#REF!</definedName>
    <definedName name="S_CY_Beg">#REF!</definedName>
    <definedName name="S_CY_Beg_Data">'[84]TB - BG'!$F$1:$F$34</definedName>
    <definedName name="S_CY_Beg_GT">'[84]TB - BG'!#REF!</definedName>
    <definedName name="S_CY_End">#REF!</definedName>
    <definedName name="S_CY_End_Data">'[84]TB - BG'!$K$1:$K$34</definedName>
    <definedName name="S_CY_End_GT">'[84]TB - BG'!#REF!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'[84]TB - BG'!$M$1:$M$34</definedName>
    <definedName name="S_PY_End_GT">'[84]TB - BG'!#REF!</definedName>
    <definedName name="S_RJE_Tot">#REF!</definedName>
    <definedName name="S_RJE_Tot_Data">'[84]TB - BG'!$J$1:$J$34</definedName>
    <definedName name="S_RJE_Tot_GT">'[84]TB - BG'!#REF!</definedName>
    <definedName name="S_RowNum">#REF!</definedName>
    <definedName name="Saída">#REF!</definedName>
    <definedName name="Saldo_Balance">'[104]Calculo del Exceso'!$D$11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LF">[105]Cta5GS!$A$3:$H$1500</definedName>
    <definedName name="Samp_TM_Exp_Diff">'[54]Non-Statistical Sampling'!#REF!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'[106]Données table sbox'!$A$3:$H$383</definedName>
    <definedName name="SCJ">#REF!</definedName>
    <definedName name="SCO">[21]CF2!$P$118:$AZ$118</definedName>
    <definedName name="sd">'[107]ORDENES LIBERTADOR'!#REF!</definedName>
    <definedName name="SDF">[108]TipoCambio!$E$1</definedName>
    <definedName name="sdfa" hidden="1">{#N/A,#N/A,FALSE,"Aging Summary";#N/A,#N/A,FALSE,"Ratio Analysis";#N/A,#N/A,FALSE,"Test 120 Day Accts";#N/A,#N/A,FALSE,"Tickmarks"}</definedName>
    <definedName name="sdfadadf">#REF!</definedName>
    <definedName name="SDFS">#REF!</definedName>
    <definedName name="sdkas">#REF!</definedName>
    <definedName name="SDS" hidden="1">#REF!</definedName>
    <definedName name="SDSD" hidden="1">#REF!</definedName>
    <definedName name="sectores">#REF!</definedName>
    <definedName name="sedal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lected_Materiality">#REF!</definedName>
    <definedName name="Selection_Remainder">#REF!</definedName>
    <definedName name="Selections_1">'[90]Estimación de Comisiones'!$A$40</definedName>
    <definedName name="Selections_2">'[90]Estimación de Comisiones'!$A$41</definedName>
    <definedName name="semgir">#REF!</definedName>
    <definedName name="semil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ncount" hidden="1">3</definedName>
    <definedName name="serE">#REF!</definedName>
    <definedName name="set">#REF!</definedName>
    <definedName name="setie">'[2]1211600001'!#REF!</definedName>
    <definedName name="setiembre15">'[109]Cruce-Aging'!#REF!</definedName>
    <definedName name="SETOR">#REF!</definedName>
    <definedName name="SGD">#REF!</definedName>
    <definedName name="SgicCOL">'[19]P&amp;L(US$)'!#REF!</definedName>
    <definedName name="SgicE">#REF!</definedName>
    <definedName name="SgicROW">'[19]P&amp;L(US$)'!#REF!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ku">#REF!</definedName>
    <definedName name="skus">#REF!</definedName>
    <definedName name="sljñkf">[110]MOVCRE!$A$1:$L$38</definedName>
    <definedName name="slpcCOL">#REF!</definedName>
    <definedName name="slpcE">#REF!</definedName>
    <definedName name="SNO">[21]CF2!$P$112:$AZ$112</definedName>
    <definedName name="SO">[21]CF2!$P$26:$AZ$26</definedName>
    <definedName name="Soergo">#REF!</definedName>
    <definedName name="Software_Options">'[47]GLP-DISCOUNT'!$E$5</definedName>
    <definedName name="SOJA">#REF!</definedName>
    <definedName name="soja1">#REF!</definedName>
    <definedName name="splBLE">#REF!</definedName>
    <definedName name="splE">#REF!</definedName>
    <definedName name="SS">#REF!</definedName>
    <definedName name="sss">#REF!</definedName>
    <definedName name="SSSSS">#REF!</definedName>
    <definedName name="ST">[21]CF2!$P$163:$AZ$163</definedName>
    <definedName name="STAFE">#REF!</definedName>
    <definedName name="Starting_Point">#REF!</definedName>
    <definedName name="STKDIARIO">#REF!</definedName>
    <definedName name="STKDIARIOPX01">#REF!</definedName>
    <definedName name="STKDIARIOPX04">#REF!</definedName>
    <definedName name="Strat_1_Def">'[54]Non-Statistical Sampling'!#REF!</definedName>
    <definedName name="Strat_1_It">'[54]Non-Statistical Sampling'!#REF!</definedName>
    <definedName name="Strat_1_T">'[54]Non-Statistical Sampling'!#REF!</definedName>
    <definedName name="Strat_2_Def">'[54]Non-Statistical Sampling'!#REF!</definedName>
    <definedName name="Strat_2_It">'[54]Non-Statistical Sampling'!#REF!</definedName>
    <definedName name="Strat_2_T">'[54]Non-Statistical Sampling'!#REF!</definedName>
    <definedName name="Strat_Def">'[54]Non-Statistical Sampling'!#REF!</definedName>
    <definedName name="Strat_T_It">'[54]Non-Statistical Sampling'!#REF!</definedName>
    <definedName name="Strat_T_T">'[54]Non-Statistical Sampling'!#REF!</definedName>
    <definedName name="strMonth">'[111]Interface Hub'!$U$5:$U$16</definedName>
    <definedName name="strMonthLng">'[111]Interface Hub'!$V$5:$V$16</definedName>
    <definedName name="stuff" hidden="1">39211.3865277778</definedName>
    <definedName name="SUBPLATFORM">[112]DATA!$U$2</definedName>
    <definedName name="SUI">#REF!</definedName>
    <definedName name="SUIP">#REF!</definedName>
    <definedName name="summary">#REF!</definedName>
    <definedName name="summary2">#REF!</definedName>
    <definedName name="super">#REF!</definedName>
    <definedName name="svcCOL">'[19]P&amp;L(US$)'!#REF!</definedName>
    <definedName name="svcE">#REF!</definedName>
    <definedName name="svcROW">'[19]P&amp;L(US$)'!#REF!</definedName>
    <definedName name="Swif_Bancario">'[113]Anticipo Clientes Exterior US'!#REF!</definedName>
    <definedName name="T">#REF!</definedName>
    <definedName name="T_">#REF!</definedName>
    <definedName name="T_Diferencias">[114]Sheet2!$A$2:$A$3</definedName>
    <definedName name="tabla">'[115]nueva reseña'!#REF!</definedName>
    <definedName name="tablaconorigen">#REF!</definedName>
    <definedName name="tablasun">#REF!</definedName>
    <definedName name="tal_technologies_aun_no_pagado">[25]CVC!$G$5257:$G$5259</definedName>
    <definedName name="tal_technologies_factura_aparte_por_US__1.314_80_ya_pagado">[25]CVC!$G$5260</definedName>
    <definedName name="TAXA_OP">[21]CF2!#REF!</definedName>
    <definedName name="TAXA_OP36">[21]CF2!$O$194:$AZ$194</definedName>
    <definedName name="TbPy530057">'[8]#REF'!#REF!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'[8]#REF'!$A$4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[116]PROD!$H$4</definedName>
    <definedName name="TC1DEC">[51]GP2.1!#REF!</definedName>
    <definedName name="TC1FCP">[76]EP4!$N$6</definedName>
    <definedName name="TC1FOR">[76]EP4!$AH$6</definedName>
    <definedName name="TC1ÑEM">[76]EP4!$X$6</definedName>
    <definedName name="TC2FCP">[76]EP4!$O$6</definedName>
    <definedName name="TC2FOR">[76]EP4!$AI$6</definedName>
    <definedName name="TC2ÑEM">[76]EP4!$Y$6</definedName>
    <definedName name="TC3FCP">[76]EP4!$P$6</definedName>
    <definedName name="TC3FOR">[76]EP4!$AJ$6</definedName>
    <definedName name="TC3ÑEM">[76]EP4!$Z$6</definedName>
    <definedName name="TC4DEC">[51]GP2.1!#REF!</definedName>
    <definedName name="TC4FCP">[76]EP4!$Q$6</definedName>
    <definedName name="TC4FOR">[76]EP4!$AK$6</definedName>
    <definedName name="TC4ÑEM">[76]EP4!$AA$6</definedName>
    <definedName name="TCMCOPY">#REF!</definedName>
    <definedName name="tcmpaste">#REF!</definedName>
    <definedName name="TD">#REF!</definedName>
    <definedName name="tdiCol">#REF!</definedName>
    <definedName name="tdiE">#REF!</definedName>
    <definedName name="tdiROW">#REF!</definedName>
    <definedName name="Tech">#REF!</definedName>
    <definedName name="techld">#REF!</definedName>
    <definedName name="TechPCS">#REF!</definedName>
    <definedName name="telcol">#REF!</definedName>
    <definedName name="telE">#REF!</definedName>
    <definedName name="telrow">#REF!</definedName>
    <definedName name="test">#REF!</definedName>
    <definedName name="Test_Targ">'[65]Non-Statistical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'[117]ORDENES LIBERTADOR'!#REF!</definedName>
    <definedName name="TEST15">'[117]ORDENES LIBERTADOR'!#REF!</definedName>
    <definedName name="TEST16">'[117]ORDENES LIBERTADOR'!#REF!</definedName>
    <definedName name="TEST17">'[117]ORDENES LIBERTADOR'!#REF!</definedName>
    <definedName name="TEST18">'[117]ORDENES LIBERTADOR'!#REF!</definedName>
    <definedName name="TEST19">'[117]ORDENES LIBERTADOR'!#REF!</definedName>
    <definedName name="TEST2">#REF!</definedName>
    <definedName name="TEST20">'[117]ORDENES LIBERTADOR'!#REF!</definedName>
    <definedName name="TEST21">'[117]ORDENES LIBERTADOR'!#REF!</definedName>
    <definedName name="TEST22">'[117]ORDENES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e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8">#REF!</definedName>
    <definedName name="TextRefCopy119">#REF!</definedName>
    <definedName name="TextRefCopy12">'[118]Conciliaciones US$'!#REF!</definedName>
    <definedName name="TextRefCopy120">#REF!</definedName>
    <definedName name="TextRefCopy121">#REF!</definedName>
    <definedName name="TextRefCopy122">#REF!</definedName>
    <definedName name="TextRefCopy123">'[118]TR y Conclusión'!#REF!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'[118]Conciliaciones US$'!#REF!</definedName>
    <definedName name="TextRefCopy129">#REF!</definedName>
    <definedName name="TextRefCopy13">'[118]Conciliaciones US$'!#REF!</definedName>
    <definedName name="TextRefCopy130">'[118]Conciliaciones Gs.'!#REF!</definedName>
    <definedName name="TextRefCopy131">#REF!</definedName>
    <definedName name="TextRefCopy132">#REF!</definedName>
    <definedName name="TextRefCopy133">'[118]Conciliaciones Gs.'!#REF!</definedName>
    <definedName name="TextRefCopy134">#REF!</definedName>
    <definedName name="TextRefCopy14">'[118]Conciliaciones US$'!#REF!</definedName>
    <definedName name="TextRefCopy15">'[118]Conciliaciones US$'!#REF!</definedName>
    <definedName name="TextRefCopy16">'[118]Conciliaciones US$'!#REF!</definedName>
    <definedName name="TextRefCopy17">#REF!</definedName>
    <definedName name="TextRefCopy18">'[118]Conciliaciones US$'!#REF!</definedName>
    <definedName name="TextRefCopy19">'[118]Conciliaciones US$'!#REF!</definedName>
    <definedName name="TextRefCopy2">[119]Honorarios!#REF!</definedName>
    <definedName name="TextRefCopy20">'[118]Conciliaciones US$'!#REF!</definedName>
    <definedName name="TextRefCopy21">'[118]Conciliaciones US$'!#REF!</definedName>
    <definedName name="TextRefCopy22">'[118]Conciliaciones Gs.'!#REF!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'[120]Reproceso interes'!#REF!</definedName>
    <definedName name="TextRefCopy3">'[121]Resumen s-DT'!#REF!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'[118]Conciliaciones US$'!#REF!</definedName>
    <definedName name="TextRefCopy31">#REF!</definedName>
    <definedName name="TextRefCopy32">'[118]Conciliaciones US$'!#REF!</definedName>
    <definedName name="TextRefCopy33">'[118]Conciliaciones Gs.'!#REF!</definedName>
    <definedName name="TextRefCopy34">'[122]BG-AJUSTADO'!#REF!</definedName>
    <definedName name="TextRefCopy35">'[118]Conciliaciones Gs.'!#REF!</definedName>
    <definedName name="TextRefCopy36">'[118]Conciliaciones Gs.'!#REF!</definedName>
    <definedName name="TextRefCopy37">'[118]Conciliaciones Gs.'!#REF!</definedName>
    <definedName name="TextRefCopy38">'[118]Conciliaciones Gs.'!#REF!</definedName>
    <definedName name="TextRefCopy39">'[118]Conciliaciones US$'!#REF!</definedName>
    <definedName name="TextRefCopy4">'[123]CALCULO IR - 2'!$E$36</definedName>
    <definedName name="TextRefCopy4_7">#REF!</definedName>
    <definedName name="TextRefCopy40">'[118]Conciliaciones US$'!#REF!</definedName>
    <definedName name="TextRefCopy41">'[118]Conciliaciones US$'!#REF!</definedName>
    <definedName name="TextRefCopy42">'[118]Conciliaciones US$'!#REF!</definedName>
    <definedName name="TextRefCopy43">'[118]Conciliaciones US$'!#REF!</definedName>
    <definedName name="TextRefCopy44">'[118]Conciliaciones US$'!#REF!</definedName>
    <definedName name="TextRefCopy45">'[118]Conciliaciones Gs.'!#REF!</definedName>
    <definedName name="TextRefCopy46">'[118]Conciliaciones Gs.'!#REF!</definedName>
    <definedName name="TextRefCopy47">'[118]Conciliaciones US$'!#REF!</definedName>
    <definedName name="TextRefCopy48">'[118]Conciliaciones US$'!#REF!</definedName>
    <definedName name="TextRefCopy49">'[118]Conciliaciones US$'!#REF!</definedName>
    <definedName name="TextRefCopy5">'[123]Determinación de IR'!$D$20</definedName>
    <definedName name="TextRefCopy50">'[118]Conciliaciones US$'!#REF!</definedName>
    <definedName name="TextRefCopy51">'[118]Conciliaciones US$'!#REF!</definedName>
    <definedName name="TextRefCopy52">'[118]Conciliaciones Gs.'!#REF!</definedName>
    <definedName name="TextRefCopy53">'[118]Conciliaciones US$'!#REF!</definedName>
    <definedName name="TextRefCopy54">#REF!</definedName>
    <definedName name="TextRefCopy55">'[118]Conciliaciones US$'!#REF!</definedName>
    <definedName name="TextRefCopy56">'[118]Conciliaciones Gs.'!#REF!</definedName>
    <definedName name="TextRefCopy57">'[118]Conciliaciones US$'!#REF!</definedName>
    <definedName name="TextRefCopy58">'[118]Conciliaciones US$'!#REF!</definedName>
    <definedName name="TextRefCopy59">'[118]Conciliaciones Gs.'!#REF!</definedName>
    <definedName name="TextRefCopy6">[124]Objetivos!#REF!</definedName>
    <definedName name="TextRefCopy60">'[118]Conciliaciones US$'!#REF!</definedName>
    <definedName name="TextRefCopy61">'[118]Conciliaciones US$'!#REF!</definedName>
    <definedName name="TextRefCopy62">'[120]Reproceso interes'!#REF!</definedName>
    <definedName name="TextRefCopy63">#REF!</definedName>
    <definedName name="TextRefCopy64">[125]Análisis!#REF!</definedName>
    <definedName name="TextRefCopy65">#REF!</definedName>
    <definedName name="TextRefCopy66">'[118]Conciliaciones Gs.'!#REF!</definedName>
    <definedName name="TextRefCopy67">'[118]Conciliaciones Gs.'!#REF!</definedName>
    <definedName name="TextRefCopy68">'[118]Conciliaciones Gs.'!#REF!</definedName>
    <definedName name="TextRefCopy69">'[118]Conciliaciones US$'!#REF!</definedName>
    <definedName name="TextRefCopy7">#REF!</definedName>
    <definedName name="TextRefCopy70">'[118]Conciliaciones US$'!#REF!</definedName>
    <definedName name="TextRefCopy71">'[118]Conciliaciones US$'!#REF!</definedName>
    <definedName name="TextRefCopy72">'[118]Conciliaciones Gs.'!#REF!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'[118]Conciliaciones US$'!#REF!</definedName>
    <definedName name="TextRefCopy81">#REF!</definedName>
    <definedName name="TextRefCopy82">'[118]TR y Conclusión'!#REF!</definedName>
    <definedName name="TextRefCopy83">'[118]TR y Conclusión'!#REF!</definedName>
    <definedName name="TextRefCopy84">'[118]TR y Conclusión'!#REF!</definedName>
    <definedName name="TextRefCopy85">'[118]Conciliaciones US$'!#REF!</definedName>
    <definedName name="TextRefCopy86">'[118]Conciliaciones US$'!#REF!</definedName>
    <definedName name="TextRefCopy87">'[118]Conciliaciones US$'!#REF!</definedName>
    <definedName name="TextRefCopy88">'[118]Conciliaciones US$'!#REF!</definedName>
    <definedName name="TextRefCopy89">'[118]TR y Conclusión'!#REF!</definedName>
    <definedName name="TextRefCopy9">#REF!</definedName>
    <definedName name="TextRefCopy90">'[118]TR y Conclusión'!#REF!</definedName>
    <definedName name="TextRefCopy93">#REF!</definedName>
    <definedName name="TextRefCopy94">#REF!</definedName>
    <definedName name="TextRefCopy96">[126]Sumaria!#REF!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hings" hidden="1">39211.3865277778</definedName>
    <definedName name="thm">#REF!</definedName>
    <definedName name="thp">#REF!</definedName>
    <definedName name="Threshold">'[15]Calculo del Exceso'!#REF!</definedName>
    <definedName name="ththyh">#REF!</definedName>
    <definedName name="Tipo">[75]Validacion1!$E$3:$E$9</definedName>
    <definedName name="Tipo_Agua">#REF!</definedName>
    <definedName name="tipo1">#REF!</definedName>
    <definedName name="tipo2">#REF!</definedName>
    <definedName name="tipo3">#REF!</definedName>
    <definedName name="_xlnm.Print_Titles" localSheetId="1">'1.1'!$1:$4</definedName>
    <definedName name="_xlnm.Print_Titles" localSheetId="2">'1.2'!$1:$4</definedName>
    <definedName name="_xlnm.Print_Titles" localSheetId="3">'1.3'!$1:$4</definedName>
    <definedName name="_xlnm.Print_Titles" localSheetId="4">'1.4'!$1:$4</definedName>
    <definedName name="_xlnm.Print_Titles" localSheetId="0">Índice!$1:$4</definedName>
    <definedName name="tlcE">#REF!</definedName>
    <definedName name="tmpcol">#REF!</definedName>
    <definedName name="tmpE">#REF!</definedName>
    <definedName name="tnbcol">#REF!</definedName>
    <definedName name="tnbE">#REF!</definedName>
    <definedName name="Top_Stratum_Number">#REF!</definedName>
    <definedName name="Top_Stratum_Value">#REF!</definedName>
    <definedName name="Tópicos_N1">[21]CF2!$C:$C</definedName>
    <definedName name="Total_Amount">#REF!</definedName>
    <definedName name="Total_anticipated_uncorrected_misstatements">#REF!</definedName>
    <definedName name="Total_anticipated_uncorrected_misstatementsA">'[17]Input &amp; Summary'!#REF!</definedName>
    <definedName name="Total_anticipated_uncorrected_misstatementsF">'[17]Input &amp; Summary'!#REF!</definedName>
    <definedName name="Total_anticipated_uncorrected_misstatementsH">'[17]Input &amp; Summary'!#REF!</definedName>
    <definedName name="Total_anticipated_uncorrected_misstatementsJ">'[17]Input &amp; Summary'!#REF!</definedName>
    <definedName name="Total_Number_Selections">#REF!</definedName>
    <definedName name="Total_Population2">'[13]CMA Calculations- Figure 5440.1'!$D$42</definedName>
    <definedName name="totalexport">#REF!</definedName>
    <definedName name="TOTCOL">#REF!</definedName>
    <definedName name="TOTCOLE">#REF!</definedName>
    <definedName name="tp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go">#REF!</definedName>
    <definedName name="trmcol">#REF!</definedName>
    <definedName name="trmE">#REF!</definedName>
    <definedName name="trmrow">#REF!</definedName>
    <definedName name="tsfvar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TX_LO">[21]CF2!$Q$190:$AZ$190</definedName>
    <definedName name="TX_OP_PROJETO">[21]CF2!$P$195</definedName>
    <definedName name="U_">#REF!</definedName>
    <definedName name="U_Periods">#REF!</definedName>
    <definedName name="Unidades">#REF!</definedName>
    <definedName name="UnLitro">[43]Parámetros!$B$8</definedName>
    <definedName name="unnegocio">#REF!</definedName>
    <definedName name="URUGUAY">#REF!</definedName>
    <definedName name="USD">#REF!</definedName>
    <definedName name="usdeur">[127]MSS_400K!$E$25</definedName>
    <definedName name="Utilizacion">[88]Prevision!$N$2:$N$12</definedName>
    <definedName name="v" hidden="1">{#N/A,#N/A,FALSE,"Aging Summary";#N/A,#N/A,FALSE,"Ratio Analysis";#N/A,#N/A,FALSE,"Test 120 Day Accts";#N/A,#N/A,FALSE,"Tickmarks"}</definedName>
    <definedName name="V_">#REF!</definedName>
    <definedName name="VALE">#REF!</definedName>
    <definedName name="valeria" hidden="1">{#N/A,#N/A,FALSE,"Aging Summary";#N/A,#N/A,FALSE,"Ratio Analysis";#N/A,#N/A,FALSE,"Test 120 Day Accts";#N/A,#N/A,FALSE,"Tickmarks"}</definedName>
    <definedName name="validacion2">'[75]validacion 2'!$A$4:$E$45407</definedName>
    <definedName name="Valuación">#REF!</definedName>
    <definedName name="vencimientos">#REF!</definedName>
    <definedName name="vendedores">[75]Validacion1!$D$3:$D$112</definedName>
    <definedName name="ventas">#REF!</definedName>
    <definedName name="VFB">#REF!</definedName>
    <definedName name="vigencia">#REF!</definedName>
    <definedName name="vjhhhhhh">#REF!</definedName>
    <definedName name="VPL_FCR">[21]CF2!$P$198</definedName>
    <definedName name="VPL_INV">[21]CF2!$P$197</definedName>
    <definedName name="vpphold">#REF!</definedName>
    <definedName name="VTADIAR">#REF!</definedName>
    <definedName name="vtltrkgtrghutr">#REF!</definedName>
    <definedName name="VTO">#REF!</definedName>
    <definedName name="vtoañoc">#REF!</definedName>
    <definedName name="vtoañon">#REF!</definedName>
    <definedName name="vtoaños">#REF!</definedName>
    <definedName name="vtoshold1">'[16] VTOS'!#REF!</definedName>
    <definedName name="vtoshold2">'[16] VTOS'!#REF!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cbcol">#REF!</definedName>
    <definedName name="wcbE">#REF!</definedName>
    <definedName name="wcbROW">'[19]P&amp;L(US$)'!#REF!</definedName>
    <definedName name="wgpE">#REF!</definedName>
    <definedName name="WHI2115_02">#REF!</definedName>
    <definedName name="wirE">#REF!</definedName>
    <definedName name="wrlE">#REF!</definedName>
    <definedName name="wrn.Aging._.and._.Trend._.Analysis." hidden="1">{#N/A,#N/A,FALSE,"Aging Summary";#N/A,#N/A,FALSE,"Ratio Analysis";#N/A,#N/A,FALSE,"Test 120 Day Accts";#N/A,#N/A,FALSE,"Tickmarks"}</definedName>
    <definedName name="wrn.forecast." hidden="1">{"first",#N/A,FALSE,"1st qtr";"second",#N/A,FALSE,"2nd Qtr";"third",#N/A,FALSE,"3rd Qtr";"fourth",#N/A,FALSE,"4th qtr";"year",#N/A,FALSE,"total year"}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olumen." hidden="1">{#N/A,#N/A,FALSE,"VOL"}</definedName>
    <definedName name="wsbE">#REF!</definedName>
    <definedName name="wsq">#REF!</definedName>
    <definedName name="www">#REF!</definedName>
    <definedName name="wwww">#REF!</definedName>
    <definedName name="x">#N/A</definedName>
    <definedName name="X_">#REF!</definedName>
    <definedName name="XREF_COLUMN_1" hidden="1">'[128]Cálculo IR'!#REF!</definedName>
    <definedName name="XREF_COLUMN_10" hidden="1">[129]Lead!#REF!</definedName>
    <definedName name="XREF_COLUMN_11" hidden="1">#REF!</definedName>
    <definedName name="XREF_COLUMN_12" hidden="1">'[130]PrestamoM-Ex.'!#REF!</definedName>
    <definedName name="XREF_COLUMN_13" hidden="1">#REF!</definedName>
    <definedName name="XREF_COLUMN_14" hidden="1">'[104]Recalculo de Honorarios'!#REF!</definedName>
    <definedName name="XREF_COLUMN_17" hidden="1">#REF!</definedName>
    <definedName name="XREF_COLUMN_18" hidden="1">[120]Resumen!#REF!</definedName>
    <definedName name="XREF_COLUMN_2" hidden="1">[128]GND!#REF!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'[128]Cálculo IR'!#REF!</definedName>
    <definedName name="XREF_COLUMN_7" hidden="1">'[128]Cálculo IR'!#REF!</definedName>
    <definedName name="XREF_COLUMN_8" hidden="1">[124]Objetivos!#REF!</definedName>
    <definedName name="XREF_COLUMN_9" hidden="1">[124]Objetivos!#REF!</definedName>
    <definedName name="XRefActiveRow" hidden="1">#REF!</definedName>
    <definedName name="XRefColumnsCount" hidden="1">1</definedName>
    <definedName name="XRefCopy1" hidden="1">'[121]Resumen s-DT'!#REF!</definedName>
    <definedName name="XRefCopy10" hidden="1">'[128]Límite honorarios'!#REF!</definedName>
    <definedName name="XRefCopy100" hidden="1">[131]T.R.!#REF!</definedName>
    <definedName name="XRefCopy100Row" hidden="1">#REF!</definedName>
    <definedName name="XRefCopy101" hidden="1">[131]T.R.!#REF!</definedName>
    <definedName name="XRefCopy101Row" hidden="1">#REF!</definedName>
    <definedName name="XRefCopy102" hidden="1">[131]T.R.!#REF!</definedName>
    <definedName name="XRefCopy102Row" hidden="1">#REF!</definedName>
    <definedName name="XRefCopy103" hidden="1">[131]T.R.!#REF!</definedName>
    <definedName name="XRefCopy103Row" hidden="1">#REF!</definedName>
    <definedName name="XRefCopy104" hidden="1">[131]T.R.!#REF!</definedName>
    <definedName name="XRefCopy104Row" hidden="1">#REF!</definedName>
    <definedName name="XRefCopy105" hidden="1">[131]T.R.!#REF!</definedName>
    <definedName name="XRefCopy105Row" hidden="1">#REF!</definedName>
    <definedName name="XRefCopy106" hidden="1">[131]T.R.!#REF!</definedName>
    <definedName name="XRefCopy106Row" hidden="1">#REF!</definedName>
    <definedName name="XRefCopy107" hidden="1">[131]T.R.!#REF!</definedName>
    <definedName name="XRefCopy107Row" hidden="1">#REF!</definedName>
    <definedName name="XRefCopy108" hidden="1">[131]T.R.!#REF!</definedName>
    <definedName name="XRefCopy108Row" hidden="1">#REF!</definedName>
    <definedName name="XRefCopy109" hidden="1">[131]T.R.!#REF!</definedName>
    <definedName name="XRefCopy109Row" hidden="1">#REF!</definedName>
    <definedName name="XRefCopy10Row" hidden="1">#REF!</definedName>
    <definedName name="XRefCopy11" hidden="1">#REF!</definedName>
    <definedName name="XRefCopy110" hidden="1">[131]T.R.!#REF!</definedName>
    <definedName name="XRefCopy110Row" hidden="1">#REF!</definedName>
    <definedName name="XRefCopy111" hidden="1">[131]T.R.!#REF!</definedName>
    <definedName name="XRefCopy111Row" hidden="1">#REF!</definedName>
    <definedName name="XRefCopy112" hidden="1">[131]T.R.!#REF!</definedName>
    <definedName name="XRefCopy112Row" hidden="1">#REF!</definedName>
    <definedName name="XRefCopy113" hidden="1">[131]T.R.!#REF!</definedName>
    <definedName name="XRefCopy113Row" hidden="1">#REF!</definedName>
    <definedName name="XRefCopy114" hidden="1">[131]T.R.!#REF!</definedName>
    <definedName name="XRefCopy114Row" hidden="1">#REF!</definedName>
    <definedName name="XRefCopy115" hidden="1">[131]T.R.!#REF!</definedName>
    <definedName name="XRefCopy115Row" hidden="1">#REF!</definedName>
    <definedName name="XRefCopy116" hidden="1">[131]T.R.!#REF!</definedName>
    <definedName name="XRefCopy116Row" hidden="1">#REF!</definedName>
    <definedName name="XRefCopy117" hidden="1">[131]T.R.!#REF!</definedName>
    <definedName name="XRefCopy117Row" hidden="1">#REF!</definedName>
    <definedName name="XRefCopy118" hidden="1">[131]T.R.!#REF!</definedName>
    <definedName name="XRefCopy118Row" hidden="1">#REF!</definedName>
    <definedName name="XRefCopy119" hidden="1">[131]T.R.!#REF!</definedName>
    <definedName name="XRefCopy119Row" hidden="1">#REF!</definedName>
    <definedName name="XRefCopy11Row" hidden="1">#REF!</definedName>
    <definedName name="XRefCopy12" hidden="1">#REF!</definedName>
    <definedName name="XRefCopy120" hidden="1">[131]T.R.!#REF!</definedName>
    <definedName name="XRefCopy120Row" hidden="1">#REF!</definedName>
    <definedName name="XRefCopy121" hidden="1">[131]T.R.!#REF!</definedName>
    <definedName name="XRefCopy121Row" hidden="1">#REF!</definedName>
    <definedName name="XRefCopy122" hidden="1">[131]T.R.!#REF!</definedName>
    <definedName name="XRefCopy122Row" hidden="1">#REF!</definedName>
    <definedName name="XRefCopy123" hidden="1">[131]T.R.!#REF!</definedName>
    <definedName name="XRefCopy123Row" hidden="1">#REF!</definedName>
    <definedName name="XRefCopy124" hidden="1">[131]T.R.!#REF!</definedName>
    <definedName name="XRefCopy124Row" hidden="1">#REF!</definedName>
    <definedName name="XRefCopy125" hidden="1">[131]T.R.!#REF!</definedName>
    <definedName name="XRefCopy125Row" hidden="1">#REF!</definedName>
    <definedName name="XRefCopy126" hidden="1">[131]T.R.!#REF!</definedName>
    <definedName name="XRefCopy126Row" hidden="1">#REF!</definedName>
    <definedName name="XRefCopy127" hidden="1">[131]T.R.!#REF!</definedName>
    <definedName name="XRefCopy127Row" hidden="1">#REF!</definedName>
    <definedName name="XRefCopy128" hidden="1">[131]T.R.!#REF!</definedName>
    <definedName name="XRefCopy128Row" hidden="1">#REF!</definedName>
    <definedName name="XRefCopy129" hidden="1">[131]T.R.!#REF!</definedName>
    <definedName name="XRefCopy129Row" hidden="1">#REF!</definedName>
    <definedName name="XRefCopy12Row" hidden="1">#REF!</definedName>
    <definedName name="XRefCopy13" hidden="1">[129]Lead!#REF!</definedName>
    <definedName name="XRefCopy130" hidden="1">[131]T.R.!#REF!</definedName>
    <definedName name="XRefCopy130Row" hidden="1">#REF!</definedName>
    <definedName name="XRefCopy131" hidden="1">[131]T.R.!#REF!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[120]Resumen!#REF!</definedName>
    <definedName name="XRefCopy134Row" hidden="1">#REF!</definedName>
    <definedName name="XRefCopy135" hidden="1">[120]Resumen!#REF!</definedName>
    <definedName name="XRefCopy135Row" hidden="1">#REF!</definedName>
    <definedName name="XRefCopy136" hidden="1">[120]Resumen!#REF!</definedName>
    <definedName name="XRefCopy136Row" hidden="1">#REF!</definedName>
    <definedName name="XRefCopy137" hidden="1">[120]Resumen!#REF!</definedName>
    <definedName name="XRefCopy137Row" hidden="1">#REF!</definedName>
    <definedName name="XRefCopy139" hidden="1">[120]Resumen!#REF!</definedName>
    <definedName name="XRefCopy13Row" hidden="1">#REF!</definedName>
    <definedName name="XRefCopy14" hidden="1">[128]GND!#REF!</definedName>
    <definedName name="XRefCopy141Row" hidden="1">#REF!</definedName>
    <definedName name="XRefCopy142" hidden="1">#REF!</definedName>
    <definedName name="XRefCopy143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[129]Lead!#REF!</definedName>
    <definedName name="XRefCopy16Row" hidden="1">#REF!</definedName>
    <definedName name="XRefCopy17" hidden="1">[129]Lead!#REF!</definedName>
    <definedName name="XRefCopy17Row" hidden="1">#REF!</definedName>
    <definedName name="XRefCopy18" hidden="1">#REF!</definedName>
    <definedName name="XRefCopy18Row" hidden="1">#REF!</definedName>
    <definedName name="XRefCopy19" hidden="1">[129]Lead!#REF!</definedName>
    <definedName name="XRefCopy19Row" hidden="1">#REF!</definedName>
    <definedName name="XRefCopy1Row" hidden="1">#REF!</definedName>
    <definedName name="XRefCopy2" hidden="1">#REF!</definedName>
    <definedName name="XRefCopy20" hidden="1">[129]Lead!#REF!</definedName>
    <definedName name="XRefCopy20Row" hidden="1">#REF!</definedName>
    <definedName name="XRefCopy21" hidden="1">[129]Lead!#REF!</definedName>
    <definedName name="XRefCopy21Row" hidden="1">#REF!</definedName>
    <definedName name="XRefCopy22" hidden="1">'[130]PrestamoM-Ex.'!#REF!</definedName>
    <definedName name="XRefCopy22Row" hidden="1">#REF!</definedName>
    <definedName name="XRefCopy23" hidden="1">[129]Lead!#REF!</definedName>
    <definedName name="XRefCopy23Row" hidden="1">#REF!</definedName>
    <definedName name="XRefCopy24" hidden="1">[129]Lead!#REF!</definedName>
    <definedName name="XRefCopy24Row" hidden="1">#REF!</definedName>
    <definedName name="XRefCopy25" hidden="1">[129]Lead!#REF!</definedName>
    <definedName name="XRefCopy25Row" hidden="1">#REF!</definedName>
    <definedName name="XRefCopy26" hidden="1">[129]Lead!#REF!</definedName>
    <definedName name="XRefCopy26Row" hidden="1">#REF!</definedName>
    <definedName name="XRefCopy27" hidden="1">[129]Lead!#REF!</definedName>
    <definedName name="XRefCopy27Row" hidden="1">#REF!</definedName>
    <definedName name="XRefCopy28" hidden="1">[129]Lead!#REF!</definedName>
    <definedName name="XRefCopy28Row" hidden="1">#REF!</definedName>
    <definedName name="XRefCopy29" hidden="1">[129]Lead!#REF!</definedName>
    <definedName name="XRefCopy29Row" hidden="1">#REF!</definedName>
    <definedName name="XRefCopy2Row" hidden="1">#REF!</definedName>
    <definedName name="XRefCopy3" hidden="1">#REF!</definedName>
    <definedName name="XRefCopy30" hidden="1">[129]Lead!#REF!</definedName>
    <definedName name="XRefCopy30Row" hidden="1">#REF!</definedName>
    <definedName name="XRefCopy31" hidden="1">[129]Lead!#REF!</definedName>
    <definedName name="XRefCopy31Row" hidden="1">#REF!</definedName>
    <definedName name="XRefCopy32" hidden="1">[129]Lead!#REF!</definedName>
    <definedName name="XRefCopy32Row" hidden="1">#REF!</definedName>
    <definedName name="XRefCopy33" hidden="1">[129]Lead!#REF!</definedName>
    <definedName name="XRefCopy33Row" hidden="1">#REF!</definedName>
    <definedName name="XRefCopy34" hidden="1">[129]Lead!#REF!</definedName>
    <definedName name="XRefCopy34Row" hidden="1">#REF!</definedName>
    <definedName name="XRefCopy35" hidden="1">[129]Lead!#REF!</definedName>
    <definedName name="XRefCopy35Row" hidden="1">#REF!</definedName>
    <definedName name="XRefCopy36" hidden="1">[129]Lead!#REF!</definedName>
    <definedName name="XRefCopy36Row" hidden="1">#REF!</definedName>
    <definedName name="XRefCopy37" hidden="1">[129]Lead!#REF!</definedName>
    <definedName name="XRefCopy37Row" hidden="1">#REF!</definedName>
    <definedName name="XRefCopy38" hidden="1">[129]Lead!#REF!</definedName>
    <definedName name="XRefCopy38Row" hidden="1">#REF!</definedName>
    <definedName name="XRefCopy39" hidden="1">[129]Lead!#REF!</definedName>
    <definedName name="XRefCopy39Row" hidden="1">#REF!</definedName>
    <definedName name="XRefCopy3Row" hidden="1">#REF!</definedName>
    <definedName name="XRefCopy4" hidden="1">[128]GND!#REF!</definedName>
    <definedName name="XRefCopy40" hidden="1">[129]Lead!#REF!</definedName>
    <definedName name="XRefCopy40Row" hidden="1">#REF!</definedName>
    <definedName name="XRefCopy41" hidden="1">[129]Lead!#REF!</definedName>
    <definedName name="XRefCopy41Row" hidden="1">#REF!</definedName>
    <definedName name="XRefCopy42" hidden="1">[129]Lead!#REF!</definedName>
    <definedName name="XRefCopy42Row" hidden="1">#REF!</definedName>
    <definedName name="XRefCopy43" hidden="1">[129]Lead!#REF!</definedName>
    <definedName name="XRefCopy43Row" hidden="1">#REF!</definedName>
    <definedName name="XRefCopy44" hidden="1">[129]Lead!#REF!</definedName>
    <definedName name="XRefCopy44Row" hidden="1">#REF!</definedName>
    <definedName name="XRefCopy45" hidden="1">[129]Lead!#REF!</definedName>
    <definedName name="XRefCopy45Row" hidden="1">#REF!</definedName>
    <definedName name="XRefCopy46" hidden="1">[129]Lead!#REF!</definedName>
    <definedName name="XRefCopy46Row" hidden="1">#REF!</definedName>
    <definedName name="XRefCopy47" hidden="1">[129]Lead!#REF!</definedName>
    <definedName name="XRefCopy47Row" hidden="1">#REF!</definedName>
    <definedName name="XRefCopy48" hidden="1">[129]Lead!#REF!</definedName>
    <definedName name="XRefCopy48Row" hidden="1">#REF!</definedName>
    <definedName name="XRefCopy49" hidden="1">[129]Lead!#REF!</definedName>
    <definedName name="XRefCopy49Row" hidden="1">#REF!</definedName>
    <definedName name="XRefCopy4Row" hidden="1">#REF!</definedName>
    <definedName name="XRefCopy5" hidden="1">[128]GND!#REF!</definedName>
    <definedName name="XRefCopy50" hidden="1">[129]Lead!#REF!</definedName>
    <definedName name="XRefCopy50Row" hidden="1">#REF!</definedName>
    <definedName name="XRefCopy51" hidden="1">[129]Lead!#REF!</definedName>
    <definedName name="XRefCopy51Row" hidden="1">#REF!</definedName>
    <definedName name="XRefCopy52" hidden="1">[129]Lead!#REF!</definedName>
    <definedName name="XRefCopy52Row" hidden="1">#REF!</definedName>
    <definedName name="XRefCopy53" hidden="1">[129]Lead!#REF!</definedName>
    <definedName name="XRefCopy53Row" hidden="1">#REF!</definedName>
    <definedName name="XRefCopy54" hidden="1">[129]Lead!#REF!</definedName>
    <definedName name="XRefCopy54Row" hidden="1">#REF!</definedName>
    <definedName name="XRefCopy55" hidden="1">[129]Lead!#REF!</definedName>
    <definedName name="XRefCopy55Row" hidden="1">#REF!</definedName>
    <definedName name="XRefCopy56" hidden="1">[129]Lead!#REF!</definedName>
    <definedName name="XRefCopy56Row" hidden="1">#REF!</definedName>
    <definedName name="XRefCopy57" hidden="1">[129]Lead!#REF!</definedName>
    <definedName name="XRefCopy57Row" hidden="1">#REF!</definedName>
    <definedName name="XRefCopy58" hidden="1">[129]Lead!#REF!</definedName>
    <definedName name="XRefCopy58Row" hidden="1">#REF!</definedName>
    <definedName name="XRefCopy59" hidden="1">[129]Lead!#REF!</definedName>
    <definedName name="XRefCopy59Row" hidden="1">#REF!</definedName>
    <definedName name="XRefCopy5Row" hidden="1">#REF!</definedName>
    <definedName name="XRefCopy6" hidden="1">#REF!</definedName>
    <definedName name="XRefCopy60" hidden="1">[129]Lead!#REF!</definedName>
    <definedName name="XRefCopy60Row" hidden="1">#REF!</definedName>
    <definedName name="XRefCopy61" hidden="1">[129]Lead!#REF!</definedName>
    <definedName name="XRefCopy61Row" hidden="1">#REF!</definedName>
    <definedName name="XRefCopy62" hidden="1">[129]Lead!#REF!</definedName>
    <definedName name="XRefCopy62Row" hidden="1">#REF!</definedName>
    <definedName name="XRefCopy63" hidden="1">[129]Lead!#REF!</definedName>
    <definedName name="XRefCopy63Row" hidden="1">#REF!</definedName>
    <definedName name="XRefCopy64" hidden="1">[129]Lead!#REF!</definedName>
    <definedName name="XRefCopy64Row" hidden="1">#REF!</definedName>
    <definedName name="XRefCopy65" hidden="1">'[130]PrestamoM-Ex.'!#REF!</definedName>
    <definedName name="XRefCopy65Row" hidden="1">#REF!</definedName>
    <definedName name="XRefCopy66" hidden="1">[129]Lead!#REF!</definedName>
    <definedName name="XRefCopy66Row" hidden="1">#REF!</definedName>
    <definedName name="XRefCopy67" hidden="1">[129]Lead!#REF!</definedName>
    <definedName name="XRefCopy67Row" hidden="1">#REF!</definedName>
    <definedName name="XRefCopy68" hidden="1">[129]Lead!#REF!</definedName>
    <definedName name="XRefCopy68Row" hidden="1">#REF!</definedName>
    <definedName name="XRefCopy69" hidden="1">[129]Lead!#REF!</definedName>
    <definedName name="XRefCopy69Row" hidden="1">#REF!</definedName>
    <definedName name="XRefCopy6Row" hidden="1">#REF!</definedName>
    <definedName name="XRefCopy7" hidden="1">[128]GND!#REF!</definedName>
    <definedName name="XRefCopy70" hidden="1">[129]Lead!#REF!</definedName>
    <definedName name="XRefCopy70Row" hidden="1">#REF!</definedName>
    <definedName name="XRefCopy71" hidden="1">[129]Lead!#REF!</definedName>
    <definedName name="XRefCopy71Row" hidden="1">#REF!</definedName>
    <definedName name="XRefCopy72" hidden="1">[129]Lead!#REF!</definedName>
    <definedName name="XRefCopy72Row" hidden="1">#REF!</definedName>
    <definedName name="XRefCopy73" hidden="1">[129]Lead!#REF!</definedName>
    <definedName name="XRefCopy73Row" hidden="1">#REF!</definedName>
    <definedName name="XRefCopy74" hidden="1">[129]Lead!#REF!</definedName>
    <definedName name="XRefCopy74Row" hidden="1">#REF!</definedName>
    <definedName name="XRefCopy75" hidden="1">[129]Lead!#REF!</definedName>
    <definedName name="XRefCopy75Row" hidden="1">#REF!</definedName>
    <definedName name="XRefCopy76" hidden="1">[129]Lead!#REF!</definedName>
    <definedName name="XRefCopy76Row" hidden="1">#REF!</definedName>
    <definedName name="XRefCopy77" hidden="1">[129]Lead!#REF!</definedName>
    <definedName name="XRefCopy77Row" hidden="1">#REF!</definedName>
    <definedName name="XRefCopy78" hidden="1">[129]Lead!#REF!</definedName>
    <definedName name="XRefCopy78Row" hidden="1">#REF!</definedName>
    <definedName name="XRefCopy79" hidden="1">[129]Lead!#REF!</definedName>
    <definedName name="XRefCopy79Row" hidden="1">#REF!</definedName>
    <definedName name="XRefCopy7Row" hidden="1">#REF!</definedName>
    <definedName name="XRefCopy8" hidden="1">[128]GND!#REF!</definedName>
    <definedName name="XRefCopy80" hidden="1">[129]Lead!#REF!</definedName>
    <definedName name="XRefCopy80Row" hidden="1">#REF!</definedName>
    <definedName name="XRefCopy81" hidden="1">[129]Lead!#REF!</definedName>
    <definedName name="XRefCopy81Row" hidden="1">#REF!</definedName>
    <definedName name="XRefCopy82" hidden="1">[129]Lead!#REF!</definedName>
    <definedName name="XRefCopy82Row" hidden="1">#REF!</definedName>
    <definedName name="XRefCopy83" hidden="1">[129]Lead!#REF!</definedName>
    <definedName name="XRefCopy83Row" hidden="1">#REF!</definedName>
    <definedName name="XRefCopy84" hidden="1">[129]Lead!#REF!</definedName>
    <definedName name="XRefCopy84Row" hidden="1">#REF!</definedName>
    <definedName name="XRefCopy85" hidden="1">'[130]PrestamoM-L'!#REF!</definedName>
    <definedName name="XRefCopy85Row" hidden="1">#REF!</definedName>
    <definedName name="XRefCopy86" hidden="1">'[132]Movimiento Intangibles 31.12.09'!#REF!</definedName>
    <definedName name="XRefCopy86Row" hidden="1">#REF!</definedName>
    <definedName name="XRefCopy87" hidden="1">'[132]Movimiento Intangibles 31.12.09'!#REF!</definedName>
    <definedName name="XRefCopy87Row" hidden="1">#REF!</definedName>
    <definedName name="XRefCopy88" hidden="1">'[130]PrestamoM-L'!#REF!</definedName>
    <definedName name="XRefCopy88Row" hidden="1">#REF!</definedName>
    <definedName name="XRefCopy89" hidden="1">'[130]PrestamoM-L'!#REF!</definedName>
    <definedName name="XRefCopy89Row" hidden="1">#REF!</definedName>
    <definedName name="XRefCopy8Row" hidden="1">#REF!</definedName>
    <definedName name="XRefCopy9" hidden="1">'[128]Límite honorarios'!#REF!</definedName>
    <definedName name="XRefCopy90" hidden="1">'[132]Movimiento Intangibles 31.12.09'!#REF!</definedName>
    <definedName name="XRefCopy90Row" hidden="1">#REF!</definedName>
    <definedName name="XRefCopy91" hidden="1">'[133]Análisis Ctas. Bancarias ME'!#REF!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[131]T.R.!#REF!</definedName>
    <definedName name="XRefCopy95Row" hidden="1">#REF!</definedName>
    <definedName name="XRefCopy96" hidden="1">[131]T.R.!#REF!</definedName>
    <definedName name="XRefCopy96Row" hidden="1">#REF!</definedName>
    <definedName name="XRefCopy97" hidden="1">[131]T.R.!#REF!</definedName>
    <definedName name="XRefCopy97Row" hidden="1">#REF!</definedName>
    <definedName name="XRefCopy98" hidden="1">[131]T.R.!#REF!</definedName>
    <definedName name="XRefCopy98Row" hidden="1">#REF!</definedName>
    <definedName name="XRefCopy99" hidden="1">[131]T.R.!#REF!</definedName>
    <definedName name="XRefCopy99Row" hidden="1">#REF!</definedName>
    <definedName name="XRefCopy9Row" hidden="1">#REF!</definedName>
    <definedName name="XRefCopyRangeCount" hidden="1">1</definedName>
    <definedName name="XRefPaste1" hidden="1">'[128]Límite honorarios'!#REF!</definedName>
    <definedName name="XRefPaste10" hidden="1">[129]Lead!#REF!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[129]Lead!#REF!</definedName>
    <definedName name="XRefPaste14Row" hidden="1">#REF!</definedName>
    <definedName name="XRefPaste15" hidden="1">[129]Lead!#REF!</definedName>
    <definedName name="XRefPaste15Row" hidden="1">#REF!</definedName>
    <definedName name="XRefPaste16" hidden="1">[129]Lead!#REF!</definedName>
    <definedName name="XRefPaste16Row" hidden="1">#REF!</definedName>
    <definedName name="XRefPaste17" hidden="1">[129]Lead!#REF!</definedName>
    <definedName name="XRefPaste17Row" hidden="1">#REF!</definedName>
    <definedName name="XRefPaste18" hidden="1">[129]Lead!#REF!</definedName>
    <definedName name="XRefPaste18Row" hidden="1">#REF!</definedName>
    <definedName name="XRefPaste19" hidden="1">[129]Lead!#REF!</definedName>
    <definedName name="XRefPaste19Row" hidden="1">#REF!</definedName>
    <definedName name="XRefPaste1Row" hidden="1">#REF!</definedName>
    <definedName name="XRefPaste2" hidden="1">'[128]Límite honorarios'!#REF!</definedName>
    <definedName name="XRefPaste20" hidden="1">[129]Lead!#REF!</definedName>
    <definedName name="XRefPaste20Row" hidden="1">#REF!</definedName>
    <definedName name="XRefPaste21" hidden="1">[129]Lead!#REF!</definedName>
    <definedName name="XRefPaste21Row" hidden="1">#REF!</definedName>
    <definedName name="XRefPaste22" hidden="1">#REF!</definedName>
    <definedName name="XRefPaste22Row" hidden="1">#REF!</definedName>
    <definedName name="XRefPaste23" hidden="1">[129]Lead!#REF!</definedName>
    <definedName name="XRefPaste23Row" hidden="1">#REF!</definedName>
    <definedName name="XRefPaste24" hidden="1">[129]Lead!#REF!</definedName>
    <definedName name="XRefPaste24Row" hidden="1">#REF!</definedName>
    <definedName name="XRefPaste25" hidden="1">[129]Lead!#REF!</definedName>
    <definedName name="XRefPaste25Row" hidden="1">#REF!</definedName>
    <definedName name="XRefPaste26" hidden="1">[129]Lead!#REF!</definedName>
    <definedName name="XRefPaste26Row" hidden="1">#REF!</definedName>
    <definedName name="XRefPaste27" hidden="1">[129]Lead!#REF!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'[128]Límite honorarios'!#REF!</definedName>
    <definedName name="XRefPaste30" hidden="1">#REF!</definedName>
    <definedName name="XRefPaste30Row" hidden="1">#REF!</definedName>
    <definedName name="XRefPaste31" hidden="1">[129]Lead!#REF!</definedName>
    <definedName name="XRefPaste31Row" hidden="1">#REF!</definedName>
    <definedName name="XRefPaste32" hidden="1">[129]Lead!#REF!</definedName>
    <definedName name="XRefPaste32Row" hidden="1">#REF!</definedName>
    <definedName name="XRefPaste33" hidden="1">[125]Análisis!#REF!</definedName>
    <definedName name="XRefPaste33Row" hidden="1">#REF!</definedName>
    <definedName name="XRefPaste34" hidden="1">[129]Lead!#REF!</definedName>
    <definedName name="XRefPaste34Row" hidden="1">#REF!</definedName>
    <definedName name="XRefPaste35" hidden="1">'[130]PrestamoM-Ex.'!#REF!</definedName>
    <definedName name="XRefPaste35Row" hidden="1">#REF!</definedName>
    <definedName name="XRefPaste36" hidden="1">[129]Lead!#REF!</definedName>
    <definedName name="XRefPaste36Row" hidden="1">#REF!</definedName>
    <definedName name="XRefPaste37" hidden="1">[129]Lead!#REF!</definedName>
    <definedName name="XRefPaste37Row" hidden="1">#REF!</definedName>
    <definedName name="XRefPaste38" hidden="1">[129]Lead!#REF!</definedName>
    <definedName name="XRefPaste38Row" hidden="1">#REF!</definedName>
    <definedName name="XRefPaste39" hidden="1">[129]Lead!#REF!</definedName>
    <definedName name="XRefPaste39Row" hidden="1">#REF!</definedName>
    <definedName name="XRefPaste3Row" hidden="1">#REF!</definedName>
    <definedName name="XRefPaste4" hidden="1">#REF!</definedName>
    <definedName name="XRefPaste40" hidden="1">[129]Lead!#REF!</definedName>
    <definedName name="XRefPaste40Row" hidden="1">#REF!</definedName>
    <definedName name="XRefPaste41" hidden="1">[129]Lead!#REF!</definedName>
    <definedName name="XRefPaste41Row" hidden="1">#REF!</definedName>
    <definedName name="XRefPaste42" hidden="1">[129]Lead!#REF!</definedName>
    <definedName name="XRefPaste42Row" hidden="1">#REF!</definedName>
    <definedName name="XRefPaste43" hidden="1">[129]Lead!#REF!</definedName>
    <definedName name="XRefPaste43Row" hidden="1">#REF!</definedName>
    <definedName name="XRefPaste44" hidden="1">[129]Lead!#REF!</definedName>
    <definedName name="XRefPaste44Row" hidden="1">#REF!</definedName>
    <definedName name="XRefPaste45" hidden="1">[129]Lead!#REF!</definedName>
    <definedName name="XRefPaste45Row" hidden="1">#REF!</definedName>
    <definedName name="XRefPaste46" hidden="1">[129]Lead!#REF!</definedName>
    <definedName name="XRefPaste46Row" hidden="1">#REF!</definedName>
    <definedName name="XRefPaste47" hidden="1">[129]Lead!#REF!</definedName>
    <definedName name="XRefPaste47Row" hidden="1">#REF!</definedName>
    <definedName name="XRefPaste48" hidden="1">[129]Lead!#REF!</definedName>
    <definedName name="XRefPaste48Row" hidden="1">#REF!</definedName>
    <definedName name="XRefPaste49" hidden="1">[129]Lead!#REF!</definedName>
    <definedName name="XRefPaste49Row" hidden="1">#REF!</definedName>
    <definedName name="XRefPaste4Row" hidden="1">#REF!</definedName>
    <definedName name="XRefPaste5" hidden="1">'[118]Conciliaciones US$'!#REF!</definedName>
    <definedName name="XRefPaste50" hidden="1">[129]Lead!#REF!</definedName>
    <definedName name="XRefPaste50Row" hidden="1">#REF!</definedName>
    <definedName name="XRefPaste51" hidden="1">[129]Lead!#REF!</definedName>
    <definedName name="XRefPaste51Row" hidden="1">#REF!</definedName>
    <definedName name="XRefPaste52" hidden="1">[129]Lead!#REF!</definedName>
    <definedName name="XRefPaste52Row" hidden="1">#REF!</definedName>
    <definedName name="XRefPaste53" hidden="1">[129]Lead!#REF!</definedName>
    <definedName name="XRefPaste53Row" hidden="1">#REF!</definedName>
    <definedName name="XRefPaste54" hidden="1">[129]Lead!#REF!</definedName>
    <definedName name="XRefPaste54Row" hidden="1">#REF!</definedName>
    <definedName name="XRefPaste55" hidden="1">[129]Lead!#REF!</definedName>
    <definedName name="XRefPaste55Row" hidden="1">#REF!</definedName>
    <definedName name="XRefPaste56" hidden="1">[129]Lead!#REF!</definedName>
    <definedName name="XRefPaste56Row" hidden="1">#REF!</definedName>
    <definedName name="XRefPaste57" hidden="1">[129]Lead!#REF!</definedName>
    <definedName name="XRefPaste57Row" hidden="1">#REF!</definedName>
    <definedName name="XRefPaste58" hidden="1">[129]Lead!#REF!</definedName>
    <definedName name="XRefPaste58Row" hidden="1">#REF!</definedName>
    <definedName name="XRefPaste59" hidden="1">[129]Lead!#REF!</definedName>
    <definedName name="XRefPaste59Row" hidden="1">#REF!</definedName>
    <definedName name="XRefPaste5Row" hidden="1">#REF!</definedName>
    <definedName name="XRefPaste6" hidden="1">'[128]Cálculo IR'!#REF!</definedName>
    <definedName name="XRefPaste60" hidden="1">[129]Lead!#REF!</definedName>
    <definedName name="XRefPaste60Row" hidden="1">#REF!</definedName>
    <definedName name="XRefPaste61" hidden="1">[129]Lead!#REF!</definedName>
    <definedName name="XRefPaste61Row" hidden="1">#REF!</definedName>
    <definedName name="XRefPaste62" hidden="1">[129]Lead!#REF!</definedName>
    <definedName name="XRefPaste62Row" hidden="1">#REF!</definedName>
    <definedName name="XRefPaste63" hidden="1">[129]Lead!#REF!</definedName>
    <definedName name="XRefPaste63Row" hidden="1">#REF!</definedName>
    <definedName name="XRefPaste64" hidden="1">[129]Lead!#REF!</definedName>
    <definedName name="XRefPaste64Row" hidden="1">#REF!</definedName>
    <definedName name="XRefPaste65" hidden="1">[129]Lead!#REF!</definedName>
    <definedName name="XRefPaste65Row" hidden="1">#REF!</definedName>
    <definedName name="XRefPaste66" hidden="1">[129]Lead!#REF!</definedName>
    <definedName name="XRefPaste66Row" hidden="1">#REF!</definedName>
    <definedName name="XRefPaste67" hidden="1">[129]Lead!#REF!</definedName>
    <definedName name="XRefPaste67Row" hidden="1">#REF!</definedName>
    <definedName name="XRefPaste68" hidden="1">[129]Lead!#REF!</definedName>
    <definedName name="XRefPaste68Row" hidden="1">#REF!</definedName>
    <definedName name="XRefPaste69" hidden="1">[129]Lead!#REF!</definedName>
    <definedName name="XRefPaste69Row" hidden="1">#REF!</definedName>
    <definedName name="XRefPaste6Row" hidden="1">#REF!</definedName>
    <definedName name="XRefPaste7" hidden="1">[129]Lead!#REF!</definedName>
    <definedName name="XRefPaste70" hidden="1">[129]Lead!#REF!</definedName>
    <definedName name="XRefPaste70Row" hidden="1">#REF!</definedName>
    <definedName name="XRefPaste71" hidden="1">[129]Lead!#REF!</definedName>
    <definedName name="XRefPaste71Row" hidden="1">#REF!</definedName>
    <definedName name="XRefPaste72" hidden="1">[129]Lead!#REF!</definedName>
    <definedName name="XRefPaste72Row" hidden="1">#REF!</definedName>
    <definedName name="XRefPaste73" hidden="1">[129]Lead!#REF!</definedName>
    <definedName name="XRefPaste73Row" hidden="1">#REF!</definedName>
    <definedName name="XRefPaste74" hidden="1">[129]Lead!#REF!</definedName>
    <definedName name="XRefPaste74Row" hidden="1">#REF!</definedName>
    <definedName name="XRefPaste75" hidden="1">[129]Lead!#REF!</definedName>
    <definedName name="XRefPaste75Row" hidden="1">#REF!</definedName>
    <definedName name="XRefPaste76" hidden="1">[129]Lead!#REF!</definedName>
    <definedName name="XRefPaste76Row" hidden="1">#REF!</definedName>
    <definedName name="XRefPaste77" hidden="1">[129]Lead!#REF!</definedName>
    <definedName name="XRefPaste77Row" hidden="1">#REF!</definedName>
    <definedName name="XRefPaste7Row" hidden="1">#REF!</definedName>
    <definedName name="XRefPaste8" hidden="1">[129]Lead!#REF!</definedName>
    <definedName name="XRefPaste8Row" hidden="1">#REF!</definedName>
    <definedName name="XRefPaste9" hidden="1">[129]Lead!#REF!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'[134]Datos del Balance'!$B$10</definedName>
    <definedName name="xxxxx">#REF!</definedName>
    <definedName name="xxxxxxxxxxxxxxxxxxxxxx">#REF!</definedName>
    <definedName name="Y_">#REF!</definedName>
    <definedName name="yhyhyhyhhyh">#REF!</definedName>
    <definedName name="YTD_ACT">'[111]Interface Hub'!$C$7</definedName>
    <definedName name="YTD_DT">[97]Feuil1!$B$15</definedName>
    <definedName name="yy">#REF!</definedName>
    <definedName name="yyy" hidden="1">#REF!</definedName>
    <definedName name="z">#REF!</definedName>
    <definedName name="ZA_">'[135]BG Armado'!#REF!</definedName>
    <definedName name="ZB_">'[59]BG Armado'!#REF!</definedName>
    <definedName name="ZC_">'[59]BG Armado'!#REF!</definedName>
    <definedName name="ZD_">'[59]BG Armado'!#REF!</definedName>
    <definedName name="ZE_">'[59]BG Armado'!#REF!</definedName>
    <definedName name="ZF_">'[59]BG Armado'!#REF!</definedName>
    <definedName name="ZG_">'[59]BG Armado'!#REF!</definedName>
    <definedName name="ZgicCOL">'[19]P&amp;L(US$)'!#REF!</definedName>
    <definedName name="ZgicE">#REF!</definedName>
    <definedName name="ZgicROW">'[19]P&amp;L(US$)'!#REF!</definedName>
    <definedName name="ZH_">'[59]BG Armado'!#REF!</definedName>
    <definedName name="ZI_">'[59]BG Armado'!#REF!</definedName>
    <definedName name="ZK_">'[59]BG Armado'!#REF!</definedName>
    <definedName name="ZL_">'[59]BG Armado'!#REF!</definedName>
    <definedName name="zlpcCOL">#REF!</definedName>
    <definedName name="zlpcE">#REF!</definedName>
    <definedName name="ZM_">#REF!</definedName>
    <definedName name="zpifa">#REF!</definedName>
    <definedName name="zqet">'[136]ORDENES LIBERTADOR'!#REF!</definedName>
    <definedName name="ZX">#REF!</definedName>
    <definedName name="zxx">#REF!</definedName>
    <definedName name="ZZ4_4">#REF!</definedName>
    <definedName name="ZZ4_6">#REF!</definedName>
    <definedName name="zzz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2" i="4" l="1"/>
  <c r="D142" i="4"/>
  <c r="E75" i="3" l="1"/>
  <c r="D75" i="3"/>
  <c r="D105" i="3"/>
  <c r="E58" i="2" l="1"/>
  <c r="E21" i="2"/>
  <c r="E20" i="2"/>
  <c r="E19" i="2"/>
  <c r="E18" i="2"/>
  <c r="E17" i="2"/>
  <c r="E16" i="2"/>
  <c r="E15" i="2"/>
  <c r="E33" i="4" l="1"/>
  <c r="E32" i="4"/>
  <c r="E31" i="4"/>
  <c r="E30" i="4"/>
  <c r="E29" i="4"/>
  <c r="E28" i="4"/>
  <c r="E27" i="4"/>
  <c r="E26" i="4"/>
  <c r="E25" i="4"/>
  <c r="E24" i="4"/>
  <c r="E23" i="4"/>
  <c r="E21" i="4"/>
  <c r="E20" i="4"/>
  <c r="E19" i="4"/>
  <c r="E18" i="4"/>
  <c r="E17" i="4"/>
  <c r="E16" i="4"/>
  <c r="E15" i="4"/>
  <c r="D4144" i="5"/>
  <c r="E4128" i="5"/>
  <c r="E4129" i="5"/>
  <c r="E4130" i="5"/>
  <c r="E4120" i="5" l="1"/>
  <c r="D4121" i="5"/>
  <c r="C4121" i="5"/>
  <c r="E3921" i="5"/>
  <c r="E3922" i="5"/>
  <c r="E3923" i="5"/>
  <c r="E3924" i="5"/>
  <c r="E3925" i="5"/>
  <c r="E3926" i="5"/>
  <c r="E3927" i="5"/>
  <c r="E3928" i="5"/>
  <c r="E3929" i="5"/>
  <c r="E3930" i="5"/>
  <c r="E3931" i="5"/>
  <c r="E3932" i="5"/>
  <c r="E3933" i="5"/>
  <c r="E3934" i="5"/>
  <c r="E3935" i="5"/>
  <c r="E3936" i="5"/>
  <c r="E3937" i="5"/>
  <c r="E3938" i="5"/>
  <c r="E3939" i="5"/>
  <c r="E3940" i="5"/>
  <c r="E3941" i="5"/>
  <c r="E3942" i="5"/>
  <c r="E3943" i="5"/>
  <c r="E3944" i="5"/>
  <c r="E3945" i="5"/>
  <c r="E3946" i="5"/>
  <c r="E3947" i="5"/>
  <c r="E3948" i="5"/>
  <c r="E3949" i="5"/>
  <c r="E3950" i="5"/>
  <c r="E3951" i="5"/>
  <c r="E3952" i="5"/>
  <c r="E3953" i="5"/>
  <c r="E3954" i="5"/>
  <c r="E3955" i="5"/>
  <c r="E3956" i="5"/>
  <c r="E3957" i="5"/>
  <c r="E3958" i="5"/>
  <c r="E3959" i="5"/>
  <c r="E3960" i="5"/>
  <c r="E3961" i="5"/>
  <c r="E3962" i="5"/>
  <c r="E3963" i="5"/>
  <c r="E3964" i="5"/>
  <c r="E3965" i="5"/>
  <c r="E3966" i="5"/>
  <c r="E3967" i="5"/>
  <c r="E3968" i="5"/>
  <c r="E3969" i="5"/>
  <c r="E3970" i="5"/>
  <c r="E3971" i="5"/>
  <c r="E3972" i="5"/>
  <c r="E3973" i="5"/>
  <c r="E3974" i="5"/>
  <c r="E3975" i="5"/>
  <c r="E3976" i="5"/>
  <c r="E3977" i="5"/>
  <c r="E3978" i="5"/>
  <c r="E3979" i="5"/>
  <c r="E3980" i="5"/>
  <c r="E3981" i="5"/>
  <c r="E3982" i="5"/>
  <c r="E3983" i="5"/>
  <c r="E3984" i="5"/>
  <c r="E3985" i="5"/>
  <c r="E3986" i="5"/>
  <c r="E3987" i="5"/>
  <c r="E3988" i="5"/>
  <c r="E3989" i="5"/>
  <c r="E3990" i="5"/>
  <c r="E3991" i="5"/>
  <c r="E3992" i="5"/>
  <c r="E3993" i="5"/>
  <c r="E3994" i="5"/>
  <c r="E3995" i="5"/>
  <c r="E3996" i="5"/>
  <c r="E3997" i="5"/>
  <c r="E3998" i="5"/>
  <c r="E3999" i="5"/>
  <c r="E4000" i="5"/>
  <c r="E4001" i="5"/>
  <c r="E4002" i="5"/>
  <c r="E4003" i="5"/>
  <c r="E4004" i="5"/>
  <c r="E4005" i="5"/>
  <c r="E4006" i="5"/>
  <c r="E4007" i="5"/>
  <c r="E4008" i="5"/>
  <c r="E4009" i="5"/>
  <c r="E4010" i="5"/>
  <c r="E4011" i="5"/>
  <c r="E4012" i="5"/>
  <c r="E4013" i="5"/>
  <c r="E4014" i="5"/>
  <c r="E4015" i="5"/>
  <c r="E4016" i="5"/>
  <c r="E4017" i="5"/>
  <c r="E4018" i="5"/>
  <c r="E4019" i="5"/>
  <c r="E4020" i="5"/>
  <c r="E4021" i="5"/>
  <c r="E4022" i="5"/>
  <c r="E4023" i="5"/>
  <c r="E4024" i="5"/>
  <c r="E4025" i="5"/>
  <c r="E4026" i="5"/>
  <c r="E4027" i="5"/>
  <c r="E4028" i="5"/>
  <c r="E4029" i="5"/>
  <c r="E4030" i="5"/>
  <c r="E4031" i="5"/>
  <c r="E4032" i="5"/>
  <c r="E4033" i="5"/>
  <c r="E4034" i="5"/>
  <c r="E4035" i="5"/>
  <c r="E4036" i="5"/>
  <c r="E4037" i="5"/>
  <c r="E4038" i="5"/>
  <c r="E4039" i="5"/>
  <c r="E4040" i="5"/>
  <c r="E4041" i="5"/>
  <c r="E4042" i="5"/>
  <c r="E4043" i="5"/>
  <c r="E4044" i="5"/>
  <c r="E4045" i="5"/>
  <c r="E4046" i="5"/>
  <c r="E4047" i="5"/>
  <c r="E4048" i="5"/>
  <c r="E4049" i="5"/>
  <c r="E4050" i="5"/>
  <c r="E4051" i="5"/>
  <c r="E4052" i="5"/>
  <c r="E4053" i="5"/>
  <c r="E4054" i="5"/>
  <c r="E4055" i="5"/>
  <c r="E4056" i="5"/>
  <c r="E4057" i="5"/>
  <c r="E4058" i="5"/>
  <c r="E4059" i="5"/>
  <c r="E4060" i="5"/>
  <c r="E4061" i="5"/>
  <c r="E4062" i="5"/>
  <c r="E4063" i="5"/>
  <c r="E4064" i="5"/>
  <c r="E4065" i="5"/>
  <c r="E4066" i="5"/>
  <c r="E4067" i="5"/>
  <c r="E4068" i="5"/>
  <c r="E4069" i="5"/>
  <c r="E4070" i="5"/>
  <c r="E4071" i="5"/>
  <c r="E4072" i="5"/>
  <c r="E4073" i="5"/>
  <c r="E4074" i="5"/>
  <c r="E4075" i="5"/>
  <c r="E4076" i="5"/>
  <c r="E4077" i="5"/>
  <c r="E4078" i="5"/>
  <c r="E4079" i="5"/>
  <c r="E4080" i="5"/>
  <c r="E4081" i="5"/>
  <c r="E4082" i="5"/>
  <c r="E4083" i="5"/>
  <c r="E4084" i="5"/>
  <c r="E4085" i="5"/>
  <c r="E4086" i="5"/>
  <c r="E4087" i="5"/>
  <c r="E4088" i="5"/>
  <c r="E4089" i="5"/>
  <c r="E4090" i="5"/>
  <c r="E4091" i="5"/>
  <c r="E4092" i="5"/>
  <c r="E4093" i="5"/>
  <c r="E4094" i="5"/>
  <c r="E4095" i="5"/>
  <c r="E4096" i="5"/>
  <c r="E4097" i="5"/>
  <c r="E4098" i="5"/>
  <c r="E4099" i="5"/>
  <c r="E4100" i="5"/>
  <c r="E4101" i="5"/>
  <c r="E4102" i="5"/>
  <c r="E4103" i="5"/>
  <c r="E4104" i="5"/>
  <c r="E4105" i="5"/>
  <c r="E4106" i="5"/>
  <c r="E4107" i="5"/>
  <c r="E4108" i="5"/>
  <c r="E4109" i="5"/>
  <c r="E4110" i="5"/>
  <c r="E4111" i="5"/>
  <c r="E4112" i="5"/>
  <c r="E4113" i="5"/>
  <c r="E4114" i="5"/>
  <c r="E4115" i="5"/>
  <c r="E4116" i="5"/>
  <c r="E4117" i="5"/>
  <c r="E4118" i="5"/>
  <c r="E4119" i="5"/>
  <c r="E3920" i="5"/>
  <c r="C7" i="5"/>
  <c r="E4168" i="5" s="1"/>
  <c r="E4314" i="5" l="1"/>
  <c r="E4310" i="5"/>
  <c r="E4306" i="5"/>
  <c r="E4302" i="5"/>
  <c r="E4298" i="5"/>
  <c r="E4294" i="5"/>
  <c r="E4290" i="5"/>
  <c r="E4286" i="5"/>
  <c r="E4282" i="5"/>
  <c r="E4278" i="5"/>
  <c r="E4274" i="5"/>
  <c r="E4270" i="5"/>
  <c r="E4266" i="5"/>
  <c r="E4262" i="5"/>
  <c r="E4258" i="5"/>
  <c r="E4254" i="5"/>
  <c r="E4250" i="5"/>
  <c r="E4246" i="5"/>
  <c r="E4242" i="5"/>
  <c r="E4238" i="5"/>
  <c r="E4234" i="5"/>
  <c r="E4230" i="5"/>
  <c r="E4226" i="5"/>
  <c r="E4222" i="5"/>
  <c r="E4218" i="5"/>
  <c r="E4214" i="5"/>
  <c r="E4210" i="5"/>
  <c r="E4206" i="5"/>
  <c r="E4202" i="5"/>
  <c r="E4198" i="5"/>
  <c r="E4194" i="5"/>
  <c r="E4190" i="5"/>
  <c r="E4186" i="5"/>
  <c r="E4182" i="5"/>
  <c r="E4178" i="5"/>
  <c r="E4174" i="5"/>
  <c r="E4170" i="5"/>
  <c r="E4166" i="5"/>
  <c r="E4162" i="5"/>
  <c r="E4158" i="5"/>
  <c r="E4154" i="5"/>
  <c r="E4150" i="5"/>
  <c r="E4146" i="5"/>
  <c r="E4142" i="5"/>
  <c r="E4137" i="5"/>
  <c r="E4133" i="5"/>
  <c r="E4307" i="5"/>
  <c r="E4299" i="5"/>
  <c r="E4295" i="5"/>
  <c r="E4279" i="5"/>
  <c r="E4267" i="5"/>
  <c r="E4255" i="5"/>
  <c r="E4243" i="5"/>
  <c r="E4239" i="5"/>
  <c r="E4231" i="5"/>
  <c r="E4219" i="5"/>
  <c r="E4207" i="5"/>
  <c r="E4199" i="5"/>
  <c r="E4187" i="5"/>
  <c r="E4175" i="5"/>
  <c r="E4163" i="5"/>
  <c r="E4151" i="5"/>
  <c r="E4143" i="5"/>
  <c r="E4313" i="5"/>
  <c r="E4309" i="5"/>
  <c r="E4305" i="5"/>
  <c r="E4301" i="5"/>
  <c r="E4297" i="5"/>
  <c r="E4293" i="5"/>
  <c r="E4289" i="5"/>
  <c r="E4285" i="5"/>
  <c r="E4281" i="5"/>
  <c r="E4277" i="5"/>
  <c r="E4273" i="5"/>
  <c r="E4269" i="5"/>
  <c r="E4265" i="5"/>
  <c r="E4261" i="5"/>
  <c r="E4257" i="5"/>
  <c r="E4253" i="5"/>
  <c r="E4249" i="5"/>
  <c r="E4245" i="5"/>
  <c r="E4241" i="5"/>
  <c r="E4237" i="5"/>
  <c r="E4233" i="5"/>
  <c r="E4229" i="5"/>
  <c r="E4225" i="5"/>
  <c r="E4221" i="5"/>
  <c r="E4217" i="5"/>
  <c r="E4213" i="5"/>
  <c r="E4209" i="5"/>
  <c r="E4205" i="5"/>
  <c r="E4201" i="5"/>
  <c r="E4197" i="5"/>
  <c r="E4193" i="5"/>
  <c r="E4189" i="5"/>
  <c r="E4185" i="5"/>
  <c r="E4181" i="5"/>
  <c r="E4177" i="5"/>
  <c r="E4173" i="5"/>
  <c r="E4169" i="5"/>
  <c r="E4165" i="5"/>
  <c r="E4161" i="5"/>
  <c r="E4157" i="5"/>
  <c r="E4153" i="5"/>
  <c r="E4149" i="5"/>
  <c r="E4145" i="5"/>
  <c r="E4140" i="5"/>
  <c r="E4136" i="5"/>
  <c r="E4132" i="5"/>
  <c r="E4311" i="5"/>
  <c r="E4287" i="5"/>
  <c r="E4275" i="5"/>
  <c r="E4263" i="5"/>
  <c r="E4247" i="5"/>
  <c r="E4235" i="5"/>
  <c r="E4211" i="5"/>
  <c r="E4195" i="5"/>
  <c r="E4183" i="5"/>
  <c r="E4171" i="5"/>
  <c r="E4155" i="5"/>
  <c r="E4134" i="5"/>
  <c r="E4312" i="5"/>
  <c r="E4308" i="5"/>
  <c r="E4304" i="5"/>
  <c r="E4300" i="5"/>
  <c r="E4296" i="5"/>
  <c r="E4292" i="5"/>
  <c r="E4288" i="5"/>
  <c r="E4284" i="5"/>
  <c r="E4280" i="5"/>
  <c r="E4276" i="5"/>
  <c r="E4272" i="5"/>
  <c r="E4268" i="5"/>
  <c r="E4264" i="5"/>
  <c r="E4260" i="5"/>
  <c r="E4256" i="5"/>
  <c r="E4252" i="5"/>
  <c r="E4248" i="5"/>
  <c r="E4244" i="5"/>
  <c r="E4240" i="5"/>
  <c r="E4236" i="5"/>
  <c r="E4232" i="5"/>
  <c r="E4228" i="5"/>
  <c r="E4224" i="5"/>
  <c r="E4220" i="5"/>
  <c r="E4216" i="5"/>
  <c r="E4212" i="5"/>
  <c r="E4208" i="5"/>
  <c r="E4204" i="5"/>
  <c r="E4200" i="5"/>
  <c r="E4196" i="5"/>
  <c r="E4192" i="5"/>
  <c r="E4188" i="5"/>
  <c r="E4184" i="5"/>
  <c r="E4180" i="5"/>
  <c r="E4176" i="5"/>
  <c r="E4172" i="5"/>
  <c r="E4164" i="5"/>
  <c r="E4160" i="5"/>
  <c r="E4156" i="5"/>
  <c r="E4152" i="5"/>
  <c r="E4148" i="5"/>
  <c r="E4144" i="5"/>
  <c r="E4139" i="5"/>
  <c r="E4135" i="5"/>
  <c r="E4131" i="5"/>
  <c r="E4303" i="5"/>
  <c r="E4291" i="5"/>
  <c r="E4283" i="5"/>
  <c r="E4271" i="5"/>
  <c r="E4259" i="5"/>
  <c r="E4251" i="5"/>
  <c r="E4227" i="5"/>
  <c r="E4223" i="5"/>
  <c r="E4215" i="5"/>
  <c r="E4203" i="5"/>
  <c r="E4191" i="5"/>
  <c r="E4179" i="5"/>
  <c r="E4167" i="5"/>
  <c r="E4159" i="5"/>
  <c r="E4147" i="5"/>
  <c r="E4138" i="5"/>
  <c r="E3713" i="5" l="1"/>
  <c r="E3712" i="5"/>
  <c r="E3711" i="5"/>
  <c r="E3710" i="5"/>
  <c r="E3709" i="5"/>
  <c r="E3708" i="5"/>
  <c r="E3707" i="5"/>
  <c r="E3706" i="5"/>
  <c r="E3705" i="5"/>
  <c r="E3704" i="5"/>
  <c r="E3703" i="5"/>
  <c r="E3702" i="5"/>
  <c r="E3701" i="5"/>
  <c r="E3700" i="5"/>
  <c r="E3699" i="5"/>
  <c r="E3698" i="5"/>
  <c r="E3697" i="5"/>
  <c r="E3696" i="5"/>
  <c r="E3695" i="5"/>
  <c r="E3694" i="5"/>
  <c r="E3693" i="5"/>
  <c r="E3692" i="5"/>
  <c r="E3691" i="5"/>
  <c r="E3690" i="5"/>
  <c r="E3689" i="5"/>
  <c r="E3688" i="5"/>
  <c r="E3687" i="5"/>
  <c r="E3686" i="5"/>
  <c r="E3685" i="5"/>
  <c r="E3684" i="5"/>
  <c r="E3683" i="5"/>
  <c r="E3682" i="5"/>
  <c r="E3681" i="5"/>
  <c r="E3680" i="5"/>
  <c r="E3679" i="5"/>
  <c r="E3678" i="5"/>
  <c r="E3677" i="5"/>
  <c r="E3676" i="5"/>
  <c r="E3675" i="5"/>
  <c r="E3674" i="5"/>
  <c r="E3673" i="5"/>
  <c r="E3672" i="5"/>
  <c r="E3671" i="5"/>
  <c r="E3670" i="5"/>
  <c r="E3669" i="5"/>
  <c r="E3668" i="5"/>
  <c r="E3667" i="5"/>
  <c r="E3666" i="5"/>
  <c r="E3665" i="5"/>
  <c r="E3664" i="5"/>
  <c r="E3663" i="5"/>
  <c r="E3662" i="5"/>
  <c r="E3661" i="5"/>
  <c r="E3660" i="5"/>
  <c r="E3659" i="5"/>
  <c r="E3658" i="5"/>
  <c r="E3657" i="5"/>
  <c r="E3656" i="5"/>
  <c r="E3655" i="5"/>
  <c r="E3654" i="5"/>
  <c r="E3653" i="5"/>
  <c r="E3652" i="5"/>
  <c r="E3651" i="5"/>
  <c r="E3650" i="5"/>
  <c r="E3649" i="5"/>
  <c r="E3648" i="5"/>
  <c r="E3647" i="5"/>
  <c r="E3646" i="5"/>
  <c r="E3645" i="5"/>
  <c r="E3644" i="5"/>
  <c r="E3643" i="5"/>
  <c r="E3642" i="5"/>
  <c r="E3641" i="5"/>
  <c r="E3640" i="5"/>
  <c r="E3639" i="5"/>
  <c r="E3638" i="5"/>
  <c r="E3637" i="5"/>
  <c r="E3636" i="5"/>
  <c r="E3635" i="5"/>
  <c r="E3634" i="5"/>
  <c r="E3633" i="5"/>
  <c r="E3632" i="5"/>
  <c r="E3631" i="5"/>
  <c r="E3630" i="5"/>
  <c r="E3629" i="5"/>
  <c r="E3628" i="5"/>
  <c r="E3627" i="5"/>
  <c r="E3626" i="5"/>
  <c r="E3625" i="5"/>
  <c r="E3624" i="5"/>
  <c r="E3623" i="5"/>
  <c r="E3622" i="5"/>
  <c r="E3621" i="5"/>
  <c r="E3620" i="5"/>
  <c r="E3619" i="5"/>
  <c r="E3618" i="5"/>
  <c r="E3617" i="5"/>
  <c r="E3616" i="5"/>
  <c r="E3615" i="5"/>
  <c r="E3614" i="5"/>
  <c r="E3613" i="5"/>
  <c r="E3612" i="5"/>
  <c r="E3611" i="5"/>
  <c r="E3610" i="5"/>
  <c r="E3609" i="5"/>
  <c r="E3608" i="5"/>
  <c r="E3607" i="5"/>
  <c r="E3606" i="5"/>
  <c r="E3605" i="5"/>
  <c r="E3604" i="5"/>
  <c r="E3603" i="5"/>
  <c r="E3602" i="5"/>
  <c r="E3601" i="5"/>
  <c r="E3600" i="5"/>
  <c r="E3599" i="5"/>
  <c r="E3598" i="5"/>
  <c r="E3597" i="5"/>
  <c r="E3596" i="5"/>
  <c r="E3595" i="5"/>
  <c r="E3594" i="5"/>
  <c r="E3593" i="5"/>
  <c r="E3592" i="5"/>
  <c r="E3591" i="5"/>
  <c r="E3590" i="5"/>
  <c r="E3589" i="5"/>
  <c r="E3588" i="5"/>
  <c r="E3587" i="5"/>
  <c r="E3586" i="5"/>
  <c r="E3585" i="5"/>
  <c r="E3584" i="5"/>
  <c r="E3583" i="5"/>
  <c r="E3582" i="5"/>
  <c r="E3581" i="5"/>
  <c r="E3580" i="5"/>
  <c r="E3579" i="5"/>
  <c r="E3578" i="5"/>
  <c r="E3577" i="5"/>
  <c r="E3576" i="5"/>
  <c r="E3575" i="5"/>
  <c r="E3574" i="5"/>
  <c r="E3573" i="5"/>
  <c r="E3572" i="5"/>
  <c r="E3571" i="5"/>
  <c r="E3570" i="5"/>
  <c r="E3569" i="5"/>
  <c r="E3568" i="5"/>
  <c r="E3567" i="5"/>
  <c r="E3566" i="5"/>
  <c r="E3565" i="5"/>
  <c r="E3564" i="5"/>
  <c r="E3563" i="5"/>
  <c r="E3562" i="5"/>
  <c r="E3561" i="5"/>
  <c r="E3560" i="5"/>
  <c r="E3559" i="5"/>
  <c r="E3558" i="5"/>
  <c r="E3557" i="5"/>
  <c r="E3556" i="5"/>
  <c r="E3555" i="5"/>
  <c r="E3554" i="5"/>
  <c r="E3553" i="5"/>
  <c r="E3552" i="5"/>
  <c r="E3551" i="5"/>
  <c r="E3550" i="5"/>
  <c r="E3549" i="5"/>
  <c r="E3548" i="5"/>
  <c r="E3547" i="5"/>
  <c r="E3546" i="5"/>
  <c r="E3545" i="5"/>
  <c r="E3544" i="5"/>
  <c r="E3543" i="5"/>
  <c r="E3542" i="5"/>
  <c r="E3541" i="5"/>
  <c r="E3540" i="5"/>
  <c r="E3539" i="5"/>
  <c r="E3538" i="5"/>
  <c r="E3537" i="5"/>
  <c r="E3536" i="5"/>
  <c r="E3535" i="5"/>
  <c r="E3534" i="5"/>
  <c r="E3533" i="5"/>
  <c r="E3532" i="5"/>
  <c r="E3531" i="5"/>
  <c r="E3530" i="5"/>
  <c r="E3529" i="5"/>
  <c r="E3528" i="5"/>
  <c r="E3527" i="5"/>
  <c r="E3526" i="5"/>
  <c r="E3525" i="5"/>
  <c r="E3524" i="5"/>
  <c r="E3523" i="5"/>
  <c r="E3522" i="5"/>
  <c r="E3521" i="5"/>
  <c r="E3520" i="5"/>
  <c r="E3519" i="5"/>
  <c r="E3518" i="5"/>
  <c r="E3517" i="5"/>
  <c r="E3516" i="5"/>
  <c r="E3515" i="5"/>
  <c r="E3514" i="5"/>
  <c r="E3513" i="5"/>
  <c r="E3512" i="5"/>
  <c r="E3511" i="5"/>
  <c r="E3510" i="5"/>
  <c r="E3509" i="5"/>
  <c r="E3508" i="5"/>
  <c r="E3507" i="5"/>
  <c r="E3506" i="5"/>
  <c r="E3505" i="5"/>
  <c r="E3504" i="5"/>
  <c r="E3503" i="5"/>
  <c r="E3502" i="5"/>
  <c r="E3501" i="5"/>
  <c r="E3500" i="5"/>
  <c r="E3499" i="5"/>
  <c r="E3498" i="5"/>
  <c r="E3497" i="5"/>
  <c r="E3496" i="5"/>
  <c r="E3495" i="5"/>
  <c r="E3494" i="5"/>
  <c r="E3493" i="5"/>
  <c r="E3492" i="5"/>
  <c r="E3491" i="5"/>
  <c r="E3490" i="5"/>
  <c r="E3489" i="5"/>
  <c r="E3488" i="5"/>
  <c r="E3487" i="5"/>
  <c r="E3486" i="5"/>
  <c r="E3485" i="5"/>
  <c r="E3484" i="5"/>
  <c r="E3483" i="5"/>
  <c r="E3482" i="5"/>
  <c r="E3481" i="5"/>
  <c r="E3480" i="5"/>
  <c r="E3479" i="5"/>
  <c r="E3478" i="5"/>
  <c r="E3477" i="5"/>
  <c r="E3476" i="5"/>
  <c r="E3475" i="5"/>
  <c r="E3474" i="5"/>
  <c r="E3473" i="5"/>
  <c r="E3472" i="5"/>
  <c r="E3471" i="5"/>
  <c r="E3470" i="5"/>
  <c r="E3469" i="5"/>
  <c r="E3468" i="5"/>
  <c r="E1702" i="5"/>
  <c r="E1701" i="5"/>
  <c r="E1700" i="5"/>
  <c r="E1699" i="5"/>
  <c r="E1698" i="5"/>
  <c r="E1697" i="5"/>
  <c r="E1696" i="5"/>
  <c r="E1695" i="5"/>
  <c r="E1694" i="5"/>
  <c r="E1693" i="5"/>
  <c r="E1692" i="5"/>
  <c r="E1691" i="5"/>
  <c r="E1690" i="5"/>
  <c r="E1689" i="5"/>
  <c r="E1688" i="5"/>
  <c r="E1687" i="5"/>
  <c r="E1686" i="5"/>
  <c r="E1685" i="5"/>
  <c r="E1684" i="5"/>
  <c r="E1683" i="5"/>
  <c r="E1682" i="5"/>
  <c r="E1681" i="5"/>
  <c r="E1680" i="5"/>
  <c r="E1679" i="5"/>
  <c r="E1678" i="5"/>
  <c r="E1677" i="5"/>
  <c r="E1676" i="5"/>
  <c r="E1675" i="5"/>
  <c r="E1674" i="5"/>
  <c r="E1673" i="5"/>
  <c r="E1672" i="5"/>
  <c r="E1671" i="5"/>
  <c r="E1670" i="5"/>
  <c r="E1669" i="5"/>
  <c r="E1668" i="5"/>
  <c r="E1667" i="5"/>
  <c r="E1666" i="5"/>
  <c r="E1665" i="5"/>
  <c r="E1664" i="5"/>
  <c r="E1663" i="5"/>
  <c r="E1662" i="5"/>
  <c r="E1661" i="5"/>
  <c r="E1660" i="5"/>
  <c r="E1659" i="5"/>
  <c r="E1658" i="5"/>
  <c r="E1657" i="5"/>
  <c r="E1656" i="5"/>
  <c r="E1655" i="5"/>
  <c r="E1654" i="5"/>
  <c r="E1653" i="5"/>
  <c r="E1652" i="5"/>
  <c r="E1651" i="5"/>
  <c r="E1650" i="5"/>
  <c r="E1649" i="5"/>
  <c r="E1648" i="5"/>
  <c r="E1647" i="5"/>
  <c r="E1646" i="5"/>
  <c r="E1645" i="5"/>
  <c r="E1644" i="5"/>
  <c r="E1643" i="5"/>
  <c r="E1642" i="5"/>
  <c r="E1641" i="5"/>
  <c r="E1640" i="5"/>
  <c r="E1639" i="5"/>
  <c r="E1638" i="5"/>
  <c r="E1637" i="5"/>
  <c r="E1636" i="5"/>
  <c r="E1635" i="5"/>
  <c r="E1634" i="5"/>
  <c r="E1633" i="5"/>
  <c r="E1632" i="5"/>
  <c r="E1631" i="5"/>
  <c r="E1630" i="5"/>
  <c r="E1629" i="5"/>
  <c r="E1628" i="5"/>
  <c r="E1627" i="5"/>
  <c r="E1626" i="5"/>
  <c r="E1625" i="5"/>
  <c r="E1624" i="5"/>
  <c r="E1623" i="5"/>
  <c r="E1622" i="5"/>
  <c r="E1621" i="5"/>
  <c r="E1620" i="5"/>
  <c r="E1619" i="5"/>
  <c r="E1618" i="5"/>
  <c r="E1617" i="5"/>
  <c r="E1616" i="5"/>
  <c r="E1615" i="5"/>
  <c r="E1614" i="5"/>
  <c r="E1613" i="5"/>
  <c r="E1612" i="5"/>
  <c r="E1611" i="5"/>
  <c r="E1610" i="5"/>
  <c r="E1609" i="5"/>
  <c r="E1608" i="5"/>
  <c r="E1607" i="5"/>
  <c r="E1606" i="5"/>
  <c r="E1605" i="5"/>
  <c r="E1604" i="5"/>
  <c r="E1603" i="5"/>
  <c r="E1602" i="5"/>
  <c r="E1601" i="5"/>
  <c r="E1600" i="5"/>
  <c r="E1599" i="5"/>
  <c r="E1598" i="5"/>
  <c r="E1597" i="5"/>
  <c r="E1596" i="5"/>
  <c r="E1595" i="5"/>
  <c r="E1594" i="5"/>
  <c r="E1593" i="5"/>
  <c r="E1592" i="5"/>
  <c r="E1591" i="5"/>
  <c r="E1590" i="5"/>
  <c r="E1589" i="5"/>
  <c r="E1588" i="5"/>
  <c r="E1587" i="5"/>
  <c r="E1586" i="5"/>
  <c r="E1585" i="5"/>
  <c r="E1584" i="5"/>
  <c r="E1583" i="5"/>
  <c r="E1582" i="5"/>
  <c r="E1581" i="5"/>
  <c r="E1580" i="5"/>
  <c r="E1579" i="5"/>
  <c r="E1578" i="5"/>
  <c r="E1577" i="5"/>
  <c r="E1576" i="5"/>
  <c r="E1575" i="5"/>
  <c r="E1574" i="5"/>
  <c r="E1573" i="5"/>
  <c r="E1572" i="5"/>
  <c r="E1571" i="5"/>
  <c r="E1570" i="5"/>
  <c r="E1569" i="5"/>
  <c r="E1568" i="5"/>
  <c r="E1567" i="5"/>
  <c r="E1566" i="5"/>
  <c r="E1565" i="5"/>
  <c r="E1564" i="5"/>
  <c r="E1563" i="5"/>
  <c r="E1562" i="5"/>
  <c r="E1561" i="5"/>
  <c r="E1560" i="5"/>
  <c r="E1559" i="5"/>
  <c r="E1558" i="5"/>
  <c r="E1557" i="5"/>
  <c r="E1556" i="5"/>
  <c r="E1555" i="5"/>
  <c r="E1554" i="5"/>
  <c r="E1553" i="5"/>
  <c r="E1552" i="5"/>
  <c r="E1551" i="5"/>
  <c r="E1550" i="5"/>
  <c r="E1549" i="5"/>
  <c r="E1548" i="5"/>
  <c r="E1547" i="5"/>
  <c r="E1546" i="5"/>
  <c r="E1545" i="5"/>
  <c r="E1544" i="5"/>
  <c r="E1543" i="5"/>
  <c r="E1542" i="5"/>
  <c r="E1541" i="5"/>
  <c r="E1540" i="5"/>
  <c r="E1539" i="5"/>
  <c r="E1538" i="5"/>
  <c r="E1537" i="5"/>
  <c r="E1536" i="5"/>
  <c r="E1535" i="5"/>
  <c r="E1534" i="5"/>
  <c r="E1533" i="5"/>
  <c r="E1532" i="5"/>
  <c r="E1531" i="5"/>
  <c r="E1530" i="5"/>
  <c r="E1529" i="5"/>
  <c r="E1528" i="5"/>
  <c r="E1527" i="5"/>
  <c r="E1526" i="5"/>
  <c r="E1525" i="5"/>
  <c r="E1524" i="5"/>
  <c r="E1523" i="5"/>
  <c r="E1522" i="5"/>
  <c r="E1521" i="5"/>
  <c r="E1520" i="5"/>
  <c r="E1519" i="5"/>
  <c r="E1518" i="5"/>
  <c r="E1517" i="5"/>
  <c r="E1516" i="5"/>
  <c r="E1515" i="5"/>
  <c r="E1514" i="5"/>
  <c r="E1513" i="5"/>
  <c r="E1512" i="5"/>
  <c r="E1511" i="5"/>
  <c r="E1510" i="5"/>
  <c r="E1509" i="5"/>
  <c r="E1508" i="5"/>
  <c r="E1507" i="5"/>
  <c r="E1506" i="5"/>
  <c r="E1505" i="5"/>
  <c r="E1504" i="5"/>
  <c r="E1503" i="5"/>
  <c r="E1502" i="5"/>
  <c r="E1501" i="5"/>
  <c r="E1500" i="5"/>
  <c r="E1499" i="5"/>
  <c r="E1498" i="5"/>
  <c r="E1497" i="5"/>
  <c r="E1496" i="5"/>
  <c r="E1495" i="5"/>
  <c r="E1494" i="5"/>
  <c r="E1493" i="5"/>
  <c r="E1492" i="5"/>
  <c r="E1491" i="5"/>
  <c r="E1490" i="5"/>
  <c r="E1489" i="5"/>
  <c r="E1488" i="5"/>
  <c r="E1487" i="5"/>
  <c r="E1486" i="5"/>
  <c r="E1485" i="5"/>
  <c r="E1484" i="5"/>
  <c r="E1483" i="5"/>
  <c r="E1482" i="5"/>
  <c r="E1481" i="5"/>
  <c r="E1480" i="5"/>
  <c r="E1479" i="5"/>
  <c r="E1478" i="5"/>
  <c r="E1477" i="5"/>
  <c r="E1476" i="5"/>
  <c r="E1475" i="5"/>
  <c r="E1474" i="5"/>
  <c r="E1473" i="5"/>
  <c r="E1472" i="5"/>
  <c r="E1471" i="5"/>
  <c r="E1470" i="5"/>
  <c r="E1469" i="5"/>
  <c r="E1468" i="5"/>
  <c r="E1467" i="5"/>
  <c r="E1466" i="5"/>
  <c r="E1465" i="5"/>
  <c r="E1464" i="5"/>
  <c r="E1463" i="5"/>
  <c r="E1462" i="5"/>
  <c r="E1461" i="5"/>
  <c r="E1460" i="5"/>
  <c r="E1459" i="5"/>
  <c r="E1458" i="5"/>
  <c r="E1457" i="5"/>
  <c r="E1456" i="5"/>
  <c r="E1455" i="5"/>
  <c r="E1454" i="5"/>
  <c r="E1453" i="5"/>
  <c r="E1452" i="5"/>
  <c r="E1451" i="5"/>
  <c r="E1450" i="5"/>
  <c r="E1449" i="5"/>
  <c r="E1448" i="5"/>
  <c r="E1447" i="5"/>
  <c r="E1446" i="5"/>
  <c r="E1445" i="5"/>
  <c r="E1444" i="5"/>
  <c r="E1443" i="5"/>
  <c r="E1442" i="5"/>
  <c r="E1441" i="5"/>
  <c r="E1440" i="5"/>
  <c r="E1439" i="5"/>
  <c r="E1438" i="5"/>
  <c r="E1437" i="5"/>
  <c r="E1436" i="5"/>
  <c r="E1435" i="5"/>
  <c r="E1434" i="5"/>
  <c r="E1433" i="5"/>
  <c r="E1432" i="5"/>
  <c r="E1431" i="5"/>
  <c r="E1430" i="5"/>
  <c r="E1429" i="5"/>
  <c r="E1428" i="5"/>
  <c r="E1427" i="5"/>
  <c r="E1426" i="5"/>
  <c r="E1425" i="5"/>
  <c r="E1424" i="5"/>
  <c r="E1423" i="5"/>
  <c r="E1422" i="5"/>
  <c r="E1421" i="5"/>
  <c r="E1420" i="5"/>
  <c r="E1419" i="5"/>
  <c r="E1418" i="5"/>
  <c r="E1417" i="5"/>
  <c r="E1416" i="5"/>
  <c r="E1415" i="5"/>
  <c r="E1414" i="5"/>
  <c r="E1413" i="5"/>
  <c r="E1412" i="5"/>
  <c r="E1411" i="5"/>
  <c r="E1410" i="5"/>
  <c r="E1409" i="5"/>
  <c r="E1408" i="5"/>
  <c r="E1407" i="5"/>
  <c r="E1406" i="5"/>
  <c r="E1405" i="5"/>
  <c r="E1404" i="5"/>
  <c r="E1403" i="5"/>
  <c r="E1402" i="5"/>
  <c r="E1401" i="5"/>
  <c r="E1400" i="5"/>
  <c r="E1399" i="5"/>
  <c r="E1398" i="5"/>
  <c r="E1397" i="5"/>
  <c r="E1396" i="5"/>
  <c r="E1395" i="5"/>
  <c r="E1394" i="5"/>
  <c r="E1393" i="5"/>
  <c r="E1392" i="5"/>
  <c r="E1391" i="5"/>
  <c r="E1390" i="5"/>
  <c r="E1389" i="5"/>
  <c r="E1388" i="5"/>
  <c r="E1387" i="5"/>
  <c r="E1386" i="5"/>
  <c r="E1385" i="5"/>
  <c r="E1384" i="5"/>
  <c r="E1383" i="5"/>
  <c r="E1382" i="5"/>
  <c r="E1381" i="5"/>
  <c r="E1380" i="5"/>
  <c r="E1379" i="5"/>
  <c r="E1378" i="5"/>
  <c r="E1377" i="5"/>
  <c r="E1376" i="5"/>
  <c r="E1375" i="5"/>
  <c r="E1374" i="5"/>
  <c r="E1373" i="5"/>
  <c r="E1372" i="5"/>
  <c r="E1371" i="5"/>
  <c r="E1370" i="5"/>
  <c r="E1369" i="5"/>
  <c r="E1368" i="5"/>
  <c r="E1367" i="5"/>
  <c r="E1366" i="5"/>
  <c r="E1365" i="5"/>
  <c r="E1364" i="5"/>
  <c r="E1363" i="5"/>
  <c r="E1362" i="5"/>
  <c r="E1361" i="5"/>
  <c r="E1360" i="5"/>
  <c r="E1359" i="5"/>
  <c r="E1358" i="5"/>
  <c r="E1357" i="5"/>
  <c r="E1356" i="5"/>
  <c r="E1355" i="5"/>
  <c r="E1354" i="5"/>
  <c r="E1353" i="5"/>
  <c r="E1352" i="5"/>
  <c r="E1351" i="5"/>
  <c r="E1350" i="5"/>
  <c r="E1349" i="5"/>
  <c r="E1348" i="5"/>
  <c r="E1347" i="5"/>
  <c r="E1346" i="5"/>
  <c r="E1345" i="5"/>
  <c r="E1344" i="5"/>
  <c r="E1343" i="5"/>
  <c r="E1342" i="5"/>
  <c r="E1341" i="5"/>
  <c r="E1340" i="5"/>
  <c r="E1339" i="5"/>
  <c r="E1338" i="5"/>
  <c r="E1337" i="5"/>
  <c r="E1336" i="5"/>
  <c r="E1335" i="5"/>
  <c r="E1334" i="5"/>
  <c r="E1333" i="5"/>
  <c r="E1332" i="5"/>
  <c r="E1331" i="5"/>
  <c r="E1330" i="5"/>
  <c r="E1329" i="5"/>
  <c r="E1328" i="5"/>
  <c r="E1327" i="5"/>
  <c r="E1326" i="5"/>
  <c r="E1325" i="5"/>
  <c r="E1324" i="5"/>
  <c r="E1323" i="5"/>
  <c r="E1322" i="5"/>
  <c r="E1321" i="5"/>
  <c r="E1320" i="5"/>
  <c r="E1319" i="5"/>
  <c r="E1318" i="5"/>
  <c r="E1317" i="5"/>
  <c r="E1316" i="5"/>
  <c r="E1315" i="5"/>
  <c r="E1314" i="5"/>
  <c r="E1313" i="5"/>
  <c r="E1312" i="5"/>
  <c r="E1311" i="5"/>
  <c r="E1310" i="5"/>
  <c r="E1309" i="5"/>
  <c r="E1308" i="5"/>
  <c r="E1307" i="5"/>
  <c r="E1306" i="5"/>
  <c r="E1305" i="5"/>
  <c r="E1304" i="5"/>
  <c r="E1303" i="5"/>
  <c r="E1302" i="5"/>
  <c r="E1301" i="5"/>
  <c r="E1300" i="5"/>
  <c r="E1299" i="5"/>
  <c r="E1298" i="5"/>
  <c r="E1297" i="5"/>
  <c r="E1296" i="5"/>
  <c r="E1295" i="5"/>
  <c r="E1294" i="5"/>
  <c r="E1293" i="5"/>
  <c r="E1292" i="5"/>
  <c r="E1291" i="5"/>
  <c r="E1290" i="5"/>
  <c r="E1289" i="5"/>
  <c r="E1288" i="5"/>
  <c r="E1287" i="5"/>
  <c r="E1286" i="5"/>
  <c r="E1285" i="5"/>
  <c r="E1284" i="5"/>
  <c r="E1283" i="5"/>
  <c r="E1282" i="5"/>
  <c r="E1281" i="5"/>
  <c r="E1280" i="5"/>
  <c r="E1279" i="5"/>
  <c r="E1278" i="5"/>
  <c r="E1277" i="5"/>
  <c r="E1276" i="5"/>
  <c r="E1275" i="5"/>
  <c r="E1274" i="5"/>
  <c r="E1273" i="5"/>
  <c r="E1272" i="5"/>
  <c r="E1271" i="5"/>
  <c r="E1270" i="5"/>
  <c r="E1269" i="5"/>
  <c r="E1268" i="5"/>
  <c r="E1267" i="5"/>
  <c r="E1266" i="5"/>
  <c r="E1265" i="5"/>
  <c r="E1264" i="5"/>
  <c r="E1263" i="5"/>
  <c r="E1262" i="5"/>
  <c r="E1261" i="5"/>
  <c r="E1260" i="5"/>
  <c r="E1259" i="5"/>
  <c r="E1258" i="5"/>
  <c r="E1257" i="5"/>
  <c r="E1256" i="5"/>
  <c r="E1255" i="5"/>
  <c r="E1254" i="5"/>
  <c r="E1253" i="5"/>
  <c r="E1252" i="5"/>
  <c r="E1251" i="5"/>
  <c r="E1250" i="5"/>
  <c r="E1249" i="5"/>
  <c r="E1248" i="5"/>
  <c r="E1247" i="5"/>
  <c r="E1246" i="5"/>
  <c r="E1245" i="5"/>
  <c r="E1244" i="5"/>
  <c r="E1243" i="5"/>
  <c r="E1242" i="5"/>
  <c r="E1241" i="5"/>
  <c r="E1240" i="5"/>
  <c r="E1239" i="5"/>
  <c r="E1238" i="5"/>
  <c r="E1237" i="5"/>
  <c r="E1236" i="5"/>
  <c r="E1235" i="5"/>
  <c r="E1234" i="5"/>
  <c r="E1233" i="5"/>
  <c r="E1232" i="5"/>
  <c r="E1231" i="5"/>
  <c r="E1230" i="5"/>
  <c r="E1229" i="5"/>
  <c r="E1228" i="5"/>
  <c r="E1227" i="5"/>
  <c r="E1226" i="5"/>
  <c r="E1225" i="5"/>
  <c r="E1224" i="5"/>
  <c r="E1223" i="5"/>
  <c r="E1222" i="5"/>
  <c r="E1221" i="5"/>
  <c r="E1220" i="5"/>
  <c r="E1219" i="5"/>
  <c r="E1218" i="5"/>
  <c r="E1217" i="5"/>
  <c r="E1216" i="5"/>
  <c r="E1215" i="5"/>
  <c r="E1214" i="5"/>
  <c r="E1213" i="5"/>
  <c r="E1212" i="5"/>
  <c r="E1211" i="5"/>
  <c r="E1210" i="5"/>
  <c r="E1209" i="5"/>
  <c r="E1208" i="5"/>
  <c r="E1207" i="5"/>
  <c r="E1206" i="5"/>
  <c r="E1205" i="5"/>
  <c r="E1204" i="5"/>
  <c r="E1203" i="5"/>
  <c r="E1202" i="5"/>
  <c r="E1201" i="5"/>
  <c r="E1200" i="5"/>
  <c r="E1199" i="5"/>
  <c r="E1198" i="5"/>
  <c r="E1197" i="5"/>
  <c r="E1196" i="5"/>
  <c r="E1195" i="5"/>
  <c r="E1194" i="5"/>
  <c r="E1193" i="5"/>
  <c r="E1192" i="5"/>
  <c r="E1191" i="5"/>
  <c r="E1190" i="5"/>
  <c r="E1189" i="5"/>
  <c r="E1188" i="5"/>
  <c r="E1187" i="5"/>
  <c r="E1186" i="5"/>
  <c r="E1185" i="5"/>
  <c r="E1184" i="5"/>
  <c r="E1183" i="5"/>
  <c r="E1182" i="5"/>
  <c r="E1181" i="5"/>
  <c r="E1180" i="5"/>
  <c r="E1179" i="5"/>
  <c r="E1178" i="5"/>
  <c r="E1177" i="5"/>
  <c r="E1176" i="5"/>
  <c r="E1175" i="5"/>
  <c r="E1174" i="5"/>
  <c r="E1173" i="5"/>
  <c r="E1172" i="5"/>
  <c r="E1171" i="5"/>
  <c r="E1170" i="5"/>
  <c r="E1169" i="5"/>
  <c r="E1168" i="5"/>
  <c r="E1167" i="5"/>
  <c r="E1166" i="5"/>
  <c r="E1165" i="5"/>
  <c r="E1164" i="5"/>
  <c r="E1163" i="5"/>
  <c r="E1162" i="5"/>
  <c r="E1161" i="5"/>
  <c r="E1160" i="5"/>
  <c r="E1159" i="5"/>
  <c r="E1158" i="5"/>
  <c r="E1157" i="5"/>
  <c r="E1156" i="5"/>
  <c r="E1155" i="5"/>
  <c r="E1154" i="5"/>
  <c r="E1153" i="5"/>
  <c r="E1152" i="5"/>
  <c r="E1151" i="5"/>
  <c r="E1150" i="5"/>
  <c r="E1149" i="5"/>
  <c r="E1148" i="5"/>
  <c r="E1147" i="5"/>
  <c r="E1146" i="5"/>
  <c r="E1145" i="5"/>
  <c r="E1144" i="5"/>
  <c r="E1143" i="5"/>
  <c r="E1142" i="5"/>
  <c r="E1141" i="5"/>
  <c r="E1140" i="5"/>
  <c r="E1139" i="5"/>
  <c r="E1138" i="5"/>
  <c r="E1137" i="5"/>
  <c r="E1136" i="5"/>
  <c r="E1135" i="5"/>
  <c r="E1134" i="5"/>
  <c r="E1133" i="5"/>
  <c r="E1132" i="5"/>
  <c r="E1131" i="5"/>
  <c r="E1130" i="5"/>
  <c r="E1129" i="5"/>
  <c r="E1128" i="5"/>
  <c r="E1127" i="5"/>
  <c r="E1126" i="5"/>
  <c r="E1125" i="5"/>
  <c r="E1124" i="5"/>
  <c r="E1123" i="5"/>
  <c r="E1122" i="5"/>
  <c r="E1121" i="5"/>
  <c r="E1120" i="5"/>
  <c r="E1119" i="5"/>
  <c r="E1118" i="5"/>
  <c r="E1117" i="5"/>
  <c r="E1116" i="5"/>
  <c r="E1115" i="5"/>
  <c r="E1114" i="5"/>
  <c r="E1113" i="5"/>
  <c r="E1112" i="5"/>
  <c r="E1111" i="5"/>
  <c r="E1110" i="5"/>
  <c r="E1109" i="5"/>
  <c r="E1108" i="5"/>
  <c r="E1107" i="5"/>
  <c r="E1106" i="5"/>
  <c r="E1105" i="5"/>
  <c r="E1104" i="5"/>
  <c r="E1103" i="5"/>
  <c r="E1102" i="5"/>
  <c r="E1101" i="5"/>
  <c r="E1100" i="5"/>
  <c r="E1099" i="5"/>
  <c r="E1098" i="5"/>
  <c r="E1097" i="5"/>
  <c r="E1096" i="5"/>
  <c r="E1095" i="5"/>
  <c r="E1094" i="5"/>
  <c r="E1093" i="5"/>
  <c r="E1092" i="5"/>
  <c r="E1091" i="5"/>
  <c r="E1090" i="5"/>
  <c r="E1089" i="5"/>
  <c r="E1088" i="5"/>
  <c r="E1087" i="5"/>
  <c r="E1086" i="5"/>
  <c r="E1085" i="5"/>
  <c r="E1084" i="5"/>
  <c r="E1083" i="5"/>
  <c r="E1082" i="5"/>
  <c r="E1081" i="5"/>
  <c r="E1080" i="5"/>
  <c r="E1079" i="5"/>
  <c r="E1078" i="5"/>
  <c r="E1077" i="5"/>
  <c r="E1076" i="5"/>
  <c r="E1075" i="5"/>
  <c r="E1074" i="5"/>
  <c r="E1073" i="5"/>
  <c r="E1072" i="5"/>
  <c r="E1071" i="5"/>
  <c r="E1070" i="5"/>
  <c r="E1069" i="5"/>
  <c r="E1068" i="5"/>
  <c r="E1067" i="5"/>
  <c r="E1066" i="5"/>
  <c r="E1065" i="5"/>
  <c r="E1064" i="5"/>
  <c r="E1063" i="5"/>
  <c r="E1062" i="5"/>
  <c r="E1061" i="5"/>
  <c r="E1060" i="5"/>
  <c r="E1059" i="5"/>
  <c r="E1058" i="5"/>
  <c r="E1057" i="5"/>
  <c r="E1056" i="5"/>
  <c r="E1055" i="5"/>
  <c r="E1054" i="5"/>
  <c r="E1053" i="5"/>
  <c r="E1052" i="5"/>
  <c r="E1051" i="5"/>
  <c r="E1050" i="5"/>
  <c r="E1049" i="5"/>
  <c r="E1048" i="5"/>
  <c r="E1047" i="5"/>
  <c r="E1046" i="5"/>
  <c r="E1045" i="5"/>
  <c r="E1044" i="5"/>
  <c r="E1043" i="5"/>
  <c r="E1042" i="5"/>
  <c r="E1041" i="5"/>
  <c r="E1040" i="5"/>
  <c r="E1039" i="5"/>
  <c r="E1038" i="5"/>
  <c r="E1037" i="5"/>
  <c r="E1036" i="5"/>
  <c r="E1035" i="5"/>
  <c r="E1034" i="5"/>
  <c r="E1033" i="5"/>
  <c r="E1032" i="5"/>
  <c r="E1031" i="5"/>
  <c r="E1030" i="5"/>
  <c r="E1029" i="5"/>
  <c r="E1028" i="5"/>
  <c r="E1027" i="5"/>
  <c r="E1026" i="5"/>
  <c r="E1025" i="5"/>
  <c r="E1024" i="5"/>
  <c r="E1023" i="5"/>
  <c r="E1022" i="5"/>
  <c r="E1021" i="5"/>
  <c r="E1020" i="5"/>
  <c r="E1019" i="5"/>
  <c r="E1018" i="5"/>
  <c r="E1017" i="5"/>
  <c r="E1016" i="5"/>
  <c r="E1015" i="5"/>
  <c r="E1014" i="5"/>
  <c r="E1013" i="5"/>
  <c r="E1012" i="5"/>
  <c r="E1011" i="5"/>
  <c r="E1010" i="5"/>
  <c r="E1009" i="5"/>
  <c r="E1008" i="5"/>
  <c r="E1007" i="5"/>
  <c r="E1006" i="5"/>
  <c r="E1005" i="5"/>
  <c r="E1004" i="5"/>
  <c r="E1003" i="5"/>
  <c r="E1002" i="5"/>
  <c r="E1001" i="5"/>
  <c r="E1000" i="5"/>
  <c r="E999" i="5"/>
  <c r="E998" i="5"/>
  <c r="E997" i="5"/>
  <c r="E996" i="5"/>
  <c r="E995" i="5"/>
  <c r="E994" i="5"/>
  <c r="E993" i="5"/>
  <c r="E992" i="5"/>
  <c r="E991" i="5"/>
  <c r="E990" i="5"/>
  <c r="E989" i="5"/>
  <c r="E988" i="5"/>
  <c r="E987" i="5"/>
  <c r="E986" i="5"/>
  <c r="E985" i="5"/>
  <c r="E984" i="5"/>
  <c r="E983" i="5"/>
  <c r="E982" i="5"/>
  <c r="E981" i="5"/>
  <c r="E980" i="5"/>
  <c r="E979" i="5"/>
  <c r="E978" i="5"/>
  <c r="E977" i="5"/>
  <c r="E976" i="5"/>
  <c r="E975" i="5"/>
  <c r="E974" i="5"/>
  <c r="E973" i="5"/>
  <c r="E972" i="5"/>
  <c r="E971" i="5"/>
  <c r="E970" i="5"/>
  <c r="E969" i="5"/>
  <c r="E968" i="5"/>
  <c r="E967" i="5"/>
  <c r="E966" i="5"/>
  <c r="E965" i="5"/>
  <c r="E964" i="5"/>
  <c r="E963" i="5"/>
  <c r="E962" i="5"/>
  <c r="E961" i="5"/>
  <c r="E960" i="5"/>
  <c r="E959" i="5"/>
  <c r="E958" i="5"/>
  <c r="E957" i="5"/>
  <c r="E956" i="5"/>
  <c r="E955" i="5"/>
  <c r="E954" i="5"/>
  <c r="E953" i="5"/>
  <c r="E952" i="5"/>
  <c r="E951" i="5"/>
  <c r="E950" i="5"/>
  <c r="E949" i="5"/>
  <c r="E948" i="5"/>
  <c r="E947" i="5"/>
  <c r="E946" i="5"/>
  <c r="E945" i="5"/>
  <c r="E944" i="5"/>
  <c r="E943" i="5"/>
  <c r="E942" i="5"/>
  <c r="E941" i="5"/>
  <c r="E940" i="5"/>
  <c r="E939" i="5"/>
  <c r="E938" i="5"/>
  <c r="E937" i="5"/>
  <c r="E936" i="5"/>
  <c r="E935" i="5"/>
  <c r="E934" i="5"/>
  <c r="E933" i="5"/>
  <c r="E932" i="5"/>
  <c r="E931" i="5"/>
  <c r="E930" i="5"/>
  <c r="E929" i="5"/>
  <c r="E928" i="5"/>
  <c r="E927" i="5"/>
  <c r="E926" i="5"/>
  <c r="E925" i="5"/>
  <c r="E924" i="5"/>
  <c r="E923" i="5"/>
  <c r="E922" i="5"/>
  <c r="E921" i="5"/>
  <c r="E920" i="5"/>
  <c r="E919" i="5"/>
  <c r="E918" i="5"/>
  <c r="E917" i="5"/>
  <c r="E916" i="5"/>
  <c r="E915" i="5"/>
  <c r="E914" i="5"/>
  <c r="E913" i="5"/>
  <c r="E912" i="5"/>
  <c r="E911" i="5"/>
  <c r="E910" i="5"/>
  <c r="E909" i="5"/>
  <c r="E908" i="5"/>
  <c r="E907" i="5"/>
  <c r="E906" i="5"/>
  <c r="E905" i="5"/>
  <c r="E904" i="5"/>
  <c r="E903" i="5"/>
  <c r="E902" i="5"/>
  <c r="E901" i="5"/>
  <c r="E900" i="5"/>
  <c r="E899" i="5"/>
  <c r="E898" i="5"/>
  <c r="E897" i="5"/>
  <c r="E896" i="5"/>
  <c r="E895" i="5"/>
  <c r="E894" i="5"/>
  <c r="E893" i="5"/>
  <c r="E892" i="5"/>
  <c r="E891" i="5"/>
  <c r="E890" i="5"/>
  <c r="E889" i="5"/>
  <c r="E888" i="5"/>
  <c r="E887" i="5"/>
  <c r="E886" i="5"/>
  <c r="E885" i="5"/>
  <c r="E884" i="5"/>
  <c r="E883" i="5"/>
  <c r="E882" i="5"/>
  <c r="E881" i="5"/>
  <c r="E880" i="5"/>
  <c r="E879" i="5"/>
  <c r="E878" i="5"/>
  <c r="E877" i="5"/>
  <c r="E876" i="5"/>
  <c r="E875" i="5"/>
  <c r="E874" i="5"/>
  <c r="E873" i="5"/>
  <c r="E872" i="5"/>
  <c r="E871" i="5"/>
  <c r="E870" i="5"/>
  <c r="E869" i="5"/>
  <c r="E868" i="5"/>
  <c r="E867" i="5"/>
  <c r="E866" i="5"/>
  <c r="E865" i="5"/>
  <c r="E864" i="5"/>
  <c r="E863" i="5"/>
  <c r="E862" i="5"/>
  <c r="E861" i="5"/>
  <c r="E860" i="5"/>
  <c r="E859" i="5"/>
  <c r="E858" i="5"/>
  <c r="E857" i="5"/>
  <c r="E856" i="5"/>
  <c r="E855" i="5"/>
  <c r="E854" i="5"/>
  <c r="E853" i="5"/>
  <c r="E852" i="5"/>
  <c r="E851" i="5"/>
  <c r="E850" i="5"/>
  <c r="E849" i="5"/>
  <c r="E848" i="5"/>
  <c r="E847" i="5"/>
  <c r="E846" i="5"/>
  <c r="E845" i="5"/>
  <c r="E844" i="5"/>
  <c r="E843" i="5"/>
  <c r="E842" i="5"/>
  <c r="E841" i="5"/>
  <c r="E840" i="5"/>
  <c r="E839" i="5"/>
  <c r="E838" i="5"/>
  <c r="E837" i="5"/>
  <c r="E836" i="5"/>
  <c r="E835" i="5"/>
  <c r="E834" i="5"/>
  <c r="E833" i="5"/>
  <c r="E832" i="5"/>
  <c r="E831" i="5"/>
  <c r="E830" i="5"/>
  <c r="E829" i="5"/>
  <c r="E828" i="5"/>
  <c r="E827" i="5"/>
  <c r="E826" i="5"/>
  <c r="E825" i="5"/>
  <c r="E824" i="5"/>
  <c r="E823" i="5"/>
  <c r="E822" i="5"/>
  <c r="E821" i="5"/>
  <c r="E820" i="5"/>
  <c r="E819" i="5"/>
  <c r="E818" i="5"/>
  <c r="E817" i="5"/>
  <c r="E816" i="5"/>
  <c r="E815" i="5"/>
  <c r="E814" i="5"/>
  <c r="E813" i="5"/>
  <c r="E812" i="5"/>
  <c r="E811" i="5"/>
  <c r="E810" i="5"/>
  <c r="E809" i="5"/>
  <c r="E808" i="5"/>
  <c r="E807" i="5"/>
  <c r="E806" i="5"/>
  <c r="E805" i="5"/>
  <c r="E804" i="5"/>
  <c r="E803" i="5"/>
  <c r="E802" i="5"/>
  <c r="E801" i="5"/>
  <c r="E800" i="5"/>
  <c r="E799" i="5"/>
  <c r="E798" i="5"/>
  <c r="E797" i="5"/>
  <c r="E796" i="5"/>
  <c r="E795" i="5"/>
  <c r="E794" i="5"/>
  <c r="E793" i="5"/>
  <c r="E792" i="5"/>
  <c r="E791" i="5"/>
  <c r="E790" i="5"/>
  <c r="E789" i="5"/>
  <c r="E788" i="5"/>
  <c r="E787" i="5"/>
  <c r="E786" i="5"/>
  <c r="E785" i="5"/>
  <c r="E784" i="5"/>
  <c r="E783" i="5"/>
  <c r="E782" i="5"/>
  <c r="E781" i="5"/>
  <c r="E780" i="5"/>
  <c r="E779" i="5"/>
  <c r="E778" i="5"/>
  <c r="E777" i="5"/>
  <c r="E776" i="5"/>
  <c r="E775" i="5"/>
  <c r="E774" i="5"/>
  <c r="E773" i="5"/>
  <c r="E772" i="5"/>
  <c r="E771" i="5"/>
  <c r="E770" i="5"/>
  <c r="E769" i="5"/>
  <c r="E768" i="5"/>
  <c r="E767" i="5"/>
  <c r="E766" i="5"/>
  <c r="E765" i="5"/>
  <c r="E764" i="5"/>
  <c r="E763" i="5"/>
  <c r="E762" i="5"/>
  <c r="E761" i="5"/>
  <c r="E760" i="5"/>
  <c r="E759" i="5"/>
  <c r="E758" i="5"/>
  <c r="E757" i="5"/>
  <c r="E756" i="5"/>
  <c r="E755" i="5"/>
  <c r="E754" i="5"/>
  <c r="E753" i="5"/>
  <c r="E752" i="5"/>
  <c r="E751" i="5"/>
  <c r="E750" i="5"/>
  <c r="E749" i="5"/>
  <c r="E748" i="5"/>
  <c r="E747" i="5"/>
  <c r="E746" i="5"/>
  <c r="E745" i="5"/>
  <c r="E744" i="5"/>
  <c r="E743" i="5"/>
  <c r="E742" i="5"/>
  <c r="E741" i="5"/>
  <c r="E740" i="5"/>
  <c r="E739" i="5"/>
  <c r="E738" i="5"/>
  <c r="E737" i="5"/>
  <c r="E736" i="5"/>
  <c r="E735" i="5"/>
  <c r="E734" i="5"/>
  <c r="E733" i="5"/>
  <c r="E732" i="5"/>
  <c r="E731" i="5"/>
  <c r="E730" i="5"/>
  <c r="E729" i="5"/>
  <c r="E728" i="5"/>
  <c r="E727" i="5"/>
  <c r="E726" i="5"/>
  <c r="E725" i="5"/>
  <c r="E724" i="5"/>
  <c r="E723" i="5"/>
  <c r="E722" i="5"/>
  <c r="E721" i="5"/>
  <c r="E720" i="5"/>
  <c r="E719" i="5"/>
  <c r="E718" i="5"/>
  <c r="E717" i="5"/>
  <c r="E716" i="5"/>
  <c r="E715" i="5"/>
  <c r="E714" i="5"/>
  <c r="E713" i="5"/>
  <c r="E712" i="5"/>
  <c r="E711" i="5"/>
  <c r="E710" i="5"/>
  <c r="E709" i="5"/>
  <c r="E708" i="5"/>
  <c r="E707" i="5"/>
  <c r="E706" i="5"/>
  <c r="E705" i="5"/>
  <c r="E704" i="5"/>
  <c r="E703" i="5"/>
  <c r="E702" i="5"/>
  <c r="E701" i="5"/>
  <c r="E700" i="5"/>
  <c r="E699" i="5"/>
  <c r="E698" i="5"/>
  <c r="E697" i="5"/>
  <c r="E696" i="5"/>
  <c r="E695" i="5"/>
  <c r="E694" i="5"/>
  <c r="E693" i="5"/>
  <c r="E692" i="5"/>
  <c r="E691" i="5"/>
  <c r="E690" i="5"/>
  <c r="E689" i="5"/>
  <c r="E688" i="5"/>
  <c r="E687" i="5"/>
  <c r="E686" i="5"/>
  <c r="E685" i="5"/>
  <c r="E684" i="5"/>
  <c r="E683" i="5"/>
  <c r="E682" i="5"/>
  <c r="E681" i="5"/>
  <c r="E680" i="5"/>
  <c r="E679" i="5"/>
  <c r="E678" i="5"/>
  <c r="E677" i="5"/>
  <c r="E676" i="5"/>
  <c r="E675" i="5"/>
  <c r="E674" i="5"/>
  <c r="E673" i="5"/>
  <c r="E672" i="5"/>
  <c r="E671" i="5"/>
  <c r="E670" i="5"/>
  <c r="E669" i="5"/>
  <c r="E668" i="5"/>
  <c r="E667" i="5"/>
  <c r="E666" i="5"/>
  <c r="E665" i="5"/>
  <c r="E664" i="5"/>
  <c r="E663" i="5"/>
  <c r="E662" i="5"/>
  <c r="E661" i="5"/>
  <c r="E660" i="5"/>
  <c r="E659" i="5"/>
  <c r="E658" i="5"/>
  <c r="E657" i="5"/>
  <c r="E656" i="5"/>
  <c r="E655" i="5"/>
  <c r="E654" i="5"/>
  <c r="E653" i="5"/>
  <c r="E652" i="5"/>
  <c r="E651" i="5"/>
  <c r="E650" i="5"/>
  <c r="E649" i="5"/>
  <c r="E648" i="5"/>
  <c r="E647" i="5"/>
  <c r="E646" i="5"/>
  <c r="E645" i="5"/>
  <c r="E644" i="5"/>
  <c r="E643" i="5"/>
  <c r="E642" i="5"/>
  <c r="E641" i="5"/>
  <c r="E640" i="5"/>
  <c r="E639" i="5"/>
  <c r="E638" i="5"/>
  <c r="E637" i="5"/>
  <c r="E636" i="5"/>
  <c r="E635" i="5"/>
  <c r="E634" i="5"/>
  <c r="E633" i="5"/>
  <c r="E632" i="5"/>
  <c r="E631" i="5"/>
  <c r="E630" i="5"/>
  <c r="E629" i="5"/>
  <c r="E628" i="5"/>
  <c r="E627" i="5"/>
  <c r="E626" i="5"/>
  <c r="E625" i="5"/>
  <c r="E624" i="5"/>
  <c r="E623" i="5"/>
  <c r="E622" i="5"/>
  <c r="E621" i="5"/>
  <c r="E620" i="5"/>
  <c r="E619" i="5"/>
  <c r="E618" i="5"/>
  <c r="E617" i="5"/>
  <c r="E616" i="5"/>
  <c r="E615" i="5"/>
  <c r="E614" i="5"/>
  <c r="E613" i="5"/>
  <c r="E612" i="5"/>
  <c r="E611" i="5"/>
  <c r="E610" i="5"/>
  <c r="E609" i="5"/>
  <c r="E608" i="5"/>
  <c r="E607" i="5"/>
  <c r="E606" i="5"/>
  <c r="E605" i="5"/>
  <c r="E604" i="5"/>
  <c r="E603" i="5"/>
  <c r="E602" i="5"/>
  <c r="E601" i="5"/>
  <c r="E600" i="5"/>
  <c r="E599" i="5"/>
  <c r="E598" i="5"/>
  <c r="E597" i="5"/>
  <c r="E596" i="5"/>
  <c r="E595" i="5"/>
  <c r="E594" i="5"/>
  <c r="E593" i="5"/>
  <c r="E592" i="5"/>
  <c r="E591" i="5"/>
  <c r="E590" i="5"/>
  <c r="E589" i="5"/>
  <c r="E588" i="5"/>
  <c r="E587" i="5"/>
  <c r="E586" i="5"/>
  <c r="E585" i="5"/>
  <c r="E584" i="5"/>
  <c r="E583" i="5"/>
  <c r="E582" i="5"/>
  <c r="E581" i="5"/>
  <c r="E580" i="5"/>
  <c r="E579" i="5"/>
  <c r="E578" i="5"/>
  <c r="E577" i="5"/>
  <c r="E576" i="5"/>
  <c r="E575" i="5"/>
  <c r="E574" i="5"/>
  <c r="E573" i="5"/>
  <c r="E572" i="5"/>
  <c r="E571" i="5"/>
  <c r="E570" i="5"/>
  <c r="E569" i="5"/>
  <c r="E568" i="5"/>
  <c r="E567" i="5"/>
  <c r="E566" i="5"/>
  <c r="E565" i="5"/>
  <c r="E564" i="5"/>
  <c r="E563" i="5"/>
  <c r="E562" i="5"/>
  <c r="E561" i="5"/>
  <c r="E560" i="5"/>
  <c r="E559" i="5"/>
  <c r="E558" i="5"/>
  <c r="E557" i="5"/>
  <c r="E556" i="5"/>
  <c r="E555" i="5"/>
  <c r="E554" i="5"/>
  <c r="E553" i="5"/>
  <c r="E552" i="5"/>
  <c r="E551" i="5"/>
  <c r="E550" i="5"/>
  <c r="E549" i="5"/>
  <c r="E548" i="5"/>
  <c r="E547" i="5"/>
  <c r="E546" i="5"/>
  <c r="E545" i="5"/>
  <c r="E544" i="5"/>
  <c r="E543" i="5"/>
  <c r="E542" i="5"/>
  <c r="E541" i="5"/>
  <c r="E540" i="5"/>
  <c r="E539" i="5"/>
  <c r="E538" i="5"/>
  <c r="E537" i="5"/>
  <c r="E536" i="5"/>
  <c r="E535" i="5"/>
  <c r="E534" i="5"/>
  <c r="E533" i="5"/>
  <c r="E532" i="5"/>
  <c r="E531" i="5"/>
  <c r="E530" i="5"/>
  <c r="E529" i="5"/>
  <c r="E528" i="5"/>
  <c r="E527" i="5"/>
  <c r="E526" i="5"/>
  <c r="E525" i="5"/>
  <c r="E524" i="5"/>
  <c r="E523" i="5"/>
  <c r="E522" i="5"/>
  <c r="E521" i="5"/>
  <c r="E520" i="5"/>
  <c r="E519" i="5"/>
  <c r="E518" i="5"/>
  <c r="E517" i="5"/>
  <c r="E516" i="5"/>
  <c r="E515" i="5"/>
  <c r="E514" i="5"/>
  <c r="E513" i="5"/>
  <c r="E512" i="5"/>
  <c r="E511" i="5"/>
  <c r="E510" i="5"/>
  <c r="E509" i="5"/>
  <c r="E508" i="5"/>
  <c r="E507" i="5"/>
  <c r="E506" i="5"/>
  <c r="E505" i="5"/>
  <c r="E504" i="5"/>
  <c r="E503" i="5"/>
  <c r="E502" i="5"/>
  <c r="E501" i="5"/>
  <c r="E500" i="5"/>
  <c r="E499" i="5"/>
  <c r="E498" i="5"/>
  <c r="E497" i="5"/>
  <c r="E496" i="5"/>
  <c r="E495" i="5"/>
  <c r="E494" i="5"/>
  <c r="E493" i="5"/>
  <c r="E492" i="5"/>
  <c r="E491" i="5"/>
  <c r="E490" i="5"/>
  <c r="E489" i="5"/>
  <c r="E488" i="5"/>
  <c r="E487" i="5"/>
  <c r="E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72" i="5"/>
  <c r="E471" i="5"/>
  <c r="E470" i="5"/>
  <c r="E469" i="5"/>
  <c r="E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9" i="5"/>
  <c r="E448" i="5"/>
  <c r="E447" i="5"/>
  <c r="E446" i="5"/>
  <c r="E445" i="5"/>
  <c r="E444" i="5"/>
  <c r="E443" i="5"/>
  <c r="E442" i="5"/>
  <c r="E441" i="5"/>
  <c r="E440" i="5"/>
  <c r="E439" i="5"/>
  <c r="E438" i="5"/>
  <c r="E437" i="5"/>
  <c r="E436" i="5"/>
  <c r="E435" i="5"/>
  <c r="E434" i="5"/>
  <c r="E433" i="5"/>
  <c r="E432" i="5"/>
  <c r="E431" i="5"/>
  <c r="E430" i="5"/>
  <c r="E429" i="5"/>
  <c r="E428" i="5"/>
  <c r="E427" i="5"/>
  <c r="E426" i="5"/>
  <c r="E425" i="5"/>
  <c r="E424" i="5"/>
  <c r="E423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E386" i="5"/>
  <c r="E385" i="5"/>
  <c r="E384" i="5"/>
  <c r="E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E351" i="5"/>
  <c r="E350" i="5"/>
  <c r="E349" i="5"/>
  <c r="E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E303" i="5"/>
  <c r="E302" i="5"/>
  <c r="E301" i="5"/>
  <c r="E300" i="5"/>
  <c r="E299" i="5"/>
  <c r="E298" i="5"/>
  <c r="E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3919" i="5"/>
  <c r="E3918" i="5"/>
  <c r="E3917" i="5"/>
  <c r="E3916" i="5"/>
  <c r="E3915" i="5"/>
  <c r="E3914" i="5"/>
  <c r="E3913" i="5"/>
  <c r="E3912" i="5"/>
  <c r="E3911" i="5"/>
  <c r="E3910" i="5"/>
  <c r="E3909" i="5"/>
  <c r="E3908" i="5"/>
  <c r="E3907" i="5"/>
  <c r="E3906" i="5"/>
  <c r="E3905" i="5"/>
  <c r="E3904" i="5"/>
  <c r="E3903" i="5"/>
  <c r="E3902" i="5"/>
  <c r="E3901" i="5"/>
  <c r="E3900" i="5"/>
  <c r="E3899" i="5"/>
  <c r="E3898" i="5"/>
  <c r="E3897" i="5"/>
  <c r="E3896" i="5"/>
  <c r="E3895" i="5"/>
  <c r="E3894" i="5"/>
  <c r="E3893" i="5"/>
  <c r="E3892" i="5"/>
  <c r="E3891" i="5"/>
  <c r="E3890" i="5"/>
  <c r="E3889" i="5"/>
  <c r="E3888" i="5"/>
  <c r="E3887" i="5"/>
  <c r="E3886" i="5"/>
  <c r="E3885" i="5"/>
  <c r="E3884" i="5"/>
  <c r="E3883" i="5"/>
  <c r="E3882" i="5"/>
  <c r="E3881" i="5"/>
  <c r="E3880" i="5"/>
  <c r="E3879" i="5"/>
  <c r="E3878" i="5"/>
  <c r="E3877" i="5"/>
  <c r="E3876" i="5"/>
  <c r="E3875" i="5"/>
  <c r="E3874" i="5"/>
  <c r="E3873" i="5"/>
  <c r="E3872" i="5"/>
  <c r="E3871" i="5"/>
  <c r="E3870" i="5"/>
  <c r="E3869" i="5"/>
  <c r="E3868" i="5"/>
  <c r="E3867" i="5"/>
  <c r="E3866" i="5"/>
  <c r="E3865" i="5"/>
  <c r="E3864" i="5"/>
  <c r="E3863" i="5"/>
  <c r="E3862" i="5"/>
  <c r="E3861" i="5"/>
  <c r="E3860" i="5"/>
  <c r="E3859" i="5"/>
  <c r="E3858" i="5"/>
  <c r="E3857" i="5"/>
  <c r="E3856" i="5"/>
  <c r="E3855" i="5"/>
  <c r="E3854" i="5"/>
  <c r="E3853" i="5"/>
  <c r="E3852" i="5"/>
  <c r="E3851" i="5"/>
  <c r="E3850" i="5"/>
  <c r="E3849" i="5"/>
  <c r="E3848" i="5"/>
  <c r="E3847" i="5"/>
  <c r="E3846" i="5"/>
  <c r="E3845" i="5"/>
  <c r="E3844" i="5"/>
  <c r="E3843" i="5"/>
  <c r="E3842" i="5"/>
  <c r="E3841" i="5"/>
  <c r="E3840" i="5"/>
  <c r="E3839" i="5"/>
  <c r="E3838" i="5"/>
  <c r="E3837" i="5"/>
  <c r="E3836" i="5"/>
  <c r="E3835" i="5"/>
  <c r="E3834" i="5"/>
  <c r="E3833" i="5"/>
  <c r="E3832" i="5"/>
  <c r="E3831" i="5"/>
  <c r="E3830" i="5"/>
  <c r="E3829" i="5"/>
  <c r="E3828" i="5"/>
  <c r="E3827" i="5"/>
  <c r="E3826" i="5"/>
  <c r="E3825" i="5"/>
  <c r="E3824" i="5"/>
  <c r="E3823" i="5"/>
  <c r="E3822" i="5"/>
  <c r="E3821" i="5"/>
  <c r="E3820" i="5"/>
  <c r="E3819" i="5"/>
  <c r="E3818" i="5"/>
  <c r="E3817" i="5"/>
  <c r="E3816" i="5"/>
  <c r="E3815" i="5"/>
  <c r="E3814" i="5"/>
  <c r="E3813" i="5"/>
  <c r="E3812" i="5"/>
  <c r="E3811" i="5"/>
  <c r="E3810" i="5"/>
  <c r="E3809" i="5"/>
  <c r="E3808" i="5"/>
  <c r="E3807" i="5"/>
  <c r="E3806" i="5"/>
  <c r="E3805" i="5"/>
  <c r="E3804" i="5"/>
  <c r="E3803" i="5"/>
  <c r="E3802" i="5"/>
  <c r="E3801" i="5"/>
  <c r="E3800" i="5"/>
  <c r="E3799" i="5"/>
  <c r="E3798" i="5"/>
  <c r="E3797" i="5"/>
  <c r="E3796" i="5"/>
  <c r="E3795" i="5"/>
  <c r="E3794" i="5"/>
  <c r="E3793" i="5"/>
  <c r="E3792" i="5"/>
  <c r="E3791" i="5"/>
  <c r="E3790" i="5"/>
  <c r="E3789" i="5"/>
  <c r="E3788" i="5"/>
  <c r="E3787" i="5"/>
  <c r="E3786" i="5"/>
  <c r="E3785" i="5"/>
  <c r="E3784" i="5"/>
  <c r="E3783" i="5"/>
  <c r="E3782" i="5"/>
  <c r="E3781" i="5"/>
  <c r="E3780" i="5"/>
  <c r="E3779" i="5"/>
  <c r="E3778" i="5"/>
  <c r="E3777" i="5"/>
  <c r="E3776" i="5"/>
  <c r="E3775" i="5"/>
  <c r="E3774" i="5"/>
  <c r="E3773" i="5"/>
  <c r="E3772" i="5"/>
  <c r="E3771" i="5"/>
  <c r="E3770" i="5"/>
  <c r="E3769" i="5"/>
  <c r="E3768" i="5"/>
  <c r="E3767" i="5"/>
  <c r="E3766" i="5"/>
  <c r="E3765" i="5"/>
  <c r="E3764" i="5"/>
  <c r="E3763" i="5"/>
  <c r="E3762" i="5"/>
  <c r="E3761" i="5"/>
  <c r="E3760" i="5"/>
  <c r="E3759" i="5"/>
  <c r="E3758" i="5"/>
  <c r="E3757" i="5"/>
  <c r="E3756" i="5"/>
  <c r="E3755" i="5"/>
  <c r="E3754" i="5"/>
  <c r="E3753" i="5"/>
  <c r="E3752" i="5"/>
  <c r="E3751" i="5"/>
  <c r="E3750" i="5"/>
  <c r="E3749" i="5"/>
  <c r="E3748" i="5"/>
  <c r="E3747" i="5"/>
  <c r="E3746" i="5"/>
  <c r="E3745" i="5"/>
  <c r="E3744" i="5"/>
  <c r="E3743" i="5"/>
  <c r="E3742" i="5"/>
  <c r="E3741" i="5"/>
  <c r="E3740" i="5"/>
  <c r="E3739" i="5"/>
  <c r="E3738" i="5"/>
  <c r="E3737" i="5"/>
  <c r="E3736" i="5"/>
  <c r="E3735" i="5"/>
  <c r="E3734" i="5"/>
  <c r="E3733" i="5"/>
  <c r="E3732" i="5"/>
  <c r="E3731" i="5"/>
  <c r="E3730" i="5"/>
  <c r="E3729" i="5"/>
  <c r="E3728" i="5"/>
  <c r="E3727" i="5"/>
  <c r="E3726" i="5"/>
  <c r="E3725" i="5"/>
  <c r="E3724" i="5"/>
  <c r="E3723" i="5"/>
  <c r="E3722" i="5"/>
  <c r="E3721" i="5"/>
  <c r="E3720" i="5"/>
  <c r="E3719" i="5"/>
  <c r="E3718" i="5"/>
  <c r="E3717" i="5"/>
  <c r="E3716" i="5"/>
  <c r="E3715" i="5"/>
  <c r="E3714" i="5"/>
  <c r="E3467" i="5"/>
  <c r="E3466" i="5"/>
  <c r="E3465" i="5"/>
  <c r="E3464" i="5"/>
  <c r="E3463" i="5"/>
  <c r="E3462" i="5"/>
  <c r="E3461" i="5"/>
  <c r="E3460" i="5"/>
  <c r="E3459" i="5"/>
  <c r="E3458" i="5"/>
  <c r="E3457" i="5"/>
  <c r="E3456" i="5"/>
  <c r="E3455" i="5"/>
  <c r="E3454" i="5"/>
  <c r="E3453" i="5"/>
  <c r="E3452" i="5"/>
  <c r="E3451" i="5"/>
  <c r="E3450" i="5"/>
  <c r="E3449" i="5"/>
  <c r="E3448" i="5"/>
  <c r="E3447" i="5"/>
  <c r="E3446" i="5"/>
  <c r="E3445" i="5"/>
  <c r="E3444" i="5"/>
  <c r="E3443" i="5"/>
  <c r="E3442" i="5"/>
  <c r="E3441" i="5"/>
  <c r="E3440" i="5"/>
  <c r="E3439" i="5"/>
  <c r="E3438" i="5"/>
  <c r="E3437" i="5"/>
  <c r="E3436" i="5"/>
  <c r="E3435" i="5"/>
  <c r="E3434" i="5"/>
  <c r="E3433" i="5"/>
  <c r="E3432" i="5"/>
  <c r="E3431" i="5"/>
  <c r="E3430" i="5"/>
  <c r="E3429" i="5"/>
  <c r="E3428" i="5"/>
  <c r="E3427" i="5"/>
  <c r="E3426" i="5"/>
  <c r="E3425" i="5"/>
  <c r="E3424" i="5"/>
  <c r="E3423" i="5"/>
  <c r="E3422" i="5"/>
  <c r="E3421" i="5"/>
  <c r="E3420" i="5"/>
  <c r="E3419" i="5"/>
  <c r="E3418" i="5"/>
  <c r="E3417" i="5"/>
  <c r="E3416" i="5"/>
  <c r="E3415" i="5"/>
  <c r="E3414" i="5"/>
  <c r="E3413" i="5"/>
  <c r="E3412" i="5"/>
  <c r="E3411" i="5"/>
  <c r="E3410" i="5"/>
  <c r="E3409" i="5"/>
  <c r="E3408" i="5"/>
  <c r="E3407" i="5"/>
  <c r="E3406" i="5"/>
  <c r="E3405" i="5"/>
  <c r="E3404" i="5"/>
  <c r="E3403" i="5"/>
  <c r="E3402" i="5"/>
  <c r="E3401" i="5"/>
  <c r="E3400" i="5"/>
  <c r="E3399" i="5"/>
  <c r="E3398" i="5"/>
  <c r="E3397" i="5"/>
  <c r="E3396" i="5"/>
  <c r="E3395" i="5"/>
  <c r="E3394" i="5"/>
  <c r="E3393" i="5"/>
  <c r="E3392" i="5"/>
  <c r="E3391" i="5"/>
  <c r="E3390" i="5"/>
  <c r="E3389" i="5"/>
  <c r="E3388" i="5"/>
  <c r="E3387" i="5"/>
  <c r="E3386" i="5"/>
  <c r="E3385" i="5"/>
  <c r="E3384" i="5"/>
  <c r="E3383" i="5"/>
  <c r="E3382" i="5"/>
  <c r="E3381" i="5"/>
  <c r="E3380" i="5"/>
  <c r="E3379" i="5"/>
  <c r="E3378" i="5"/>
  <c r="E3377" i="5"/>
  <c r="E3376" i="5"/>
  <c r="E3375" i="5"/>
  <c r="E3374" i="5"/>
  <c r="E3373" i="5"/>
  <c r="E3372" i="5"/>
  <c r="E3371" i="5"/>
  <c r="E3370" i="5"/>
  <c r="E3369" i="5"/>
  <c r="E3368" i="5"/>
  <c r="E3367" i="5"/>
  <c r="E3366" i="5"/>
  <c r="E3364" i="5"/>
  <c r="E3363" i="5"/>
  <c r="E3362" i="5"/>
  <c r="E3361" i="5"/>
  <c r="E3360" i="5"/>
  <c r="E3359" i="5"/>
  <c r="E3358" i="5"/>
  <c r="E3357" i="5"/>
  <c r="E3356" i="5"/>
  <c r="E3355" i="5"/>
  <c r="E3354" i="5"/>
  <c r="E3353" i="5"/>
  <c r="E3352" i="5"/>
  <c r="E3351" i="5"/>
  <c r="E3350" i="5"/>
  <c r="E3349" i="5"/>
  <c r="E3348" i="5"/>
  <c r="E3347" i="5"/>
  <c r="E3346" i="5"/>
  <c r="E3345" i="5"/>
  <c r="E3344" i="5"/>
  <c r="E3343" i="5"/>
  <c r="E3342" i="5"/>
  <c r="E3341" i="5"/>
  <c r="E3340" i="5"/>
  <c r="E3339" i="5"/>
  <c r="E3338" i="5"/>
  <c r="E3337" i="5"/>
  <c r="E3336" i="5"/>
  <c r="E3335" i="5"/>
  <c r="E3334" i="5"/>
  <c r="E3333" i="5"/>
  <c r="E3332" i="5"/>
  <c r="E3331" i="5"/>
  <c r="E3330" i="5"/>
  <c r="E3329" i="5"/>
  <c r="E3328" i="5"/>
  <c r="E3327" i="5"/>
  <c r="E3326" i="5"/>
  <c r="E3325" i="5"/>
  <c r="E3324" i="5"/>
  <c r="E3323" i="5"/>
  <c r="E3322" i="5"/>
  <c r="E3321" i="5"/>
  <c r="E3320" i="5"/>
  <c r="E3319" i="5"/>
  <c r="E3318" i="5"/>
  <c r="E3317" i="5"/>
  <c r="E3316" i="5"/>
  <c r="E3315" i="5"/>
  <c r="E3314" i="5"/>
  <c r="E3313" i="5"/>
  <c r="E3312" i="5"/>
  <c r="E3311" i="5"/>
  <c r="E3310" i="5"/>
  <c r="E3309" i="5"/>
  <c r="E3308" i="5"/>
  <c r="E3307" i="5"/>
  <c r="E3306" i="5"/>
  <c r="E3305" i="5"/>
  <c r="E3304" i="5"/>
  <c r="E3303" i="5"/>
  <c r="E3302" i="5"/>
  <c r="E3301" i="5"/>
  <c r="E3300" i="5"/>
  <c r="E3299" i="5"/>
  <c r="E3298" i="5"/>
  <c r="E3297" i="5"/>
  <c r="E3296" i="5"/>
  <c r="E3295" i="5"/>
  <c r="E3294" i="5"/>
  <c r="E3293" i="5"/>
  <c r="E3292" i="5"/>
  <c r="E3291" i="5"/>
  <c r="E3290" i="5"/>
  <c r="E3289" i="5"/>
  <c r="E3288" i="5"/>
  <c r="E3287" i="5"/>
  <c r="E3286" i="5"/>
  <c r="E3285" i="5"/>
  <c r="E3284" i="5"/>
  <c r="E3283" i="5"/>
  <c r="E3282" i="5"/>
  <c r="E3281" i="5"/>
  <c r="E3280" i="5"/>
  <c r="E3279" i="5"/>
  <c r="E3278" i="5"/>
  <c r="E3277" i="5"/>
  <c r="E3276" i="5"/>
  <c r="E3275" i="5"/>
  <c r="E3274" i="5"/>
  <c r="E3273" i="5"/>
  <c r="E3272" i="5"/>
  <c r="E3271" i="5"/>
  <c r="E3270" i="5"/>
  <c r="E3269" i="5"/>
  <c r="E3268" i="5"/>
  <c r="E3267" i="5"/>
  <c r="E3266" i="5"/>
  <c r="E3265" i="5"/>
  <c r="E3264" i="5"/>
  <c r="E3263" i="5"/>
  <c r="E3262" i="5"/>
  <c r="E3261" i="5"/>
  <c r="E3260" i="5"/>
  <c r="E3259" i="5"/>
  <c r="E3258" i="5"/>
  <c r="E3257" i="5"/>
  <c r="E3256" i="5"/>
  <c r="E3255" i="5"/>
  <c r="E3254" i="5"/>
  <c r="E3253" i="5"/>
  <c r="E3252" i="5"/>
  <c r="E3251" i="5"/>
  <c r="E3250" i="5"/>
  <c r="E3249" i="5"/>
  <c r="E3248" i="5"/>
  <c r="E3247" i="5"/>
  <c r="E3246" i="5"/>
  <c r="E3245" i="5"/>
  <c r="E3244" i="5"/>
  <c r="E3243" i="5"/>
  <c r="E3242" i="5"/>
  <c r="E3241" i="5"/>
  <c r="E3240" i="5"/>
  <c r="E3239" i="5"/>
  <c r="E3238" i="5"/>
  <c r="E3237" i="5"/>
  <c r="E3236" i="5"/>
  <c r="E3235" i="5"/>
  <c r="E3234" i="5"/>
  <c r="E3233" i="5"/>
  <c r="E3232" i="5"/>
  <c r="E3231" i="5"/>
  <c r="E3230" i="5"/>
  <c r="E3229" i="5"/>
  <c r="E3228" i="5"/>
  <c r="E3227" i="5"/>
  <c r="E3226" i="5"/>
  <c r="E3225" i="5"/>
  <c r="E3224" i="5"/>
  <c r="E3223" i="5"/>
  <c r="E3222" i="5"/>
  <c r="E3221" i="5"/>
  <c r="E3220" i="5"/>
  <c r="E3219" i="5"/>
  <c r="E3218" i="5"/>
  <c r="E3217" i="5"/>
  <c r="E3216" i="5"/>
  <c r="E3215" i="5"/>
  <c r="E3214" i="5"/>
  <c r="E3213" i="5"/>
  <c r="E3212" i="5"/>
  <c r="E3211" i="5"/>
  <c r="E3210" i="5"/>
  <c r="E3209" i="5"/>
  <c r="E3208" i="5"/>
  <c r="E3207" i="5"/>
  <c r="E3206" i="5"/>
  <c r="E3205" i="5"/>
  <c r="E3204" i="5"/>
  <c r="E3203" i="5"/>
  <c r="E3202" i="5"/>
  <c r="E3201" i="5"/>
  <c r="E3200" i="5"/>
  <c r="E3199" i="5"/>
  <c r="E3198" i="5"/>
  <c r="E3197" i="5"/>
  <c r="E3196" i="5"/>
  <c r="E3195" i="5"/>
  <c r="E3194" i="5"/>
  <c r="E3193" i="5"/>
  <c r="E3192" i="5"/>
  <c r="E3191" i="5"/>
  <c r="E3190" i="5"/>
  <c r="E3189" i="5"/>
  <c r="E3188" i="5"/>
  <c r="E3187" i="5"/>
  <c r="E3186" i="5"/>
  <c r="E3185" i="5"/>
  <c r="E3184" i="5"/>
  <c r="E3183" i="5"/>
  <c r="E3182" i="5"/>
  <c r="E3181" i="5"/>
  <c r="E3180" i="5"/>
  <c r="E3179" i="5"/>
  <c r="E3178" i="5"/>
  <c r="E3177" i="5"/>
  <c r="E3176" i="5"/>
  <c r="E3175" i="5"/>
  <c r="E3174" i="5"/>
  <c r="E3173" i="5"/>
  <c r="E3172" i="5"/>
  <c r="E3171" i="5"/>
  <c r="E3170" i="5"/>
  <c r="E3169" i="5"/>
  <c r="E3168" i="5"/>
  <c r="E3167" i="5"/>
  <c r="E3166" i="5"/>
  <c r="E3165" i="5"/>
  <c r="E3164" i="5"/>
  <c r="E3163" i="5"/>
  <c r="E3162" i="5"/>
  <c r="E3161" i="5"/>
  <c r="E3160" i="5"/>
  <c r="E3159" i="5"/>
  <c r="E3158" i="5"/>
  <c r="E3157" i="5"/>
  <c r="E3156" i="5"/>
  <c r="E3155" i="5"/>
  <c r="E3154" i="5"/>
  <c r="E3153" i="5"/>
  <c r="E3152" i="5"/>
  <c r="E3151" i="5"/>
  <c r="E3150" i="5"/>
  <c r="E3149" i="5"/>
  <c r="E3148" i="5"/>
  <c r="E3147" i="5"/>
  <c r="E3146" i="5"/>
  <c r="E3145" i="5"/>
  <c r="E3144" i="5"/>
  <c r="E3143" i="5"/>
  <c r="E3142" i="5"/>
  <c r="E3141" i="5"/>
  <c r="E3140" i="5"/>
  <c r="E3139" i="5"/>
  <c r="E3138" i="5"/>
  <c r="E3137" i="5"/>
  <c r="E3136" i="5"/>
  <c r="E3135" i="5"/>
  <c r="E3134" i="5"/>
  <c r="E3133" i="5"/>
  <c r="E3132" i="5"/>
  <c r="E3131" i="5"/>
  <c r="E3130" i="5"/>
  <c r="E3129" i="5"/>
  <c r="E3128" i="5"/>
  <c r="E3127" i="5"/>
  <c r="E3126" i="5"/>
  <c r="E3125" i="5"/>
  <c r="E3124" i="5"/>
  <c r="E3123" i="5"/>
  <c r="E3122" i="5"/>
  <c r="E3121" i="5"/>
  <c r="E3120" i="5"/>
  <c r="E3119" i="5"/>
  <c r="E3118" i="5"/>
  <c r="E3117" i="5"/>
  <c r="E3116" i="5"/>
  <c r="E3115" i="5"/>
  <c r="E3114" i="5"/>
  <c r="E3113" i="5"/>
  <c r="E3112" i="5"/>
  <c r="E3111" i="5"/>
  <c r="E3110" i="5"/>
  <c r="E3109" i="5"/>
  <c r="E3108" i="5"/>
  <c r="E3107" i="5"/>
  <c r="E3106" i="5"/>
  <c r="E3105" i="5"/>
  <c r="E3104" i="5"/>
  <c r="E3103" i="5"/>
  <c r="E3102" i="5"/>
  <c r="E3101" i="5"/>
  <c r="E3100" i="5"/>
  <c r="E3099" i="5"/>
  <c r="E3098" i="5"/>
  <c r="E3097" i="5"/>
  <c r="E3096" i="5"/>
  <c r="E3095" i="5"/>
  <c r="E3094" i="5"/>
  <c r="E3093" i="5"/>
  <c r="E3092" i="5"/>
  <c r="E3091" i="5"/>
  <c r="E3090" i="5"/>
  <c r="E3089" i="5"/>
  <c r="E3088" i="5"/>
  <c r="E3087" i="5"/>
  <c r="E3086" i="5"/>
  <c r="E3085" i="5"/>
  <c r="E3084" i="5"/>
  <c r="E3083" i="5"/>
  <c r="E3082" i="5"/>
  <c r="E3081" i="5"/>
  <c r="E3080" i="5"/>
  <c r="E3079" i="5"/>
  <c r="E3078" i="5"/>
  <c r="E3077" i="5"/>
  <c r="E3076" i="5"/>
  <c r="E3075" i="5"/>
  <c r="E3074" i="5"/>
  <c r="E3073" i="5"/>
  <c r="E3072" i="5"/>
  <c r="E3071" i="5"/>
  <c r="E3070" i="5"/>
  <c r="E3069" i="5"/>
  <c r="E3068" i="5"/>
  <c r="E3067" i="5"/>
  <c r="E3066" i="5"/>
  <c r="E3065" i="5"/>
  <c r="E3064" i="5"/>
  <c r="E3063" i="5"/>
  <c r="E3062" i="5"/>
  <c r="E3061" i="5"/>
  <c r="E3060" i="5"/>
  <c r="E3059" i="5"/>
  <c r="E3058" i="5"/>
  <c r="E3057" i="5"/>
  <c r="E3056" i="5"/>
  <c r="E3055" i="5"/>
  <c r="E3054" i="5"/>
  <c r="E3053" i="5"/>
  <c r="E3052" i="5"/>
  <c r="E3051" i="5"/>
  <c r="E3050" i="5"/>
  <c r="E3049" i="5"/>
  <c r="E3048" i="5"/>
  <c r="E3047" i="5"/>
  <c r="E3046" i="5"/>
  <c r="E3045" i="5"/>
  <c r="E3044" i="5"/>
  <c r="E3043" i="5"/>
  <c r="E3042" i="5"/>
  <c r="E3041" i="5"/>
  <c r="E3040" i="5"/>
  <c r="E3039" i="5"/>
  <c r="E3038" i="5"/>
  <c r="E3037" i="5"/>
  <c r="E3036" i="5"/>
  <c r="E3035" i="5"/>
  <c r="E3034" i="5"/>
  <c r="E3033" i="5"/>
  <c r="E3032" i="5"/>
  <c r="E3031" i="5"/>
  <c r="E3030" i="5"/>
  <c r="E3029" i="5"/>
  <c r="E3028" i="5"/>
  <c r="E3027" i="5"/>
  <c r="E3026" i="5"/>
  <c r="E3025" i="5"/>
  <c r="E3024" i="5"/>
  <c r="E3023" i="5"/>
  <c r="E3022" i="5"/>
  <c r="E3021" i="5"/>
  <c r="E3020" i="5"/>
  <c r="E3019" i="5"/>
  <c r="E3018" i="5"/>
  <c r="E3017" i="5"/>
  <c r="E3016" i="5"/>
  <c r="E3015" i="5"/>
  <c r="E3014" i="5"/>
  <c r="E3013" i="5"/>
  <c r="E3012" i="5"/>
  <c r="E3011" i="5"/>
  <c r="E3010" i="5"/>
  <c r="E3009" i="5"/>
  <c r="E3008" i="5"/>
  <c r="E3007" i="5"/>
  <c r="E3006" i="5"/>
  <c r="E3005" i="5"/>
  <c r="E3004" i="5"/>
  <c r="E3003" i="5"/>
  <c r="E3002" i="5"/>
  <c r="E3001" i="5"/>
  <c r="E3000" i="5"/>
  <c r="E2999" i="5"/>
  <c r="E2998" i="5"/>
  <c r="E2997" i="5"/>
  <c r="E2996" i="5"/>
  <c r="E2995" i="5"/>
  <c r="E2994" i="5"/>
  <c r="E2993" i="5"/>
  <c r="E2992" i="5"/>
  <c r="E2991" i="5"/>
  <c r="E2990" i="5"/>
  <c r="E2989" i="5"/>
  <c r="E2988" i="5"/>
  <c r="E2987" i="5"/>
  <c r="E2986" i="5"/>
  <c r="E2985" i="5"/>
  <c r="E2984" i="5"/>
  <c r="E2983" i="5"/>
  <c r="E2982" i="5"/>
  <c r="E2981" i="5"/>
  <c r="E2980" i="5"/>
  <c r="E2979" i="5"/>
  <c r="E2978" i="5"/>
  <c r="E2977" i="5"/>
  <c r="E2976" i="5"/>
  <c r="E2975" i="5"/>
  <c r="E2974" i="5"/>
  <c r="E2973" i="5"/>
  <c r="E2972" i="5"/>
  <c r="E2971" i="5"/>
  <c r="E2970" i="5"/>
  <c r="E2969" i="5"/>
  <c r="E2968" i="5"/>
  <c r="E2967" i="5"/>
  <c r="E2966" i="5"/>
  <c r="E2965" i="5"/>
  <c r="E2964" i="5"/>
  <c r="E2963" i="5"/>
  <c r="E2962" i="5"/>
  <c r="E2961" i="5"/>
  <c r="E2960" i="5"/>
  <c r="E2959" i="5"/>
  <c r="E2958" i="5"/>
  <c r="E2957" i="5"/>
  <c r="E2956" i="5"/>
  <c r="E2955" i="5"/>
  <c r="E2954" i="5"/>
  <c r="E2953" i="5"/>
  <c r="E2952" i="5"/>
  <c r="E2951" i="5"/>
  <c r="E2950" i="5"/>
  <c r="E2949" i="5"/>
  <c r="E2948" i="5"/>
  <c r="E2947" i="5"/>
  <c r="E2946" i="5"/>
  <c r="E2945" i="5"/>
  <c r="E2944" i="5"/>
  <c r="E2943" i="5"/>
  <c r="E2942" i="5"/>
  <c r="E2941" i="5"/>
  <c r="E2940" i="5"/>
  <c r="E2939" i="5"/>
  <c r="E2938" i="5"/>
  <c r="E2937" i="5"/>
  <c r="E2936" i="5"/>
  <c r="E2935" i="5"/>
  <c r="E2934" i="5"/>
  <c r="E2933" i="5"/>
  <c r="E2932" i="5"/>
  <c r="E2931" i="5"/>
  <c r="E2930" i="5"/>
  <c r="E2929" i="5"/>
  <c r="E2928" i="5"/>
  <c r="E2927" i="5"/>
  <c r="E2926" i="5"/>
  <c r="E2925" i="5"/>
  <c r="E2924" i="5"/>
  <c r="E2923" i="5"/>
  <c r="E2922" i="5"/>
  <c r="E2921" i="5"/>
  <c r="E2920" i="5"/>
  <c r="E2919" i="5"/>
  <c r="E2918" i="5"/>
  <c r="E2917" i="5"/>
  <c r="E2916" i="5"/>
  <c r="E2915" i="5"/>
  <c r="E2914" i="5"/>
  <c r="E2913" i="5"/>
  <c r="E2912" i="5"/>
  <c r="E2911" i="5"/>
  <c r="E2910" i="5"/>
  <c r="E2909" i="5"/>
  <c r="E2908" i="5"/>
  <c r="E2907" i="5"/>
  <c r="E2906" i="5"/>
  <c r="E2905" i="5"/>
  <c r="E2904" i="5"/>
  <c r="E2903" i="5"/>
  <c r="E2902" i="5"/>
  <c r="E2901" i="5"/>
  <c r="E2900" i="5"/>
  <c r="E2899" i="5"/>
  <c r="E2898" i="5"/>
  <c r="E2897" i="5"/>
  <c r="E2896" i="5"/>
  <c r="E2895" i="5"/>
  <c r="E2894" i="5"/>
  <c r="E2893" i="5"/>
  <c r="E2892" i="5"/>
  <c r="E2891" i="5"/>
  <c r="E2890" i="5"/>
  <c r="E2889" i="5"/>
  <c r="E2888" i="5"/>
  <c r="E2887" i="5"/>
  <c r="E2886" i="5"/>
  <c r="E2885" i="5"/>
  <c r="E2884" i="5"/>
  <c r="E2883" i="5"/>
  <c r="E2882" i="5"/>
  <c r="E2881" i="5"/>
  <c r="E2880" i="5"/>
  <c r="E2879" i="5"/>
  <c r="E2878" i="5"/>
  <c r="E2877" i="5"/>
  <c r="E2876" i="5"/>
  <c r="E2875" i="5"/>
  <c r="E2874" i="5"/>
  <c r="E2873" i="5"/>
  <c r="E2872" i="5"/>
  <c r="E2871" i="5"/>
  <c r="E2870" i="5"/>
  <c r="E2869" i="5"/>
  <c r="E2868" i="5"/>
  <c r="E2867" i="5"/>
  <c r="E2866" i="5"/>
  <c r="E2865" i="5"/>
  <c r="E2864" i="5"/>
  <c r="E2863" i="5"/>
  <c r="E2862" i="5"/>
  <c r="E2861" i="5"/>
  <c r="E2860" i="5"/>
  <c r="E2859" i="5"/>
  <c r="E2858" i="5"/>
  <c r="E2857" i="5"/>
  <c r="E2856" i="5"/>
  <c r="E2855" i="5"/>
  <c r="E2854" i="5"/>
  <c r="E2853" i="5"/>
  <c r="E2852" i="5"/>
  <c r="E2851" i="5"/>
  <c r="E2850" i="5"/>
  <c r="E2849" i="5"/>
  <c r="E2848" i="5"/>
  <c r="E2847" i="5"/>
  <c r="E2846" i="5"/>
  <c r="E2845" i="5"/>
  <c r="E2844" i="5"/>
  <c r="E2843" i="5"/>
  <c r="E2842" i="5"/>
  <c r="E2841" i="5"/>
  <c r="E2840" i="5"/>
  <c r="E2839" i="5"/>
  <c r="E2838" i="5"/>
  <c r="E2837" i="5"/>
  <c r="E2836" i="5"/>
  <c r="E2835" i="5"/>
  <c r="E2834" i="5"/>
  <c r="E2833" i="5"/>
  <c r="E2832" i="5"/>
  <c r="E2831" i="5"/>
  <c r="E2830" i="5"/>
  <c r="E2829" i="5"/>
  <c r="E2828" i="5"/>
  <c r="E2827" i="5"/>
  <c r="E2826" i="5"/>
  <c r="E2825" i="5"/>
  <c r="E2824" i="5"/>
  <c r="E2823" i="5"/>
  <c r="E2822" i="5"/>
  <c r="E2821" i="5"/>
  <c r="E2820" i="5"/>
  <c r="E2819" i="5"/>
  <c r="E2818" i="5"/>
  <c r="E2817" i="5"/>
  <c r="E2816" i="5"/>
  <c r="E2815" i="5"/>
  <c r="E2814" i="5"/>
  <c r="E2813" i="5"/>
  <c r="E2812" i="5"/>
  <c r="E2811" i="5"/>
  <c r="E2810" i="5"/>
  <c r="E2809" i="5"/>
  <c r="E2808" i="5"/>
  <c r="E2807" i="5"/>
  <c r="E2806" i="5"/>
  <c r="E2805" i="5"/>
  <c r="E2804" i="5"/>
  <c r="E2803" i="5"/>
  <c r="E2802" i="5"/>
  <c r="E2801" i="5"/>
  <c r="E2800" i="5"/>
  <c r="E2799" i="5"/>
  <c r="E2798" i="5"/>
  <c r="E2797" i="5"/>
  <c r="E2796" i="5"/>
  <c r="E2795" i="5"/>
  <c r="E2794" i="5"/>
  <c r="E2793" i="5"/>
  <c r="E2792" i="5"/>
  <c r="E2791" i="5"/>
  <c r="E2790" i="5"/>
  <c r="E2789" i="5"/>
  <c r="E2788" i="5"/>
  <c r="E2787" i="5"/>
  <c r="E2786" i="5"/>
  <c r="E2785" i="5"/>
  <c r="E2784" i="5"/>
  <c r="E2783" i="5"/>
  <c r="E2782" i="5"/>
  <c r="E2781" i="5"/>
  <c r="E2780" i="5"/>
  <c r="E2779" i="5"/>
  <c r="E2778" i="5"/>
  <c r="E2777" i="5"/>
  <c r="E2776" i="5"/>
  <c r="E2775" i="5"/>
  <c r="E2774" i="5"/>
  <c r="E2773" i="5"/>
  <c r="E2772" i="5"/>
  <c r="E2771" i="5"/>
  <c r="E2770" i="5"/>
  <c r="E2769" i="5"/>
  <c r="E2768" i="5"/>
  <c r="E2767" i="5"/>
  <c r="E2766" i="5"/>
  <c r="E2765" i="5"/>
  <c r="E2764" i="5"/>
  <c r="E2763" i="5"/>
  <c r="E2762" i="5"/>
  <c r="E2761" i="5"/>
  <c r="E2760" i="5"/>
  <c r="E2759" i="5"/>
  <c r="E2758" i="5"/>
  <c r="E2757" i="5"/>
  <c r="E2756" i="5"/>
  <c r="E2755" i="5"/>
  <c r="E2754" i="5"/>
  <c r="E2753" i="5"/>
  <c r="E2752" i="5"/>
  <c r="E2751" i="5"/>
  <c r="E2750" i="5"/>
  <c r="E2749" i="5"/>
  <c r="E2748" i="5"/>
  <c r="E2747" i="5"/>
  <c r="E2746" i="5"/>
  <c r="E2745" i="5"/>
  <c r="E2744" i="5"/>
  <c r="E2743" i="5"/>
  <c r="E2742" i="5"/>
  <c r="E2741" i="5"/>
  <c r="E2740" i="5"/>
  <c r="E2739" i="5"/>
  <c r="E2738" i="5"/>
  <c r="E2737" i="5"/>
  <c r="E2736" i="5"/>
  <c r="E2735" i="5"/>
  <c r="E2734" i="5"/>
  <c r="E2733" i="5"/>
  <c r="E2732" i="5"/>
  <c r="E2731" i="5"/>
  <c r="E2730" i="5"/>
  <c r="E2729" i="5"/>
  <c r="E2728" i="5"/>
  <c r="E2727" i="5"/>
  <c r="E2726" i="5"/>
  <c r="E2725" i="5"/>
  <c r="E2724" i="5"/>
  <c r="E2723" i="5"/>
  <c r="E2722" i="5"/>
  <c r="E2721" i="5"/>
  <c r="E2720" i="5"/>
  <c r="E2719" i="5"/>
  <c r="E2718" i="5"/>
  <c r="E2717" i="5"/>
  <c r="E2716" i="5"/>
  <c r="E2715" i="5"/>
  <c r="E2714" i="5"/>
  <c r="E2713" i="5"/>
  <c r="E2712" i="5"/>
  <c r="E2711" i="5"/>
  <c r="E2710" i="5"/>
  <c r="E2709" i="5"/>
  <c r="E2708" i="5"/>
  <c r="E2707" i="5"/>
  <c r="E2706" i="5"/>
  <c r="E2705" i="5"/>
  <c r="E2704" i="5"/>
  <c r="E2703" i="5"/>
  <c r="E2702" i="5"/>
  <c r="E2701" i="5"/>
  <c r="E2700" i="5"/>
  <c r="E2699" i="5"/>
  <c r="E2698" i="5"/>
  <c r="E2697" i="5"/>
  <c r="E2696" i="5"/>
  <c r="E2695" i="5"/>
  <c r="E2694" i="5"/>
  <c r="E2693" i="5"/>
  <c r="E2692" i="5"/>
  <c r="E2691" i="5"/>
  <c r="E2690" i="5"/>
  <c r="E2689" i="5"/>
  <c r="E2688" i="5"/>
  <c r="E2687" i="5"/>
  <c r="E2686" i="5"/>
  <c r="E2685" i="5"/>
  <c r="E2684" i="5"/>
  <c r="E2683" i="5"/>
  <c r="E2682" i="5"/>
  <c r="E2681" i="5"/>
  <c r="E2680" i="5"/>
  <c r="E2679" i="5"/>
  <c r="E2678" i="5"/>
  <c r="E2677" i="5"/>
  <c r="E2676" i="5"/>
  <c r="E2675" i="5"/>
  <c r="E2674" i="5"/>
  <c r="E2673" i="5"/>
  <c r="E2672" i="5"/>
  <c r="E2671" i="5"/>
  <c r="E2670" i="5"/>
  <c r="E2669" i="5"/>
  <c r="E2668" i="5"/>
  <c r="E2667" i="5"/>
  <c r="E2666" i="5"/>
  <c r="E2665" i="5"/>
  <c r="E2664" i="5"/>
  <c r="E2663" i="5"/>
  <c r="E2662" i="5"/>
  <c r="E2661" i="5"/>
  <c r="E2660" i="5"/>
  <c r="E2659" i="5"/>
  <c r="E2658" i="5"/>
  <c r="E2657" i="5"/>
  <c r="E2656" i="5"/>
  <c r="E2655" i="5"/>
  <c r="E2654" i="5"/>
  <c r="E2653" i="5"/>
  <c r="E2652" i="5"/>
  <c r="E2651" i="5"/>
  <c r="E2650" i="5"/>
  <c r="E2649" i="5"/>
  <c r="E2648" i="5"/>
  <c r="E2647" i="5"/>
  <c r="E2646" i="5"/>
  <c r="E2645" i="5"/>
  <c r="E2644" i="5"/>
  <c r="E2643" i="5"/>
  <c r="E2642" i="5"/>
  <c r="E2641" i="5"/>
  <c r="E2640" i="5"/>
  <c r="E2639" i="5"/>
  <c r="E2638" i="5"/>
  <c r="E2637" i="5"/>
  <c r="E2636" i="5"/>
  <c r="E2635" i="5"/>
  <c r="E2634" i="5"/>
  <c r="E2633" i="5"/>
  <c r="E2632" i="5"/>
  <c r="E2631" i="5"/>
  <c r="E2630" i="5"/>
  <c r="E2629" i="5"/>
  <c r="E2628" i="5"/>
  <c r="E2627" i="5"/>
  <c r="E2626" i="5"/>
  <c r="E2625" i="5"/>
  <c r="E2624" i="5"/>
  <c r="E2623" i="5"/>
  <c r="E2622" i="5"/>
  <c r="E2621" i="5"/>
  <c r="E2620" i="5"/>
  <c r="E2619" i="5"/>
  <c r="E2618" i="5"/>
  <c r="E2617" i="5"/>
  <c r="E2616" i="5"/>
  <c r="E2615" i="5"/>
  <c r="E2614" i="5"/>
  <c r="E2613" i="5"/>
  <c r="E2612" i="5"/>
  <c r="E2611" i="5"/>
  <c r="E2610" i="5"/>
  <c r="E2609" i="5"/>
  <c r="E2608" i="5"/>
  <c r="E2607" i="5"/>
  <c r="E2606" i="5"/>
  <c r="E2605" i="5"/>
  <c r="E2604" i="5"/>
  <c r="E2603" i="5"/>
  <c r="E2602" i="5"/>
  <c r="E2601" i="5"/>
  <c r="E2600" i="5"/>
  <c r="E2599" i="5"/>
  <c r="E2598" i="5"/>
  <c r="E2597" i="5"/>
  <c r="E2596" i="5"/>
  <c r="E2595" i="5"/>
  <c r="E2594" i="5"/>
  <c r="E2593" i="5"/>
  <c r="E2592" i="5"/>
  <c r="E2591" i="5"/>
  <c r="E2590" i="5"/>
  <c r="E2589" i="5"/>
  <c r="E2588" i="5"/>
  <c r="E2587" i="5"/>
  <c r="E2586" i="5"/>
  <c r="E2585" i="5"/>
  <c r="E2584" i="5"/>
  <c r="E2583" i="5"/>
  <c r="E2582" i="5"/>
  <c r="E2581" i="5"/>
  <c r="E2580" i="5"/>
  <c r="E2579" i="5"/>
  <c r="E2578" i="5"/>
  <c r="E2577" i="5"/>
  <c r="E2576" i="5"/>
  <c r="E2575" i="5"/>
  <c r="E2574" i="5"/>
  <c r="E2573" i="5"/>
  <c r="E2572" i="5"/>
  <c r="E2571" i="5"/>
  <c r="E2570" i="5"/>
  <c r="E2569" i="5"/>
  <c r="E2568" i="5"/>
  <c r="E2567" i="5"/>
  <c r="E2566" i="5"/>
  <c r="E2565" i="5"/>
  <c r="E2564" i="5"/>
  <c r="E2563" i="5"/>
  <c r="E2562" i="5"/>
  <c r="E2561" i="5"/>
  <c r="E2560" i="5"/>
  <c r="E2559" i="5"/>
  <c r="E2558" i="5"/>
  <c r="E2557" i="5"/>
  <c r="E2556" i="5"/>
  <c r="E2555" i="5"/>
  <c r="E2554" i="5"/>
  <c r="E2553" i="5"/>
  <c r="E2552" i="5"/>
  <c r="E2551" i="5"/>
  <c r="E2550" i="5"/>
  <c r="E2549" i="5"/>
  <c r="E2548" i="5"/>
  <c r="E2547" i="5"/>
  <c r="E2546" i="5"/>
  <c r="E2545" i="5"/>
  <c r="E2544" i="5"/>
  <c r="E2543" i="5"/>
  <c r="E2542" i="5"/>
  <c r="E2541" i="5"/>
  <c r="E2540" i="5"/>
  <c r="E2539" i="5"/>
  <c r="E2538" i="5"/>
  <c r="E2537" i="5"/>
  <c r="E2536" i="5"/>
  <c r="E2535" i="5"/>
  <c r="E2534" i="5"/>
  <c r="E2533" i="5"/>
  <c r="E2532" i="5"/>
  <c r="E2531" i="5"/>
  <c r="E2530" i="5"/>
  <c r="E2529" i="5"/>
  <c r="E2528" i="5"/>
  <c r="E2527" i="5"/>
  <c r="E2526" i="5"/>
  <c r="E2525" i="5"/>
  <c r="E2524" i="5"/>
  <c r="E2523" i="5"/>
  <c r="E2522" i="5"/>
  <c r="E2521" i="5"/>
  <c r="E2520" i="5"/>
  <c r="E2519" i="5"/>
  <c r="E2518" i="5"/>
  <c r="E2517" i="5"/>
  <c r="E2516" i="5"/>
  <c r="E2515" i="5"/>
  <c r="E2514" i="5"/>
  <c r="E2513" i="5"/>
  <c r="E2512" i="5"/>
  <c r="E2511" i="5"/>
  <c r="E2510" i="5"/>
  <c r="E2509" i="5"/>
  <c r="E2508" i="5"/>
  <c r="E2507" i="5"/>
  <c r="E2506" i="5"/>
  <c r="E2505" i="5"/>
  <c r="E2504" i="5"/>
  <c r="E2503" i="5"/>
  <c r="E2502" i="5"/>
  <c r="E2501" i="5"/>
  <c r="E2500" i="5"/>
  <c r="E2499" i="5"/>
  <c r="E2498" i="5"/>
  <c r="E2497" i="5"/>
  <c r="E2496" i="5"/>
  <c r="E2495" i="5"/>
  <c r="E2494" i="5"/>
  <c r="E2493" i="5"/>
  <c r="E2492" i="5"/>
  <c r="E2491" i="5"/>
  <c r="E2490" i="5"/>
  <c r="E2489" i="5"/>
  <c r="E2488" i="5"/>
  <c r="E2487" i="5"/>
  <c r="E2486" i="5"/>
  <c r="E2485" i="5"/>
  <c r="E2484" i="5"/>
  <c r="E2483" i="5"/>
  <c r="E2482" i="5"/>
  <c r="E2481" i="5"/>
  <c r="E2480" i="5"/>
  <c r="E2479" i="5"/>
  <c r="E2478" i="5"/>
  <c r="E2477" i="5"/>
  <c r="E2476" i="5"/>
  <c r="E2475" i="5"/>
  <c r="E2474" i="5"/>
  <c r="E2473" i="5"/>
  <c r="E2472" i="5"/>
  <c r="E2471" i="5"/>
  <c r="E2470" i="5"/>
  <c r="E2469" i="5"/>
  <c r="E2468" i="5"/>
  <c r="E2467" i="5"/>
  <c r="E2466" i="5"/>
  <c r="E2465" i="5"/>
  <c r="E2464" i="5"/>
  <c r="E2463" i="5"/>
  <c r="E2462" i="5"/>
  <c r="E2461" i="5"/>
  <c r="E2460" i="5"/>
  <c r="E2459" i="5"/>
  <c r="E2458" i="5"/>
  <c r="E2457" i="5"/>
  <c r="E2456" i="5"/>
  <c r="E2455" i="5"/>
  <c r="E2454" i="5"/>
  <c r="E2453" i="5"/>
  <c r="E2452" i="5"/>
  <c r="E2451" i="5"/>
  <c r="E2450" i="5"/>
  <c r="E2449" i="5"/>
  <c r="E2448" i="5"/>
  <c r="E2447" i="5"/>
  <c r="E2446" i="5"/>
  <c r="E2445" i="5"/>
  <c r="E2444" i="5"/>
  <c r="E2443" i="5"/>
  <c r="E2442" i="5"/>
  <c r="E2441" i="5"/>
  <c r="E2440" i="5"/>
  <c r="E2439" i="5"/>
  <c r="E2438" i="5"/>
  <c r="E2437" i="5"/>
  <c r="E2436" i="5"/>
  <c r="E2435" i="5"/>
  <c r="E2434" i="5"/>
  <c r="E2433" i="5"/>
  <c r="E2432" i="5"/>
  <c r="E2431" i="5"/>
  <c r="E2430" i="5"/>
  <c r="E2429" i="5"/>
  <c r="E2428" i="5"/>
  <c r="E2427" i="5"/>
  <c r="E2426" i="5"/>
  <c r="E2425" i="5"/>
  <c r="E2424" i="5"/>
  <c r="E2423" i="5"/>
  <c r="E2422" i="5"/>
  <c r="E2421" i="5"/>
  <c r="E2420" i="5"/>
  <c r="E2419" i="5"/>
  <c r="E2418" i="5"/>
  <c r="E2417" i="5"/>
  <c r="E2416" i="5"/>
  <c r="E2415" i="5"/>
  <c r="E2414" i="5"/>
  <c r="E2413" i="5"/>
  <c r="E2412" i="5"/>
  <c r="E2411" i="5"/>
  <c r="E2410" i="5"/>
  <c r="E2409" i="5"/>
  <c r="E2408" i="5"/>
  <c r="E2407" i="5"/>
  <c r="E2406" i="5"/>
  <c r="E2405" i="5"/>
  <c r="E2404" i="5"/>
  <c r="E2403" i="5"/>
  <c r="E2402" i="5"/>
  <c r="E2401" i="5"/>
  <c r="E2400" i="5"/>
  <c r="E2399" i="5"/>
  <c r="E2398" i="5"/>
  <c r="E2397" i="5"/>
  <c r="E2396" i="5"/>
  <c r="E2395" i="5"/>
  <c r="E2394" i="5"/>
  <c r="E2393" i="5"/>
  <c r="E2392" i="5"/>
  <c r="E2391" i="5"/>
  <c r="E2390" i="5"/>
  <c r="E2389" i="5"/>
  <c r="E2388" i="5"/>
  <c r="E2387" i="5"/>
  <c r="E2386" i="5"/>
  <c r="E2385" i="5"/>
  <c r="E2384" i="5"/>
  <c r="E2383" i="5"/>
  <c r="E2382" i="5"/>
  <c r="E2381" i="5"/>
  <c r="E2380" i="5"/>
  <c r="E2379" i="5"/>
  <c r="E2378" i="5"/>
  <c r="E2377" i="5"/>
  <c r="E2376" i="5"/>
  <c r="E2375" i="5"/>
  <c r="E2374" i="5"/>
  <c r="E2373" i="5"/>
  <c r="E2372" i="5"/>
  <c r="E2371" i="5"/>
  <c r="E2370" i="5"/>
  <c r="E2369" i="5"/>
  <c r="E2368" i="5"/>
  <c r="E2367" i="5"/>
  <c r="E2366" i="5"/>
  <c r="E2365" i="5"/>
  <c r="E2364" i="5"/>
  <c r="E2363" i="5"/>
  <c r="E2362" i="5"/>
  <c r="E2361" i="5"/>
  <c r="E2360" i="5"/>
  <c r="E2359" i="5"/>
  <c r="E2358" i="5"/>
  <c r="E2357" i="5"/>
  <c r="E2356" i="5"/>
  <c r="E2355" i="5"/>
  <c r="E2354" i="5"/>
  <c r="E2353" i="5"/>
  <c r="E2352" i="5"/>
  <c r="E2351" i="5"/>
  <c r="E2350" i="5"/>
  <c r="E2349" i="5"/>
  <c r="E2348" i="5"/>
  <c r="E2347" i="5"/>
  <c r="E2346" i="5"/>
  <c r="E2345" i="5"/>
  <c r="E2344" i="5"/>
  <c r="E2343" i="5"/>
  <c r="E2342" i="5"/>
  <c r="E2341" i="5"/>
  <c r="E2340" i="5"/>
  <c r="E2339" i="5"/>
  <c r="E2338" i="5"/>
  <c r="E2337" i="5"/>
  <c r="E2336" i="5"/>
  <c r="E2335" i="5"/>
  <c r="E2334" i="5"/>
  <c r="E2333" i="5"/>
  <c r="E2332" i="5"/>
  <c r="E2331" i="5"/>
  <c r="E2330" i="5"/>
  <c r="E2329" i="5"/>
  <c r="E2328" i="5"/>
  <c r="E2327" i="5"/>
  <c r="E2326" i="5"/>
  <c r="E2325" i="5"/>
  <c r="E2324" i="5"/>
  <c r="E2323" i="5"/>
  <c r="E2322" i="5"/>
  <c r="E2321" i="5"/>
  <c r="E2320" i="5"/>
  <c r="E2319" i="5"/>
  <c r="E2318" i="5"/>
  <c r="E2317" i="5"/>
  <c r="E2316" i="5"/>
  <c r="E2315" i="5"/>
  <c r="E2314" i="5"/>
  <c r="E2313" i="5"/>
  <c r="E2312" i="5"/>
  <c r="E2311" i="5"/>
  <c r="E2310" i="5"/>
  <c r="E2309" i="5"/>
  <c r="E2308" i="5"/>
  <c r="E2307" i="5"/>
  <c r="E2306" i="5"/>
  <c r="E2305" i="5"/>
  <c r="E2304" i="5"/>
  <c r="E2303" i="5"/>
  <c r="E2302" i="5"/>
  <c r="E2301" i="5"/>
  <c r="E2300" i="5"/>
  <c r="E2299" i="5"/>
  <c r="E2298" i="5"/>
  <c r="E2297" i="5"/>
  <c r="E2296" i="5"/>
  <c r="E2295" i="5"/>
  <c r="E2294" i="5"/>
  <c r="E2293" i="5"/>
  <c r="E2292" i="5"/>
  <c r="E2291" i="5"/>
  <c r="E2290" i="5"/>
  <c r="E2289" i="5"/>
  <c r="E2288" i="5"/>
  <c r="E2287" i="5"/>
  <c r="E2286" i="5"/>
  <c r="E2285" i="5"/>
  <c r="E2284" i="5"/>
  <c r="E2283" i="5"/>
  <c r="E2282" i="5"/>
  <c r="E2281" i="5"/>
  <c r="E2280" i="5"/>
  <c r="E2279" i="5"/>
  <c r="E2278" i="5"/>
  <c r="E2277" i="5"/>
  <c r="E2276" i="5"/>
  <c r="E2275" i="5"/>
  <c r="E2274" i="5"/>
  <c r="E2273" i="5"/>
  <c r="E2272" i="5"/>
  <c r="E2271" i="5"/>
  <c r="E2270" i="5"/>
  <c r="E2269" i="5"/>
  <c r="E2268" i="5"/>
  <c r="E2267" i="5"/>
  <c r="E2266" i="5"/>
  <c r="E2265" i="5"/>
  <c r="E2264" i="5"/>
  <c r="E2263" i="5"/>
  <c r="E2262" i="5"/>
  <c r="E2261" i="5"/>
  <c r="E2260" i="5"/>
  <c r="E2259" i="5"/>
  <c r="E2258" i="5"/>
  <c r="E2257" i="5"/>
  <c r="E2256" i="5"/>
  <c r="E2255" i="5"/>
  <c r="E2254" i="5"/>
  <c r="E2253" i="5"/>
  <c r="E2252" i="5"/>
  <c r="E2251" i="5"/>
  <c r="E2250" i="5"/>
  <c r="E2249" i="5"/>
  <c r="E2248" i="5"/>
  <c r="E2247" i="5"/>
  <c r="E2246" i="5"/>
  <c r="E2245" i="5"/>
  <c r="E2244" i="5"/>
  <c r="E2243" i="5"/>
  <c r="E2242" i="5"/>
  <c r="E2241" i="5"/>
  <c r="E2240" i="5"/>
  <c r="E2239" i="5"/>
  <c r="E2238" i="5"/>
  <c r="E2237" i="5"/>
  <c r="E2236" i="5"/>
  <c r="E2235" i="5"/>
  <c r="E2234" i="5"/>
  <c r="E2233" i="5"/>
  <c r="E2232" i="5"/>
  <c r="E2231" i="5"/>
  <c r="E2230" i="5"/>
  <c r="E2229" i="5"/>
  <c r="E2228" i="5"/>
  <c r="E2227" i="5"/>
  <c r="E2226" i="5"/>
  <c r="E2225" i="5"/>
  <c r="E2224" i="5"/>
  <c r="E2223" i="5"/>
  <c r="E2222" i="5"/>
  <c r="E2221" i="5"/>
  <c r="E2220" i="5"/>
  <c r="E2219" i="5"/>
  <c r="E2218" i="5"/>
  <c r="E2217" i="5"/>
  <c r="E2216" i="5"/>
  <c r="E2215" i="5"/>
  <c r="E2214" i="5"/>
  <c r="E2213" i="5"/>
  <c r="E2212" i="5"/>
  <c r="E2211" i="5"/>
  <c r="E2210" i="5"/>
  <c r="E2209" i="5"/>
  <c r="E2208" i="5"/>
  <c r="E2207" i="5"/>
  <c r="E2206" i="5"/>
  <c r="E2205" i="5"/>
  <c r="E2204" i="5"/>
  <c r="E2203" i="5"/>
  <c r="E2202" i="5"/>
  <c r="E2201" i="5"/>
  <c r="E2200" i="5"/>
  <c r="E2199" i="5"/>
  <c r="E2198" i="5"/>
  <c r="E2197" i="5"/>
  <c r="E2196" i="5"/>
  <c r="E2195" i="5"/>
  <c r="E2194" i="5"/>
  <c r="E2193" i="5"/>
  <c r="E2192" i="5"/>
  <c r="E2191" i="5"/>
  <c r="E2190" i="5"/>
  <c r="E2189" i="5"/>
  <c r="E2188" i="5"/>
  <c r="E2187" i="5"/>
  <c r="E2186" i="5"/>
  <c r="E2185" i="5"/>
  <c r="E2184" i="5"/>
  <c r="E2183" i="5"/>
  <c r="E2182" i="5"/>
  <c r="E2181" i="5"/>
  <c r="E2180" i="5"/>
  <c r="E2179" i="5"/>
  <c r="E2178" i="5"/>
  <c r="E2177" i="5"/>
  <c r="E2176" i="5"/>
  <c r="E2175" i="5"/>
  <c r="E2174" i="5"/>
  <c r="E2173" i="5"/>
  <c r="E2172" i="5"/>
  <c r="E2171" i="5"/>
  <c r="E2170" i="5"/>
  <c r="E2169" i="5"/>
  <c r="E2168" i="5"/>
  <c r="E2167" i="5"/>
  <c r="E2166" i="5"/>
  <c r="E2165" i="5"/>
  <c r="E2164" i="5"/>
  <c r="E2163" i="5"/>
  <c r="E2162" i="5"/>
  <c r="E2161" i="5"/>
  <c r="E2160" i="5"/>
  <c r="E2159" i="5"/>
  <c r="E2158" i="5"/>
  <c r="E2157" i="5"/>
  <c r="E2156" i="5"/>
  <c r="E2155" i="5"/>
  <c r="E2154" i="5"/>
  <c r="E2153" i="5"/>
  <c r="E2152" i="5"/>
  <c r="E2151" i="5"/>
  <c r="E2150" i="5"/>
  <c r="E2149" i="5"/>
  <c r="E2148" i="5"/>
  <c r="E2147" i="5"/>
  <c r="E2146" i="5"/>
  <c r="E2145" i="5"/>
  <c r="E2144" i="5"/>
  <c r="E2143" i="5"/>
  <c r="E2142" i="5"/>
  <c r="E2141" i="5"/>
  <c r="E2140" i="5"/>
  <c r="E2139" i="5"/>
  <c r="E2138" i="5"/>
  <c r="E2137" i="5"/>
  <c r="E2136" i="5"/>
  <c r="E2135" i="5"/>
  <c r="E2134" i="5"/>
  <c r="E2133" i="5"/>
  <c r="E2132" i="5"/>
  <c r="E2131" i="5"/>
  <c r="E2130" i="5"/>
  <c r="E2129" i="5"/>
  <c r="E2128" i="5"/>
  <c r="E2127" i="5"/>
  <c r="E2126" i="5"/>
  <c r="E2125" i="5"/>
  <c r="E2124" i="5"/>
  <c r="E2123" i="5"/>
  <c r="E2122" i="5"/>
  <c r="E2121" i="5"/>
  <c r="E2120" i="5"/>
  <c r="E2119" i="5"/>
  <c r="E2118" i="5"/>
  <c r="E2117" i="5"/>
  <c r="E2116" i="5"/>
  <c r="E2115" i="5"/>
  <c r="E2114" i="5"/>
  <c r="E2113" i="5"/>
  <c r="E2112" i="5"/>
  <c r="E2111" i="5"/>
  <c r="E2110" i="5"/>
  <c r="E2109" i="5"/>
  <c r="E2108" i="5"/>
  <c r="E2107" i="5"/>
  <c r="E2106" i="5"/>
  <c r="E2105" i="5"/>
  <c r="E2104" i="5"/>
  <c r="E2103" i="5"/>
  <c r="E2102" i="5"/>
  <c r="E2101" i="5"/>
  <c r="E2100" i="5"/>
  <c r="E2099" i="5"/>
  <c r="E2098" i="5"/>
  <c r="E2097" i="5"/>
  <c r="E2096" i="5"/>
  <c r="E2095" i="5"/>
  <c r="E2094" i="5"/>
  <c r="E2093" i="5"/>
  <c r="E2092" i="5"/>
  <c r="E2091" i="5"/>
  <c r="E2090" i="5"/>
  <c r="E2089" i="5"/>
  <c r="E2088" i="5"/>
  <c r="E2087" i="5"/>
  <c r="E2086" i="5"/>
  <c r="E2085" i="5"/>
  <c r="E2084" i="5"/>
  <c r="E2083" i="5"/>
  <c r="E2082" i="5"/>
  <c r="E2081" i="5"/>
  <c r="E2080" i="5"/>
  <c r="E2079" i="5"/>
  <c r="E2078" i="5"/>
  <c r="E2077" i="5"/>
  <c r="E2076" i="5"/>
  <c r="E2075" i="5"/>
  <c r="E2074" i="5"/>
  <c r="E2073" i="5"/>
  <c r="E2072" i="5"/>
  <c r="E2071" i="5"/>
  <c r="E2070" i="5"/>
  <c r="E2069" i="5"/>
  <c r="E2068" i="5"/>
  <c r="E2067" i="5"/>
  <c r="E2066" i="5"/>
  <c r="E2065" i="5"/>
  <c r="E2064" i="5"/>
  <c r="E2063" i="5"/>
  <c r="E2062" i="5"/>
  <c r="E2061" i="5"/>
  <c r="E2060" i="5"/>
  <c r="E2059" i="5"/>
  <c r="E2058" i="5"/>
  <c r="E2057" i="5"/>
  <c r="E2056" i="5"/>
  <c r="E2055" i="5"/>
  <c r="E2054" i="5"/>
  <c r="E2053" i="5"/>
  <c r="E2052" i="5"/>
  <c r="E2051" i="5"/>
  <c r="E2050" i="5"/>
  <c r="E2049" i="5"/>
  <c r="E2048" i="5"/>
  <c r="E2047" i="5"/>
  <c r="E2046" i="5"/>
  <c r="E2045" i="5"/>
  <c r="E2044" i="5"/>
  <c r="E2043" i="5"/>
  <c r="E2042" i="5"/>
  <c r="E2041" i="5"/>
  <c r="E2040" i="5"/>
  <c r="E2039" i="5"/>
  <c r="E2038" i="5"/>
  <c r="E2037" i="5"/>
  <c r="E2036" i="5"/>
  <c r="E2035" i="5"/>
  <c r="E2034" i="5"/>
  <c r="E2033" i="5"/>
  <c r="E2032" i="5"/>
  <c r="E2031" i="5"/>
  <c r="E2030" i="5"/>
  <c r="E2029" i="5"/>
  <c r="E2028" i="5"/>
  <c r="E2027" i="5"/>
  <c r="E2026" i="5"/>
  <c r="E2025" i="5"/>
  <c r="E2024" i="5"/>
  <c r="E2023" i="5"/>
  <c r="E2022" i="5"/>
  <c r="E2021" i="5"/>
  <c r="E2020" i="5"/>
  <c r="E2019" i="5"/>
  <c r="E2018" i="5"/>
  <c r="E2017" i="5"/>
  <c r="E2016" i="5"/>
  <c r="E2015" i="5"/>
  <c r="E2014" i="5"/>
  <c r="E2013" i="5"/>
  <c r="E2012" i="5"/>
  <c r="E2011" i="5"/>
  <c r="E2010" i="5"/>
  <c r="E2009" i="5"/>
  <c r="E2008" i="5"/>
  <c r="E2007" i="5"/>
  <c r="E2006" i="5"/>
  <c r="E2005" i="5"/>
  <c r="E2004" i="5"/>
  <c r="E2003" i="5"/>
  <c r="E2002" i="5"/>
  <c r="E2001" i="5"/>
  <c r="E2000" i="5"/>
  <c r="E1999" i="5"/>
  <c r="E1998" i="5"/>
  <c r="E1997" i="5"/>
  <c r="E1996" i="5"/>
  <c r="E1995" i="5"/>
  <c r="E1994" i="5"/>
  <c r="E1993" i="5"/>
  <c r="E1992" i="5"/>
  <c r="E1991" i="5"/>
  <c r="E1990" i="5"/>
  <c r="E1989" i="5"/>
  <c r="E1988" i="5"/>
  <c r="E1987" i="5"/>
  <c r="E1986" i="5"/>
  <c r="E1985" i="5"/>
  <c r="E1984" i="5"/>
  <c r="E1983" i="5"/>
  <c r="E1982" i="5"/>
  <c r="E1981" i="5"/>
  <c r="E1980" i="5"/>
  <c r="E1979" i="5"/>
  <c r="E1978" i="5"/>
  <c r="E1977" i="5"/>
  <c r="E1976" i="5"/>
  <c r="E1975" i="5"/>
  <c r="E1974" i="5"/>
  <c r="E1973" i="5"/>
  <c r="E1972" i="5"/>
  <c r="E1971" i="5"/>
  <c r="E1970" i="5"/>
  <c r="E1969" i="5"/>
  <c r="E1968" i="5"/>
  <c r="E1967" i="5"/>
  <c r="E1966" i="5"/>
  <c r="E1965" i="5"/>
  <c r="E1964" i="5"/>
  <c r="E1963" i="5"/>
  <c r="E1962" i="5"/>
  <c r="E1961" i="5"/>
  <c r="E1960" i="5"/>
  <c r="E1959" i="5"/>
  <c r="E1958" i="5"/>
  <c r="E1957" i="5"/>
  <c r="E1956" i="5"/>
  <c r="E1955" i="5"/>
  <c r="E1954" i="5"/>
  <c r="E1953" i="5"/>
  <c r="E1952" i="5"/>
  <c r="E1951" i="5"/>
  <c r="E1950" i="5"/>
  <c r="E1949" i="5"/>
  <c r="E1948" i="5"/>
  <c r="E1947" i="5"/>
  <c r="E1946" i="5"/>
  <c r="E1945" i="5"/>
  <c r="E1944" i="5"/>
  <c r="E1943" i="5"/>
  <c r="E1942" i="5"/>
  <c r="E1941" i="5"/>
  <c r="E1940" i="5"/>
  <c r="E1939" i="5"/>
  <c r="E1938" i="5"/>
  <c r="E1937" i="5"/>
  <c r="E1936" i="5"/>
  <c r="E1935" i="5"/>
  <c r="E1934" i="5"/>
  <c r="E1933" i="5"/>
  <c r="E1932" i="5"/>
  <c r="E1931" i="5"/>
  <c r="E1930" i="5"/>
  <c r="E1929" i="5"/>
  <c r="E1928" i="5"/>
  <c r="E1927" i="5"/>
  <c r="E1926" i="5"/>
  <c r="E1925" i="5"/>
  <c r="E1924" i="5"/>
  <c r="E1923" i="5"/>
  <c r="E1922" i="5"/>
  <c r="E1921" i="5"/>
  <c r="E1920" i="5"/>
  <c r="E1919" i="5"/>
  <c r="E1918" i="5"/>
  <c r="E1917" i="5"/>
  <c r="E1916" i="5"/>
  <c r="E1915" i="5"/>
  <c r="E1914" i="5"/>
  <c r="E1913" i="5"/>
  <c r="E1912" i="5"/>
  <c r="E1911" i="5"/>
  <c r="E1910" i="5"/>
  <c r="E1909" i="5"/>
  <c r="E1908" i="5"/>
  <c r="E1907" i="5"/>
  <c r="E1906" i="5"/>
  <c r="E1905" i="5"/>
  <c r="E1904" i="5"/>
  <c r="E1903" i="5"/>
  <c r="E1902" i="5"/>
  <c r="E1901" i="5"/>
  <c r="E1900" i="5"/>
  <c r="E1899" i="5"/>
  <c r="E1898" i="5"/>
  <c r="E1897" i="5"/>
  <c r="E1896" i="5"/>
  <c r="E1895" i="5"/>
  <c r="E1894" i="5"/>
  <c r="E1893" i="5"/>
  <c r="E1892" i="5"/>
  <c r="E1891" i="5"/>
  <c r="E1890" i="5"/>
  <c r="E1889" i="5"/>
  <c r="E1888" i="5"/>
  <c r="E1887" i="5"/>
  <c r="E1886" i="5"/>
  <c r="E1885" i="5"/>
  <c r="E1884" i="5"/>
  <c r="E1883" i="5"/>
  <c r="E1882" i="5"/>
  <c r="E1881" i="5"/>
  <c r="E1880" i="5"/>
  <c r="E1879" i="5"/>
  <c r="E1878" i="5"/>
  <c r="E1877" i="5"/>
  <c r="E1876" i="5"/>
  <c r="E1875" i="5"/>
  <c r="E1874" i="5"/>
  <c r="E1873" i="5"/>
  <c r="E1872" i="5"/>
  <c r="E1871" i="5"/>
  <c r="E1870" i="5"/>
  <c r="E1869" i="5"/>
  <c r="E1868" i="5"/>
  <c r="E1867" i="5"/>
  <c r="E1866" i="5"/>
  <c r="E1865" i="5"/>
  <c r="E1864" i="5"/>
  <c r="E1863" i="5"/>
  <c r="E1862" i="5"/>
  <c r="E1861" i="5"/>
  <c r="E1860" i="5"/>
  <c r="E1859" i="5"/>
  <c r="E1858" i="5"/>
  <c r="E1857" i="5"/>
  <c r="E1856" i="5"/>
  <c r="E1855" i="5"/>
  <c r="E1854" i="5"/>
  <c r="E1853" i="5"/>
  <c r="E1852" i="5"/>
  <c r="E1851" i="5"/>
  <c r="E1850" i="5"/>
  <c r="E1849" i="5"/>
  <c r="E1848" i="5"/>
  <c r="E1847" i="5"/>
  <c r="E1846" i="5"/>
  <c r="E1845" i="5"/>
  <c r="E1844" i="5"/>
  <c r="E1843" i="5"/>
  <c r="E1842" i="5"/>
  <c r="E1841" i="5"/>
  <c r="E1840" i="5"/>
  <c r="E1839" i="5"/>
  <c r="E1838" i="5"/>
  <c r="E1837" i="5"/>
  <c r="E1836" i="5"/>
  <c r="E1835" i="5"/>
  <c r="E1834" i="5"/>
  <c r="E1833" i="5"/>
  <c r="E1832" i="5"/>
  <c r="E1831" i="5"/>
  <c r="E1830" i="5"/>
  <c r="E1829" i="5"/>
  <c r="E1828" i="5"/>
  <c r="E1827" i="5"/>
  <c r="E1826" i="5"/>
  <c r="E1825" i="5"/>
  <c r="E1824" i="5"/>
  <c r="E1823" i="5"/>
  <c r="E1822" i="5"/>
  <c r="E1821" i="5"/>
  <c r="E1820" i="5"/>
  <c r="E1819" i="5"/>
  <c r="E1818" i="5"/>
  <c r="E1817" i="5"/>
  <c r="E1816" i="5"/>
  <c r="E1815" i="5"/>
  <c r="E1814" i="5"/>
  <c r="E1813" i="5"/>
  <c r="E1812" i="5"/>
  <c r="E1811" i="5"/>
  <c r="E1810" i="5"/>
  <c r="E1809" i="5"/>
  <c r="E1808" i="5"/>
  <c r="E1807" i="5"/>
  <c r="E1806" i="5"/>
  <c r="E1805" i="5"/>
  <c r="E1804" i="5"/>
  <c r="E1803" i="5"/>
  <c r="E1802" i="5"/>
  <c r="E1801" i="5"/>
  <c r="E1800" i="5"/>
  <c r="E1799" i="5"/>
  <c r="E1798" i="5"/>
  <c r="E1797" i="5"/>
  <c r="E1796" i="5"/>
  <c r="E1795" i="5"/>
  <c r="E1794" i="5"/>
  <c r="E1793" i="5"/>
  <c r="E1792" i="5"/>
  <c r="E1791" i="5"/>
  <c r="E1790" i="5"/>
  <c r="E1789" i="5"/>
  <c r="E1788" i="5"/>
  <c r="E1787" i="5"/>
  <c r="E1786" i="5"/>
  <c r="E1785" i="5"/>
  <c r="E1784" i="5"/>
  <c r="E1783" i="5"/>
  <c r="E1782" i="5"/>
  <c r="E1781" i="5"/>
  <c r="E1780" i="5"/>
  <c r="E1779" i="5"/>
  <c r="E1778" i="5"/>
  <c r="E1777" i="5"/>
  <c r="E1776" i="5"/>
  <c r="E1775" i="5"/>
  <c r="E1774" i="5"/>
  <c r="E1773" i="5"/>
  <c r="E1772" i="5"/>
  <c r="E1771" i="5"/>
  <c r="E1770" i="5"/>
  <c r="E1769" i="5"/>
  <c r="E1768" i="5"/>
  <c r="E1767" i="5"/>
  <c r="E1766" i="5"/>
  <c r="E1765" i="5"/>
  <c r="E1764" i="5"/>
  <c r="E1763" i="5"/>
  <c r="E1762" i="5"/>
  <c r="E1761" i="5"/>
  <c r="E1760" i="5"/>
  <c r="E1759" i="5"/>
  <c r="E1758" i="5"/>
  <c r="E1757" i="5"/>
  <c r="E1756" i="5"/>
  <c r="E1755" i="5"/>
  <c r="E1754" i="5"/>
  <c r="E1753" i="5"/>
  <c r="E1752" i="5"/>
  <c r="E1751" i="5"/>
  <c r="E1750" i="5"/>
  <c r="E1749" i="5"/>
  <c r="E1748" i="5"/>
  <c r="E1747" i="5"/>
  <c r="E1746" i="5"/>
  <c r="E1745" i="5"/>
  <c r="E1744" i="5"/>
  <c r="E1743" i="5"/>
  <c r="E1742" i="5"/>
  <c r="E1741" i="5"/>
  <c r="E1740" i="5"/>
  <c r="E1739" i="5"/>
  <c r="E1738" i="5"/>
  <c r="E1737" i="5"/>
  <c r="E1736" i="5"/>
  <c r="E1735" i="5"/>
  <c r="E1734" i="5"/>
  <c r="E1733" i="5"/>
  <c r="E1732" i="5"/>
  <c r="E1731" i="5"/>
  <c r="E1730" i="5"/>
  <c r="E1729" i="5"/>
  <c r="E1728" i="5"/>
  <c r="E1727" i="5"/>
  <c r="E1726" i="5"/>
  <c r="E1725" i="5"/>
  <c r="E1724" i="5"/>
  <c r="E1723" i="5"/>
  <c r="E1722" i="5"/>
  <c r="E1721" i="5"/>
  <c r="E1720" i="5"/>
  <c r="E1719" i="5"/>
  <c r="E1718" i="5"/>
  <c r="E1717" i="5"/>
  <c r="E1716" i="5"/>
  <c r="E1715" i="5"/>
  <c r="E1714" i="5"/>
  <c r="E1713" i="5"/>
  <c r="E1712" i="5"/>
  <c r="E1711" i="5"/>
  <c r="E1710" i="5"/>
  <c r="E1709" i="5"/>
  <c r="E1708" i="5"/>
  <c r="E1707" i="5"/>
  <c r="E1706" i="5"/>
  <c r="E1705" i="5"/>
  <c r="E1704" i="5"/>
  <c r="E1703" i="5"/>
  <c r="E3365" i="5" l="1"/>
  <c r="E4121" i="5" s="1"/>
  <c r="E4141" i="5" l="1"/>
  <c r="D60" i="3" l="1"/>
  <c r="E4315" i="5" l="1"/>
  <c r="D4315" i="5" l="1"/>
  <c r="C4315" i="5"/>
  <c r="C59" i="2"/>
  <c r="C50" i="2"/>
  <c r="D50" i="2"/>
  <c r="D151" i="4" l="1"/>
  <c r="C151" i="4"/>
  <c r="E150" i="4"/>
  <c r="E149" i="4"/>
  <c r="E151" i="4" l="1"/>
  <c r="E57" i="2" l="1"/>
  <c r="E59" i="2" s="1"/>
  <c r="D59" i="2" l="1"/>
  <c r="C60" i="3"/>
  <c r="B68" i="2"/>
  <c r="B67" i="2"/>
  <c r="B162" i="4"/>
  <c r="B161" i="4"/>
  <c r="B114" i="3"/>
  <c r="B113" i="3"/>
  <c r="C2" i="4" l="1"/>
  <c r="C3" i="4"/>
  <c r="C1" i="4"/>
  <c r="C2" i="3"/>
  <c r="C3" i="3"/>
  <c r="C1" i="3"/>
  <c r="C2" i="2"/>
  <c r="C2" i="5" s="1"/>
  <c r="C3" i="2"/>
  <c r="C3" i="5" s="1"/>
  <c r="C1" i="2"/>
  <c r="C1" i="5" s="1"/>
  <c r="C6" i="5"/>
  <c r="B3" i="5"/>
  <c r="B2" i="5"/>
  <c r="B1" i="5"/>
  <c r="C7" i="4"/>
  <c r="E22" i="4" s="1"/>
  <c r="C6" i="4"/>
  <c r="B3" i="4"/>
  <c r="B2" i="4"/>
  <c r="B1" i="4"/>
  <c r="C7" i="3"/>
  <c r="C6" i="3"/>
  <c r="B3" i="3"/>
  <c r="B2" i="3"/>
  <c r="B1" i="3"/>
  <c r="B4318" i="5"/>
  <c r="B157" i="4"/>
  <c r="B109" i="3"/>
  <c r="B63" i="2"/>
  <c r="C7" i="2"/>
  <c r="C6" i="2"/>
  <c r="B2" i="2"/>
  <c r="B3" i="2"/>
  <c r="B1" i="2"/>
  <c r="G77" i="4" l="1"/>
  <c r="G139" i="4"/>
  <c r="G137" i="4"/>
  <c r="G138" i="4"/>
  <c r="E77" i="4"/>
  <c r="E138" i="4"/>
  <c r="E139" i="4"/>
  <c r="E137" i="4"/>
  <c r="G35" i="3"/>
  <c r="G74" i="3"/>
  <c r="G78" i="3"/>
  <c r="G82" i="3"/>
  <c r="G86" i="3"/>
  <c r="G90" i="3"/>
  <c r="G94" i="3"/>
  <c r="G98" i="3"/>
  <c r="G102" i="3"/>
  <c r="G75" i="3"/>
  <c r="G79" i="3"/>
  <c r="G83" i="3"/>
  <c r="G87" i="3"/>
  <c r="G91" i="3"/>
  <c r="G95" i="3"/>
  <c r="G99" i="3"/>
  <c r="G103" i="3"/>
  <c r="G76" i="3"/>
  <c r="G80" i="3"/>
  <c r="G84" i="3"/>
  <c r="G88" i="3"/>
  <c r="G92" i="3"/>
  <c r="G96" i="3"/>
  <c r="G100" i="3"/>
  <c r="G104" i="3"/>
  <c r="G77" i="3"/>
  <c r="G81" i="3"/>
  <c r="G85" i="3"/>
  <c r="G89" i="3"/>
  <c r="G93" i="3"/>
  <c r="G97" i="3"/>
  <c r="G101" i="3"/>
  <c r="E35" i="3"/>
  <c r="E105" i="3"/>
  <c r="E79" i="3"/>
  <c r="E83" i="3"/>
  <c r="E87" i="3"/>
  <c r="E91" i="3"/>
  <c r="E95" i="3"/>
  <c r="E99" i="3"/>
  <c r="E103" i="3"/>
  <c r="E76" i="3"/>
  <c r="E80" i="3"/>
  <c r="E84" i="3"/>
  <c r="E88" i="3"/>
  <c r="E92" i="3"/>
  <c r="E96" i="3"/>
  <c r="E100" i="3"/>
  <c r="E104" i="3"/>
  <c r="E77" i="3"/>
  <c r="E81" i="3"/>
  <c r="E85" i="3"/>
  <c r="E89" i="3"/>
  <c r="E93" i="3"/>
  <c r="E97" i="3"/>
  <c r="E101" i="3"/>
  <c r="E74" i="3"/>
  <c r="E78" i="3"/>
  <c r="E82" i="3"/>
  <c r="E86" i="3"/>
  <c r="E90" i="3"/>
  <c r="E94" i="3"/>
  <c r="E98" i="3"/>
  <c r="E102" i="3"/>
  <c r="E53" i="3"/>
  <c r="E49" i="3"/>
  <c r="E45" i="3"/>
  <c r="E41" i="3"/>
  <c r="E51" i="3"/>
  <c r="E47" i="3"/>
  <c r="E39" i="3"/>
  <c r="E54" i="3"/>
  <c r="E50" i="3"/>
  <c r="E46" i="3"/>
  <c r="E42" i="3"/>
  <c r="E52" i="3"/>
  <c r="E48" i="3"/>
  <c r="E44" i="3"/>
  <c r="E40" i="3"/>
  <c r="E55" i="3"/>
  <c r="E43" i="3"/>
  <c r="E58" i="3"/>
  <c r="E38" i="3"/>
  <c r="G55" i="3"/>
  <c r="G50" i="3"/>
  <c r="G46" i="3"/>
  <c r="G43" i="3"/>
  <c r="G39" i="3"/>
  <c r="G48" i="3"/>
  <c r="G41" i="3"/>
  <c r="G51" i="3"/>
  <c r="G47" i="3"/>
  <c r="G44" i="3"/>
  <c r="G40" i="3"/>
  <c r="G54" i="3"/>
  <c r="G49" i="3"/>
  <c r="G45" i="3"/>
  <c r="G42" i="3"/>
  <c r="G38" i="3"/>
  <c r="G52" i="3"/>
  <c r="G53" i="3"/>
  <c r="G58" i="3"/>
  <c r="G34" i="3"/>
  <c r="G32" i="3"/>
  <c r="G33" i="3"/>
  <c r="G31" i="3"/>
  <c r="E17" i="3"/>
  <c r="E21" i="3"/>
  <c r="E25" i="3"/>
  <c r="E29" i="3"/>
  <c r="E32" i="3"/>
  <c r="E18" i="3"/>
  <c r="E22" i="3"/>
  <c r="E30" i="3"/>
  <c r="E33" i="3"/>
  <c r="E19" i="3"/>
  <c r="E23" i="3"/>
  <c r="E34" i="3"/>
  <c r="E24" i="3"/>
  <c r="E31" i="3"/>
  <c r="E26" i="3"/>
  <c r="E27" i="3"/>
  <c r="E20" i="3"/>
  <c r="E28" i="3"/>
  <c r="E48" i="2"/>
  <c r="E44" i="2"/>
  <c r="E40" i="2"/>
  <c r="E36" i="2"/>
  <c r="E32" i="2"/>
  <c r="E28" i="2"/>
  <c r="E24" i="2"/>
  <c r="E41" i="2"/>
  <c r="E29" i="2"/>
  <c r="E47" i="2"/>
  <c r="E43" i="2"/>
  <c r="E39" i="2"/>
  <c r="E35" i="2"/>
  <c r="E31" i="2"/>
  <c r="E27" i="2"/>
  <c r="E23" i="2"/>
  <c r="E26" i="2"/>
  <c r="E37" i="2"/>
  <c r="E25" i="2"/>
  <c r="E46" i="2"/>
  <c r="E42" i="2"/>
  <c r="E38" i="2"/>
  <c r="E34" i="2"/>
  <c r="E30" i="2"/>
  <c r="E45" i="2"/>
  <c r="E33" i="2"/>
  <c r="G136" i="4"/>
  <c r="E136" i="4"/>
  <c r="G135" i="4"/>
  <c r="G131" i="4"/>
  <c r="G129" i="4"/>
  <c r="G132" i="4"/>
  <c r="G134" i="4"/>
  <c r="G130" i="4"/>
  <c r="G133" i="4"/>
  <c r="G115" i="4"/>
  <c r="G119" i="4"/>
  <c r="G123" i="4"/>
  <c r="G127" i="4"/>
  <c r="G126" i="4"/>
  <c r="G116" i="4"/>
  <c r="G120" i="4"/>
  <c r="G124" i="4"/>
  <c r="G128" i="4"/>
  <c r="G118" i="4"/>
  <c r="G117" i="4"/>
  <c r="G121" i="4"/>
  <c r="G125" i="4"/>
  <c r="G122" i="4"/>
  <c r="E126" i="4"/>
  <c r="E122" i="4"/>
  <c r="E118" i="4"/>
  <c r="E114" i="4"/>
  <c r="E110" i="4"/>
  <c r="E106" i="4"/>
  <c r="E102" i="4"/>
  <c r="E98" i="4"/>
  <c r="E94" i="4"/>
  <c r="E90" i="4"/>
  <c r="E86" i="4"/>
  <c r="E82" i="4"/>
  <c r="E78" i="4"/>
  <c r="E73" i="4"/>
  <c r="E69" i="4"/>
  <c r="E65" i="4"/>
  <c r="E61" i="4"/>
  <c r="E57" i="4"/>
  <c r="E53" i="4"/>
  <c r="E49" i="4"/>
  <c r="E45" i="4"/>
  <c r="E41" i="4"/>
  <c r="E37" i="4"/>
  <c r="E111" i="4"/>
  <c r="E99" i="4"/>
  <c r="E87" i="4"/>
  <c r="E70" i="4"/>
  <c r="E58" i="4"/>
  <c r="E46" i="4"/>
  <c r="E34" i="4"/>
  <c r="E125" i="4"/>
  <c r="E121" i="4"/>
  <c r="E117" i="4"/>
  <c r="E113" i="4"/>
  <c r="E109" i="4"/>
  <c r="E105" i="4"/>
  <c r="E101" i="4"/>
  <c r="E97" i="4"/>
  <c r="E93" i="4"/>
  <c r="E89" i="4"/>
  <c r="E85" i="4"/>
  <c r="E81" i="4"/>
  <c r="E76" i="4"/>
  <c r="E72" i="4"/>
  <c r="E68" i="4"/>
  <c r="E64" i="4"/>
  <c r="E60" i="4"/>
  <c r="E56" i="4"/>
  <c r="E52" i="4"/>
  <c r="E48" i="4"/>
  <c r="E44" i="4"/>
  <c r="E40" i="4"/>
  <c r="E36" i="4"/>
  <c r="E127" i="4"/>
  <c r="E115" i="4"/>
  <c r="E107" i="4"/>
  <c r="E95" i="4"/>
  <c r="E83" i="4"/>
  <c r="E74" i="4"/>
  <c r="E66" i="4"/>
  <c r="E54" i="4"/>
  <c r="E42" i="4"/>
  <c r="E128" i="4"/>
  <c r="E124" i="4"/>
  <c r="E120" i="4"/>
  <c r="E116" i="4"/>
  <c r="E112" i="4"/>
  <c r="E108" i="4"/>
  <c r="E104" i="4"/>
  <c r="E100" i="4"/>
  <c r="E96" i="4"/>
  <c r="E92" i="4"/>
  <c r="E88" i="4"/>
  <c r="E84" i="4"/>
  <c r="E80" i="4"/>
  <c r="E75" i="4"/>
  <c r="E71" i="4"/>
  <c r="E67" i="4"/>
  <c r="E63" i="4"/>
  <c r="E59" i="4"/>
  <c r="E55" i="4"/>
  <c r="E51" i="4"/>
  <c r="E47" i="4"/>
  <c r="E43" i="4"/>
  <c r="E39" i="4"/>
  <c r="E35" i="4"/>
  <c r="E123" i="4"/>
  <c r="E119" i="4"/>
  <c r="E103" i="4"/>
  <c r="E91" i="4"/>
  <c r="E79" i="4"/>
  <c r="E62" i="4"/>
  <c r="E50" i="4"/>
  <c r="E38" i="4"/>
  <c r="G4120" i="5"/>
  <c r="G4116" i="5"/>
  <c r="G4112" i="5"/>
  <c r="G4108" i="5"/>
  <c r="G4104" i="5"/>
  <c r="G4100" i="5"/>
  <c r="G4096" i="5"/>
  <c r="G4092" i="5"/>
  <c r="G4088" i="5"/>
  <c r="G4084" i="5"/>
  <c r="G4080" i="5"/>
  <c r="G4076" i="5"/>
  <c r="G4072" i="5"/>
  <c r="G4068" i="5"/>
  <c r="G4064" i="5"/>
  <c r="G4060" i="5"/>
  <c r="G4056" i="5"/>
  <c r="G4052" i="5"/>
  <c r="G4048" i="5"/>
  <c r="G4044" i="5"/>
  <c r="G4040" i="5"/>
  <c r="G4036" i="5"/>
  <c r="G4032" i="5"/>
  <c r="G4028" i="5"/>
  <c r="G4024" i="5"/>
  <c r="G4020" i="5"/>
  <c r="G4016" i="5"/>
  <c r="G4012" i="5"/>
  <c r="G4008" i="5"/>
  <c r="G4004" i="5"/>
  <c r="G4000" i="5"/>
  <c r="G3996" i="5"/>
  <c r="G3992" i="5"/>
  <c r="G3988" i="5"/>
  <c r="G3984" i="5"/>
  <c r="G3980" i="5"/>
  <c r="G3976" i="5"/>
  <c r="G3972" i="5"/>
  <c r="G3968" i="5"/>
  <c r="G3964" i="5"/>
  <c r="G3960" i="5"/>
  <c r="G3956" i="5"/>
  <c r="G3952" i="5"/>
  <c r="G3948" i="5"/>
  <c r="G3944" i="5"/>
  <c r="G3940" i="5"/>
  <c r="G3936" i="5"/>
  <c r="G3932" i="5"/>
  <c r="G3928" i="5"/>
  <c r="G3924" i="5"/>
  <c r="G3920" i="5"/>
  <c r="G4119" i="5"/>
  <c r="G4115" i="5"/>
  <c r="G4111" i="5"/>
  <c r="G4107" i="5"/>
  <c r="G4103" i="5"/>
  <c r="G4099" i="5"/>
  <c r="G4095" i="5"/>
  <c r="G4091" i="5"/>
  <c r="G4087" i="5"/>
  <c r="G4083" i="5"/>
  <c r="G4079" i="5"/>
  <c r="G4075" i="5"/>
  <c r="G4071" i="5"/>
  <c r="G4067" i="5"/>
  <c r="G4063" i="5"/>
  <c r="G4059" i="5"/>
  <c r="G4055" i="5"/>
  <c r="G4051" i="5"/>
  <c r="G4047" i="5"/>
  <c r="G4043" i="5"/>
  <c r="G4039" i="5"/>
  <c r="G4035" i="5"/>
  <c r="G4031" i="5"/>
  <c r="G4027" i="5"/>
  <c r="G4023" i="5"/>
  <c r="G4019" i="5"/>
  <c r="G4015" i="5"/>
  <c r="G4011" i="5"/>
  <c r="G4007" i="5"/>
  <c r="G4003" i="5"/>
  <c r="G3999" i="5"/>
  <c r="G3995" i="5"/>
  <c r="G3991" i="5"/>
  <c r="G3987" i="5"/>
  <c r="G3983" i="5"/>
  <c r="G3979" i="5"/>
  <c r="G3975" i="5"/>
  <c r="G3971" i="5"/>
  <c r="G3967" i="5"/>
  <c r="G3963" i="5"/>
  <c r="G3959" i="5"/>
  <c r="G3955" i="5"/>
  <c r="G3951" i="5"/>
  <c r="G3947" i="5"/>
  <c r="G3943" i="5"/>
  <c r="G3939" i="5"/>
  <c r="G3935" i="5"/>
  <c r="G3931" i="5"/>
  <c r="G3927" i="5"/>
  <c r="G3923" i="5"/>
  <c r="G4118" i="5"/>
  <c r="G4114" i="5"/>
  <c r="G4110" i="5"/>
  <c r="G4106" i="5"/>
  <c r="G4102" i="5"/>
  <c r="G4098" i="5"/>
  <c r="G4094" i="5"/>
  <c r="G4090" i="5"/>
  <c r="G4086" i="5"/>
  <c r="G4082" i="5"/>
  <c r="G4078" i="5"/>
  <c r="G4074" i="5"/>
  <c r="G4070" i="5"/>
  <c r="G4066" i="5"/>
  <c r="G4062" i="5"/>
  <c r="G4058" i="5"/>
  <c r="G4054" i="5"/>
  <c r="G4050" i="5"/>
  <c r="G4046" i="5"/>
  <c r="G4042" i="5"/>
  <c r="G4038" i="5"/>
  <c r="G4034" i="5"/>
  <c r="G4030" i="5"/>
  <c r="G4026" i="5"/>
  <c r="G4022" i="5"/>
  <c r="G4018" i="5"/>
  <c r="G4014" i="5"/>
  <c r="G4010" i="5"/>
  <c r="G4006" i="5"/>
  <c r="G4002" i="5"/>
  <c r="G3998" i="5"/>
  <c r="G3994" i="5"/>
  <c r="G3990" i="5"/>
  <c r="G3986" i="5"/>
  <c r="G3982" i="5"/>
  <c r="G4105" i="5"/>
  <c r="G4089" i="5"/>
  <c r="G4073" i="5"/>
  <c r="G4057" i="5"/>
  <c r="G4041" i="5"/>
  <c r="G4025" i="5"/>
  <c r="G4009" i="5"/>
  <c r="G3993" i="5"/>
  <c r="G3978" i="5"/>
  <c r="G3970" i="5"/>
  <c r="G3962" i="5"/>
  <c r="G3954" i="5"/>
  <c r="G3946" i="5"/>
  <c r="G3938" i="5"/>
  <c r="G3930" i="5"/>
  <c r="G3922" i="5"/>
  <c r="G4117" i="5"/>
  <c r="G4101" i="5"/>
  <c r="G4085" i="5"/>
  <c r="G4069" i="5"/>
  <c r="G4053" i="5"/>
  <c r="G4037" i="5"/>
  <c r="G4021" i="5"/>
  <c r="G4005" i="5"/>
  <c r="G3989" i="5"/>
  <c r="G3977" i="5"/>
  <c r="G3969" i="5"/>
  <c r="G3961" i="5"/>
  <c r="G3953" i="5"/>
  <c r="G3945" i="5"/>
  <c r="G3937" i="5"/>
  <c r="G3929" i="5"/>
  <c r="G3921" i="5"/>
  <c r="G4113" i="5"/>
  <c r="G4097" i="5"/>
  <c r="G4081" i="5"/>
  <c r="G4065" i="5"/>
  <c r="G4049" i="5"/>
  <c r="G4033" i="5"/>
  <c r="G4017" i="5"/>
  <c r="G4001" i="5"/>
  <c r="G3985" i="5"/>
  <c r="G3974" i="5"/>
  <c r="G3966" i="5"/>
  <c r="G3958" i="5"/>
  <c r="G3950" i="5"/>
  <c r="G3942" i="5"/>
  <c r="G3934" i="5"/>
  <c r="G3926" i="5"/>
  <c r="G4109" i="5"/>
  <c r="G4093" i="5"/>
  <c r="G4077" i="5"/>
  <c r="G4061" i="5"/>
  <c r="G4045" i="5"/>
  <c r="G4029" i="5"/>
  <c r="G4013" i="5"/>
  <c r="G3997" i="5"/>
  <c r="G3981" i="5"/>
  <c r="G3973" i="5"/>
  <c r="G3965" i="5"/>
  <c r="G3957" i="5"/>
  <c r="G3949" i="5"/>
  <c r="G3941" i="5"/>
  <c r="G3933" i="5"/>
  <c r="G3925" i="5"/>
  <c r="G3917" i="5"/>
  <c r="G3913" i="5"/>
  <c r="G3909" i="5"/>
  <c r="G3905" i="5"/>
  <c r="G3901" i="5"/>
  <c r="G3897" i="5"/>
  <c r="G3893" i="5"/>
  <c r="G3889" i="5"/>
  <c r="G3885" i="5"/>
  <c r="G3881" i="5"/>
  <c r="G3877" i="5"/>
  <c r="G3873" i="5"/>
  <c r="G3869" i="5"/>
  <c r="G3865" i="5"/>
  <c r="G3861" i="5"/>
  <c r="G3857" i="5"/>
  <c r="G3853" i="5"/>
  <c r="G3849" i="5"/>
  <c r="G3845" i="5"/>
  <c r="G3841" i="5"/>
  <c r="G3837" i="5"/>
  <c r="G3833" i="5"/>
  <c r="G3829" i="5"/>
  <c r="G3825" i="5"/>
  <c r="G3821" i="5"/>
  <c r="G3817" i="5"/>
  <c r="G3813" i="5"/>
  <c r="G3809" i="5"/>
  <c r="G3805" i="5"/>
  <c r="G3801" i="5"/>
  <c r="G3797" i="5"/>
  <c r="G3793" i="5"/>
  <c r="G3789" i="5"/>
  <c r="G3785" i="5"/>
  <c r="G3781" i="5"/>
  <c r="G3777" i="5"/>
  <c r="G3773" i="5"/>
  <c r="G3769" i="5"/>
  <c r="G3765" i="5"/>
  <c r="G3761" i="5"/>
  <c r="G3757" i="5"/>
  <c r="G3753" i="5"/>
  <c r="G3749" i="5"/>
  <c r="G3745" i="5"/>
  <c r="G3741" i="5"/>
  <c r="G3737" i="5"/>
  <c r="G3733" i="5"/>
  <c r="G3729" i="5"/>
  <c r="G3725" i="5"/>
  <c r="G3721" i="5"/>
  <c r="G3717" i="5"/>
  <c r="G3713" i="5"/>
  <c r="G3709" i="5"/>
  <c r="G3705" i="5"/>
  <c r="G3701" i="5"/>
  <c r="G3697" i="5"/>
  <c r="G3693" i="5"/>
  <c r="G3689" i="5"/>
  <c r="G3685" i="5"/>
  <c r="G3681" i="5"/>
  <c r="G3677" i="5"/>
  <c r="G3673" i="5"/>
  <c r="G3669" i="5"/>
  <c r="G3665" i="5"/>
  <c r="G3661" i="5"/>
  <c r="G3657" i="5"/>
  <c r="G3653" i="5"/>
  <c r="G3649" i="5"/>
  <c r="G3645" i="5"/>
  <c r="G3641" i="5"/>
  <c r="G3637" i="5"/>
  <c r="G3633" i="5"/>
  <c r="G3629" i="5"/>
  <c r="G3625" i="5"/>
  <c r="G3621" i="5"/>
  <c r="G3617" i="5"/>
  <c r="G3613" i="5"/>
  <c r="G3609" i="5"/>
  <c r="G3605" i="5"/>
  <c r="G3601" i="5"/>
  <c r="G3597" i="5"/>
  <c r="G3593" i="5"/>
  <c r="G3589" i="5"/>
  <c r="G3585" i="5"/>
  <c r="G3581" i="5"/>
  <c r="G3916" i="5"/>
  <c r="G3912" i="5"/>
  <c r="G3908" i="5"/>
  <c r="G3904" i="5"/>
  <c r="G3900" i="5"/>
  <c r="G3896" i="5"/>
  <c r="G3892" i="5"/>
  <c r="G3888" i="5"/>
  <c r="G3884" i="5"/>
  <c r="G3880" i="5"/>
  <c r="G3876" i="5"/>
  <c r="G3872" i="5"/>
  <c r="G3868" i="5"/>
  <c r="G3864" i="5"/>
  <c r="G3860" i="5"/>
  <c r="G3856" i="5"/>
  <c r="G3852" i="5"/>
  <c r="G3848" i="5"/>
  <c r="G3844" i="5"/>
  <c r="G3840" i="5"/>
  <c r="G3836" i="5"/>
  <c r="G3832" i="5"/>
  <c r="G3828" i="5"/>
  <c r="G3824" i="5"/>
  <c r="G3820" i="5"/>
  <c r="G3816" i="5"/>
  <c r="G3812" i="5"/>
  <c r="G3808" i="5"/>
  <c r="G3804" i="5"/>
  <c r="G3800" i="5"/>
  <c r="G3796" i="5"/>
  <c r="G3792" i="5"/>
  <c r="G3788" i="5"/>
  <c r="G3784" i="5"/>
  <c r="G3780" i="5"/>
  <c r="G3776" i="5"/>
  <c r="G3772" i="5"/>
  <c r="G3768" i="5"/>
  <c r="G3764" i="5"/>
  <c r="G3760" i="5"/>
  <c r="G3756" i="5"/>
  <c r="G3752" i="5"/>
  <c r="G3748" i="5"/>
  <c r="G3744" i="5"/>
  <c r="G3740" i="5"/>
  <c r="G3736" i="5"/>
  <c r="G3732" i="5"/>
  <c r="G3728" i="5"/>
  <c r="G3724" i="5"/>
  <c r="G3720" i="5"/>
  <c r="G3716" i="5"/>
  <c r="G3712" i="5"/>
  <c r="G3708" i="5"/>
  <c r="G3704" i="5"/>
  <c r="G3700" i="5"/>
  <c r="G3696" i="5"/>
  <c r="G3692" i="5"/>
  <c r="G3688" i="5"/>
  <c r="G3684" i="5"/>
  <c r="G3680" i="5"/>
  <c r="G3676" i="5"/>
  <c r="G3672" i="5"/>
  <c r="G3668" i="5"/>
  <c r="G3664" i="5"/>
  <c r="G3660" i="5"/>
  <c r="G3656" i="5"/>
  <c r="G3652" i="5"/>
  <c r="G3648" i="5"/>
  <c r="G3644" i="5"/>
  <c r="G3640" i="5"/>
  <c r="G3636" i="5"/>
  <c r="G3632" i="5"/>
  <c r="G3628" i="5"/>
  <c r="G3624" i="5"/>
  <c r="G3620" i="5"/>
  <c r="G3616" i="5"/>
  <c r="G3612" i="5"/>
  <c r="G3608" i="5"/>
  <c r="G3604" i="5"/>
  <c r="G3600" i="5"/>
  <c r="G3596" i="5"/>
  <c r="G3592" i="5"/>
  <c r="G3588" i="5"/>
  <c r="G3584" i="5"/>
  <c r="G3580" i="5"/>
  <c r="G3915" i="5"/>
  <c r="G3907" i="5"/>
  <c r="G3899" i="5"/>
  <c r="G3891" i="5"/>
  <c r="G3883" i="5"/>
  <c r="G3875" i="5"/>
  <c r="G3867" i="5"/>
  <c r="G3859" i="5"/>
  <c r="G3851" i="5"/>
  <c r="G3843" i="5"/>
  <c r="G3835" i="5"/>
  <c r="G3827" i="5"/>
  <c r="G3819" i="5"/>
  <c r="G3811" i="5"/>
  <c r="G3803" i="5"/>
  <c r="G3795" i="5"/>
  <c r="G3787" i="5"/>
  <c r="G3779" i="5"/>
  <c r="G3771" i="5"/>
  <c r="G3763" i="5"/>
  <c r="G3755" i="5"/>
  <c r="G3747" i="5"/>
  <c r="G3739" i="5"/>
  <c r="G3731" i="5"/>
  <c r="G3723" i="5"/>
  <c r="G3715" i="5"/>
  <c r="G3707" i="5"/>
  <c r="G3699" i="5"/>
  <c r="G3691" i="5"/>
  <c r="G3683" i="5"/>
  <c r="G3675" i="5"/>
  <c r="G3667" i="5"/>
  <c r="G3659" i="5"/>
  <c r="G3651" i="5"/>
  <c r="G3643" i="5"/>
  <c r="G3635" i="5"/>
  <c r="G3627" i="5"/>
  <c r="G3619" i="5"/>
  <c r="G3611" i="5"/>
  <c r="G3603" i="5"/>
  <c r="G3595" i="5"/>
  <c r="G3587" i="5"/>
  <c r="G3579" i="5"/>
  <c r="G3575" i="5"/>
  <c r="G3571" i="5"/>
  <c r="G3567" i="5"/>
  <c r="G3563" i="5"/>
  <c r="G3559" i="5"/>
  <c r="G3555" i="5"/>
  <c r="G3551" i="5"/>
  <c r="G3547" i="5"/>
  <c r="G3543" i="5"/>
  <c r="G3539" i="5"/>
  <c r="G3535" i="5"/>
  <c r="G3531" i="5"/>
  <c r="G3527" i="5"/>
  <c r="G3523" i="5"/>
  <c r="G3519" i="5"/>
  <c r="G3515" i="5"/>
  <c r="G3511" i="5"/>
  <c r="G3507" i="5"/>
  <c r="G3503" i="5"/>
  <c r="G3499" i="5"/>
  <c r="G3495" i="5"/>
  <c r="G3491" i="5"/>
  <c r="G3487" i="5"/>
  <c r="G3483" i="5"/>
  <c r="G3479" i="5"/>
  <c r="G3475" i="5"/>
  <c r="G3471" i="5"/>
  <c r="G3467" i="5"/>
  <c r="G3463" i="5"/>
  <c r="G3459" i="5"/>
  <c r="G3455" i="5"/>
  <c r="G3451" i="5"/>
  <c r="G3447" i="5"/>
  <c r="G3443" i="5"/>
  <c r="G3439" i="5"/>
  <c r="G3435" i="5"/>
  <c r="G3431" i="5"/>
  <c r="G3427" i="5"/>
  <c r="G3423" i="5"/>
  <c r="G3419" i="5"/>
  <c r="G3415" i="5"/>
  <c r="G3411" i="5"/>
  <c r="G3914" i="5"/>
  <c r="G3906" i="5"/>
  <c r="G3898" i="5"/>
  <c r="G3890" i="5"/>
  <c r="G3882" i="5"/>
  <c r="G3874" i="5"/>
  <c r="G3866" i="5"/>
  <c r="G3858" i="5"/>
  <c r="G3850" i="5"/>
  <c r="G3842" i="5"/>
  <c r="G3834" i="5"/>
  <c r="G3826" i="5"/>
  <c r="G3818" i="5"/>
  <c r="G3810" i="5"/>
  <c r="G3802" i="5"/>
  <c r="G3794" i="5"/>
  <c r="G3786" i="5"/>
  <c r="G3778" i="5"/>
  <c r="G3770" i="5"/>
  <c r="G3762" i="5"/>
  <c r="G3754" i="5"/>
  <c r="G3746" i="5"/>
  <c r="G3738" i="5"/>
  <c r="G3730" i="5"/>
  <c r="G3722" i="5"/>
  <c r="G3714" i="5"/>
  <c r="G3706" i="5"/>
  <c r="G3698" i="5"/>
  <c r="G3690" i="5"/>
  <c r="G3682" i="5"/>
  <c r="G3674" i="5"/>
  <c r="G3666" i="5"/>
  <c r="G3658" i="5"/>
  <c r="G3650" i="5"/>
  <c r="G3642" i="5"/>
  <c r="G3634" i="5"/>
  <c r="G3626" i="5"/>
  <c r="G3618" i="5"/>
  <c r="G3610" i="5"/>
  <c r="G3602" i="5"/>
  <c r="G3594" i="5"/>
  <c r="G3586" i="5"/>
  <c r="G3578" i="5"/>
  <c r="G3574" i="5"/>
  <c r="G3570" i="5"/>
  <c r="G3566" i="5"/>
  <c r="G3562" i="5"/>
  <c r="G3558" i="5"/>
  <c r="G3554" i="5"/>
  <c r="G3550" i="5"/>
  <c r="G3546" i="5"/>
  <c r="G3542" i="5"/>
  <c r="G3538" i="5"/>
  <c r="G3534" i="5"/>
  <c r="G3530" i="5"/>
  <c r="G3526" i="5"/>
  <c r="G3522" i="5"/>
  <c r="G3518" i="5"/>
  <c r="G3514" i="5"/>
  <c r="G3510" i="5"/>
  <c r="G3506" i="5"/>
  <c r="G3502" i="5"/>
  <c r="G3498" i="5"/>
  <c r="G3494" i="5"/>
  <c r="G3490" i="5"/>
  <c r="G3486" i="5"/>
  <c r="G3482" i="5"/>
  <c r="G3478" i="5"/>
  <c r="G3474" i="5"/>
  <c r="G3470" i="5"/>
  <c r="G3466" i="5"/>
  <c r="G3462" i="5"/>
  <c r="G3458" i="5"/>
  <c r="G3454" i="5"/>
  <c r="G3919" i="5"/>
  <c r="G3911" i="5"/>
  <c r="G3903" i="5"/>
  <c r="G3895" i="5"/>
  <c r="G3887" i="5"/>
  <c r="G3879" i="5"/>
  <c r="G3871" i="5"/>
  <c r="G3863" i="5"/>
  <c r="G3855" i="5"/>
  <c r="G3847" i="5"/>
  <c r="G3839" i="5"/>
  <c r="G3831" i="5"/>
  <c r="G3823" i="5"/>
  <c r="G3815" i="5"/>
  <c r="G3807" i="5"/>
  <c r="G3799" i="5"/>
  <c r="G3791" i="5"/>
  <c r="G3783" i="5"/>
  <c r="G3775" i="5"/>
  <c r="G3767" i="5"/>
  <c r="G3759" i="5"/>
  <c r="G3751" i="5"/>
  <c r="G3743" i="5"/>
  <c r="G3735" i="5"/>
  <c r="G3727" i="5"/>
  <c r="G3719" i="5"/>
  <c r="G3711" i="5"/>
  <c r="G3703" i="5"/>
  <c r="G3695" i="5"/>
  <c r="G3687" i="5"/>
  <c r="G3679" i="5"/>
  <c r="G3671" i="5"/>
  <c r="G3663" i="5"/>
  <c r="G3655" i="5"/>
  <c r="G3647" i="5"/>
  <c r="G3639" i="5"/>
  <c r="G3631" i="5"/>
  <c r="G3623" i="5"/>
  <c r="G3615" i="5"/>
  <c r="G3607" i="5"/>
  <c r="G3599" i="5"/>
  <c r="G3591" i="5"/>
  <c r="G3583" i="5"/>
  <c r="G3577" i="5"/>
  <c r="G3573" i="5"/>
  <c r="G3569" i="5"/>
  <c r="G3565" i="5"/>
  <c r="G3561" i="5"/>
  <c r="G3557" i="5"/>
  <c r="G3553" i="5"/>
  <c r="G3549" i="5"/>
  <c r="G3545" i="5"/>
  <c r="G3541" i="5"/>
  <c r="G3537" i="5"/>
  <c r="G3533" i="5"/>
  <c r="G3529" i="5"/>
  <c r="G3525" i="5"/>
  <c r="G3521" i="5"/>
  <c r="G3517" i="5"/>
  <c r="G3513" i="5"/>
  <c r="G3509" i="5"/>
  <c r="G3505" i="5"/>
  <c r="G3501" i="5"/>
  <c r="G3497" i="5"/>
  <c r="G3493" i="5"/>
  <c r="G3489" i="5"/>
  <c r="G3485" i="5"/>
  <c r="G3481" i="5"/>
  <c r="G3477" i="5"/>
  <c r="G3473" i="5"/>
  <c r="G3469" i="5"/>
  <c r="G3465" i="5"/>
  <c r="G3461" i="5"/>
  <c r="G3457" i="5"/>
  <c r="G3453" i="5"/>
  <c r="G3449" i="5"/>
  <c r="G3445" i="5"/>
  <c r="G3441" i="5"/>
  <c r="G3437" i="5"/>
  <c r="G3433" i="5"/>
  <c r="G3429" i="5"/>
  <c r="G3425" i="5"/>
  <c r="G3421" i="5"/>
  <c r="G3417" i="5"/>
  <c r="G3413" i="5"/>
  <c r="G3918" i="5"/>
  <c r="G3910" i="5"/>
  <c r="G3902" i="5"/>
  <c r="G3894" i="5"/>
  <c r="G3886" i="5"/>
  <c r="G3878" i="5"/>
  <c r="G3870" i="5"/>
  <c r="G3862" i="5"/>
  <c r="G3854" i="5"/>
  <c r="G3846" i="5"/>
  <c r="G3838" i="5"/>
  <c r="G3830" i="5"/>
  <c r="G3822" i="5"/>
  <c r="G3814" i="5"/>
  <c r="G3806" i="5"/>
  <c r="G3798" i="5"/>
  <c r="G3790" i="5"/>
  <c r="G3782" i="5"/>
  <c r="G3774" i="5"/>
  <c r="G3766" i="5"/>
  <c r="G3758" i="5"/>
  <c r="G3750" i="5"/>
  <c r="G3742" i="5"/>
  <c r="G3734" i="5"/>
  <c r="G3726" i="5"/>
  <c r="G3718" i="5"/>
  <c r="G3710" i="5"/>
  <c r="G3702" i="5"/>
  <c r="G3694" i="5"/>
  <c r="G3686" i="5"/>
  <c r="G3678" i="5"/>
  <c r="G3670" i="5"/>
  <c r="G3662" i="5"/>
  <c r="G3654" i="5"/>
  <c r="G3646" i="5"/>
  <c r="G3638" i="5"/>
  <c r="G3630" i="5"/>
  <c r="G3622" i="5"/>
  <c r="G3614" i="5"/>
  <c r="G3606" i="5"/>
  <c r="G3598" i="5"/>
  <c r="G3590" i="5"/>
  <c r="G3582" i="5"/>
  <c r="G3576" i="5"/>
  <c r="G3572" i="5"/>
  <c r="G3568" i="5"/>
  <c r="G3564" i="5"/>
  <c r="G3560" i="5"/>
  <c r="G3556" i="5"/>
  <c r="G3552" i="5"/>
  <c r="G3548" i="5"/>
  <c r="G3544" i="5"/>
  <c r="G3540" i="5"/>
  <c r="G3536" i="5"/>
  <c r="G3532" i="5"/>
  <c r="G3528" i="5"/>
  <c r="G3524" i="5"/>
  <c r="G3520" i="5"/>
  <c r="G3516" i="5"/>
  <c r="G3512" i="5"/>
  <c r="G3508" i="5"/>
  <c r="G3504" i="5"/>
  <c r="G3500" i="5"/>
  <c r="G3496" i="5"/>
  <c r="G3492" i="5"/>
  <c r="G3488" i="5"/>
  <c r="G3484" i="5"/>
  <c r="G3480" i="5"/>
  <c r="G3476" i="5"/>
  <c r="G3472" i="5"/>
  <c r="G3460" i="5"/>
  <c r="G3448" i="5"/>
  <c r="G3440" i="5"/>
  <c r="G3432" i="5"/>
  <c r="G3424" i="5"/>
  <c r="G3416" i="5"/>
  <c r="G3409" i="5"/>
  <c r="G3405" i="5"/>
  <c r="G3401" i="5"/>
  <c r="G3397" i="5"/>
  <c r="G3393" i="5"/>
  <c r="G3389" i="5"/>
  <c r="G3385" i="5"/>
  <c r="G3381" i="5"/>
  <c r="G3377" i="5"/>
  <c r="G3373" i="5"/>
  <c r="G3369" i="5"/>
  <c r="G3456" i="5"/>
  <c r="G3446" i="5"/>
  <c r="G3438" i="5"/>
  <c r="G3430" i="5"/>
  <c r="G3422" i="5"/>
  <c r="G3414" i="5"/>
  <c r="G3408" i="5"/>
  <c r="G3404" i="5"/>
  <c r="G3400" i="5"/>
  <c r="G3396" i="5"/>
  <c r="G3392" i="5"/>
  <c r="G3388" i="5"/>
  <c r="G3384" i="5"/>
  <c r="G3380" i="5"/>
  <c r="G3376" i="5"/>
  <c r="G3372" i="5"/>
  <c r="G3368" i="5"/>
  <c r="G3468" i="5"/>
  <c r="G3452" i="5"/>
  <c r="G3444" i="5"/>
  <c r="G3436" i="5"/>
  <c r="G3428" i="5"/>
  <c r="G3420" i="5"/>
  <c r="G3412" i="5"/>
  <c r="G3407" i="5"/>
  <c r="G3403" i="5"/>
  <c r="G3399" i="5"/>
  <c r="G3395" i="5"/>
  <c r="G3391" i="5"/>
  <c r="G3387" i="5"/>
  <c r="G3383" i="5"/>
  <c r="G3379" i="5"/>
  <c r="G3375" i="5"/>
  <c r="G3371" i="5"/>
  <c r="G3367" i="5"/>
  <c r="G3464" i="5"/>
  <c r="G3450" i="5"/>
  <c r="G3442" i="5"/>
  <c r="G3434" i="5"/>
  <c r="G3426" i="5"/>
  <c r="G3418" i="5"/>
  <c r="G3410" i="5"/>
  <c r="G3406" i="5"/>
  <c r="G3402" i="5"/>
  <c r="G3398" i="5"/>
  <c r="G3394" i="5"/>
  <c r="G3390" i="5"/>
  <c r="G3386" i="5"/>
  <c r="G3382" i="5"/>
  <c r="G3378" i="5"/>
  <c r="G3374" i="5"/>
  <c r="G3370" i="5"/>
  <c r="G3366" i="5"/>
  <c r="G4314" i="5"/>
  <c r="G4310" i="5"/>
  <c r="G4306" i="5"/>
  <c r="G4302" i="5"/>
  <c r="G4298" i="5"/>
  <c r="G4294" i="5"/>
  <c r="G4290" i="5"/>
  <c r="G4286" i="5"/>
  <c r="G4282" i="5"/>
  <c r="G4278" i="5"/>
  <c r="G4274" i="5"/>
  <c r="G4270" i="5"/>
  <c r="G4266" i="5"/>
  <c r="G4262" i="5"/>
  <c r="G4258" i="5"/>
  <c r="G4254" i="5"/>
  <c r="G4250" i="5"/>
  <c r="G4246" i="5"/>
  <c r="G4242" i="5"/>
  <c r="G4238" i="5"/>
  <c r="G4234" i="5"/>
  <c r="G4228" i="5"/>
  <c r="G4224" i="5"/>
  <c r="G4220" i="5"/>
  <c r="G4216" i="5"/>
  <c r="G4212" i="5"/>
  <c r="G4208" i="5"/>
  <c r="G4204" i="5"/>
  <c r="G4200" i="5"/>
  <c r="G4196" i="5"/>
  <c r="G4192" i="5"/>
  <c r="G4188" i="5"/>
  <c r="G4184" i="5"/>
  <c r="G4180" i="5"/>
  <c r="G4176" i="5"/>
  <c r="G4172" i="5"/>
  <c r="G4168" i="5"/>
  <c r="G4164" i="5"/>
  <c r="G4160" i="5"/>
  <c r="G4156" i="5"/>
  <c r="G4152" i="5"/>
  <c r="G4148" i="5"/>
  <c r="G4144" i="5"/>
  <c r="G4140" i="5"/>
  <c r="G4136" i="5"/>
  <c r="G4132" i="5"/>
  <c r="G4128" i="5"/>
  <c r="G3362" i="5"/>
  <c r="G3358" i="5"/>
  <c r="G3354" i="5"/>
  <c r="G3350" i="5"/>
  <c r="G3346" i="5"/>
  <c r="G3342" i="5"/>
  <c r="G3338" i="5"/>
  <c r="G3334" i="5"/>
  <c r="G3330" i="5"/>
  <c r="G3326" i="5"/>
  <c r="G3322" i="5"/>
  <c r="G3318" i="5"/>
  <c r="G3314" i="5"/>
  <c r="G3310" i="5"/>
  <c r="G3306" i="5"/>
  <c r="G3302" i="5"/>
  <c r="G3298" i="5"/>
  <c r="G3294" i="5"/>
  <c r="G3290" i="5"/>
  <c r="G3286" i="5"/>
  <c r="G3282" i="5"/>
  <c r="G3278" i="5"/>
  <c r="G3274" i="5"/>
  <c r="G3270" i="5"/>
  <c r="G4313" i="5"/>
  <c r="G4309" i="5"/>
  <c r="G4305" i="5"/>
  <c r="G4301" i="5"/>
  <c r="G4297" i="5"/>
  <c r="G4293" i="5"/>
  <c r="G4289" i="5"/>
  <c r="G4285" i="5"/>
  <c r="G4281" i="5"/>
  <c r="G4277" i="5"/>
  <c r="G4273" i="5"/>
  <c r="G4269" i="5"/>
  <c r="G4265" i="5"/>
  <c r="G4261" i="5"/>
  <c r="G4257" i="5"/>
  <c r="G4253" i="5"/>
  <c r="G4249" i="5"/>
  <c r="G4245" i="5"/>
  <c r="G4241" i="5"/>
  <c r="G4237" i="5"/>
  <c r="G4233" i="5"/>
  <c r="G4231" i="5"/>
  <c r="G4227" i="5"/>
  <c r="G4223" i="5"/>
  <c r="G4219" i="5"/>
  <c r="G4215" i="5"/>
  <c r="G4211" i="5"/>
  <c r="G4207" i="5"/>
  <c r="G4203" i="5"/>
  <c r="G4199" i="5"/>
  <c r="G4195" i="5"/>
  <c r="G4191" i="5"/>
  <c r="G4187" i="5"/>
  <c r="G4183" i="5"/>
  <c r="G4179" i="5"/>
  <c r="G4175" i="5"/>
  <c r="G4171" i="5"/>
  <c r="G4167" i="5"/>
  <c r="G4163" i="5"/>
  <c r="G4159" i="5"/>
  <c r="G4155" i="5"/>
  <c r="G4151" i="5"/>
  <c r="G4147" i="5"/>
  <c r="G4143" i="5"/>
  <c r="G4139" i="5"/>
  <c r="G4135" i="5"/>
  <c r="G4131" i="5"/>
  <c r="G3365" i="5"/>
  <c r="G3361" i="5"/>
  <c r="G3357" i="5"/>
  <c r="G3353" i="5"/>
  <c r="G3349" i="5"/>
  <c r="G3345" i="5"/>
  <c r="G3341" i="5"/>
  <c r="G3337" i="5"/>
  <c r="G3333" i="5"/>
  <c r="G3329" i="5"/>
  <c r="G3325" i="5"/>
  <c r="G3321" i="5"/>
  <c r="G3317" i="5"/>
  <c r="G3313" i="5"/>
  <c r="G3309" i="5"/>
  <c r="G3305" i="5"/>
  <c r="G3301" i="5"/>
  <c r="G3297" i="5"/>
  <c r="G3293" i="5"/>
  <c r="G3289" i="5"/>
  <c r="G3285" i="5"/>
  <c r="G3281" i="5"/>
  <c r="G3277" i="5"/>
  <c r="G3273" i="5"/>
  <c r="G4312" i="5"/>
  <c r="G4308" i="5"/>
  <c r="G4304" i="5"/>
  <c r="G4300" i="5"/>
  <c r="G4296" i="5"/>
  <c r="G4292" i="5"/>
  <c r="G4288" i="5"/>
  <c r="G4284" i="5"/>
  <c r="G4280" i="5"/>
  <c r="G4276" i="5"/>
  <c r="G4272" i="5"/>
  <c r="G4268" i="5"/>
  <c r="G4264" i="5"/>
  <c r="G4260" i="5"/>
  <c r="G4256" i="5"/>
  <c r="G4252" i="5"/>
  <c r="G4248" i="5"/>
  <c r="G4244" i="5"/>
  <c r="G4240" i="5"/>
  <c r="G4236" i="5"/>
  <c r="G4232" i="5"/>
  <c r="G4230" i="5"/>
  <c r="G4226" i="5"/>
  <c r="G4222" i="5"/>
  <c r="G4218" i="5"/>
  <c r="G4214" i="5"/>
  <c r="G4210" i="5"/>
  <c r="G4206" i="5"/>
  <c r="G4202" i="5"/>
  <c r="G4198" i="5"/>
  <c r="G4194" i="5"/>
  <c r="G4190" i="5"/>
  <c r="G4186" i="5"/>
  <c r="G4182" i="5"/>
  <c r="G4178" i="5"/>
  <c r="G4174" i="5"/>
  <c r="G4170" i="5"/>
  <c r="G4166" i="5"/>
  <c r="G4162" i="5"/>
  <c r="G4158" i="5"/>
  <c r="G4303" i="5"/>
  <c r="G4287" i="5"/>
  <c r="G4271" i="5"/>
  <c r="G4255" i="5"/>
  <c r="G4239" i="5"/>
  <c r="G4229" i="5"/>
  <c r="G4213" i="5"/>
  <c r="G4197" i="5"/>
  <c r="G4181" i="5"/>
  <c r="G4165" i="5"/>
  <c r="G4153" i="5"/>
  <c r="G4145" i="5"/>
  <c r="G4137" i="5"/>
  <c r="G4129" i="5"/>
  <c r="G3359" i="5"/>
  <c r="G3351" i="5"/>
  <c r="G3343" i="5"/>
  <c r="G3335" i="5"/>
  <c r="G3327" i="5"/>
  <c r="G3319" i="5"/>
  <c r="G3311" i="5"/>
  <c r="G3303" i="5"/>
  <c r="G3295" i="5"/>
  <c r="G3287" i="5"/>
  <c r="G3279" i="5"/>
  <c r="G3271" i="5"/>
  <c r="G3266" i="5"/>
  <c r="G3262" i="5"/>
  <c r="G3258" i="5"/>
  <c r="G3254" i="5"/>
  <c r="G3250" i="5"/>
  <c r="G3246" i="5"/>
  <c r="G3242" i="5"/>
  <c r="G3238" i="5"/>
  <c r="G3234" i="5"/>
  <c r="G3230" i="5"/>
  <c r="G3226" i="5"/>
  <c r="G3222" i="5"/>
  <c r="G3218" i="5"/>
  <c r="G3214" i="5"/>
  <c r="G3210" i="5"/>
  <c r="G3206" i="5"/>
  <c r="G3202" i="5"/>
  <c r="G3198" i="5"/>
  <c r="G3194" i="5"/>
  <c r="G3190" i="5"/>
  <c r="G3186" i="5"/>
  <c r="G3182" i="5"/>
  <c r="G3178" i="5"/>
  <c r="G3174" i="5"/>
  <c r="G3170" i="5"/>
  <c r="G3166" i="5"/>
  <c r="G3162" i="5"/>
  <c r="G3158" i="5"/>
  <c r="G3154" i="5"/>
  <c r="G3150" i="5"/>
  <c r="G3146" i="5"/>
  <c r="G3142" i="5"/>
  <c r="G3138" i="5"/>
  <c r="G3134" i="5"/>
  <c r="G3130" i="5"/>
  <c r="G3126" i="5"/>
  <c r="G3122" i="5"/>
  <c r="G3118" i="5"/>
  <c r="G3114" i="5"/>
  <c r="G3110" i="5"/>
  <c r="G3106" i="5"/>
  <c r="G3102" i="5"/>
  <c r="G3098" i="5"/>
  <c r="G3094" i="5"/>
  <c r="G3090" i="5"/>
  <c r="G3086" i="5"/>
  <c r="G3082" i="5"/>
  <c r="G3078" i="5"/>
  <c r="G3074" i="5"/>
  <c r="G3070" i="5"/>
  <c r="G3066" i="5"/>
  <c r="G3062" i="5"/>
  <c r="G3058" i="5"/>
  <c r="G3054" i="5"/>
  <c r="G3050" i="5"/>
  <c r="G3046" i="5"/>
  <c r="G4299" i="5"/>
  <c r="G4283" i="5"/>
  <c r="G4267" i="5"/>
  <c r="G4251" i="5"/>
  <c r="G4235" i="5"/>
  <c r="G4225" i="5"/>
  <c r="G4209" i="5"/>
  <c r="G4193" i="5"/>
  <c r="G4177" i="5"/>
  <c r="G4161" i="5"/>
  <c r="G4150" i="5"/>
  <c r="G4142" i="5"/>
  <c r="G4134" i="5"/>
  <c r="G3364" i="5"/>
  <c r="G3356" i="5"/>
  <c r="G3348" i="5"/>
  <c r="G3340" i="5"/>
  <c r="G3332" i="5"/>
  <c r="G3324" i="5"/>
  <c r="G3316" i="5"/>
  <c r="G3308" i="5"/>
  <c r="G3300" i="5"/>
  <c r="G3292" i="5"/>
  <c r="G3284" i="5"/>
  <c r="G3276" i="5"/>
  <c r="G3269" i="5"/>
  <c r="G3265" i="5"/>
  <c r="G3261" i="5"/>
  <c r="G3257" i="5"/>
  <c r="G3253" i="5"/>
  <c r="G3249" i="5"/>
  <c r="G3245" i="5"/>
  <c r="G3241" i="5"/>
  <c r="G3237" i="5"/>
  <c r="G3233" i="5"/>
  <c r="G3229" i="5"/>
  <c r="G3225" i="5"/>
  <c r="G3221" i="5"/>
  <c r="G3217" i="5"/>
  <c r="G3213" i="5"/>
  <c r="G3209" i="5"/>
  <c r="G3205" i="5"/>
  <c r="G3201" i="5"/>
  <c r="G3197" i="5"/>
  <c r="G3193" i="5"/>
  <c r="G3189" i="5"/>
  <c r="G3185" i="5"/>
  <c r="G3181" i="5"/>
  <c r="G3177" i="5"/>
  <c r="G3173" i="5"/>
  <c r="G3169" i="5"/>
  <c r="G3165" i="5"/>
  <c r="G3161" i="5"/>
  <c r="G3157" i="5"/>
  <c r="G3153" i="5"/>
  <c r="G3149" i="5"/>
  <c r="G3145" i="5"/>
  <c r="G3141" i="5"/>
  <c r="G3137" i="5"/>
  <c r="G3133" i="5"/>
  <c r="G3129" i="5"/>
  <c r="G3125" i="5"/>
  <c r="G3121" i="5"/>
  <c r="G3117" i="5"/>
  <c r="G3113" i="5"/>
  <c r="G3109" i="5"/>
  <c r="G3105" i="5"/>
  <c r="G3101" i="5"/>
  <c r="G3097" i="5"/>
  <c r="G3093" i="5"/>
  <c r="G3089" i="5"/>
  <c r="G3085" i="5"/>
  <c r="G3081" i="5"/>
  <c r="G3077" i="5"/>
  <c r="G3073" i="5"/>
  <c r="G3069" i="5"/>
  <c r="G3065" i="5"/>
  <c r="G3061" i="5"/>
  <c r="G3057" i="5"/>
  <c r="G3053" i="5"/>
  <c r="G3049" i="5"/>
  <c r="G3045" i="5"/>
  <c r="G4311" i="5"/>
  <c r="G4295" i="5"/>
  <c r="G4279" i="5"/>
  <c r="G4263" i="5"/>
  <c r="G4247" i="5"/>
  <c r="G4221" i="5"/>
  <c r="G4205" i="5"/>
  <c r="G4189" i="5"/>
  <c r="G4173" i="5"/>
  <c r="G4157" i="5"/>
  <c r="G4149" i="5"/>
  <c r="G4141" i="5"/>
  <c r="G4133" i="5"/>
  <c r="G3363" i="5"/>
  <c r="G3355" i="5"/>
  <c r="G3347" i="5"/>
  <c r="G3339" i="5"/>
  <c r="G3331" i="5"/>
  <c r="G3323" i="5"/>
  <c r="G3315" i="5"/>
  <c r="G3307" i="5"/>
  <c r="G3299" i="5"/>
  <c r="G3291" i="5"/>
  <c r="G3283" i="5"/>
  <c r="G3275" i="5"/>
  <c r="G3268" i="5"/>
  <c r="G3264" i="5"/>
  <c r="G3260" i="5"/>
  <c r="G3256" i="5"/>
  <c r="G3252" i="5"/>
  <c r="G3248" i="5"/>
  <c r="G3244" i="5"/>
  <c r="G3240" i="5"/>
  <c r="G3236" i="5"/>
  <c r="G3232" i="5"/>
  <c r="G3228" i="5"/>
  <c r="G3224" i="5"/>
  <c r="G3220" i="5"/>
  <c r="G3216" i="5"/>
  <c r="G3212" i="5"/>
  <c r="G3208" i="5"/>
  <c r="G3204" i="5"/>
  <c r="G3200" i="5"/>
  <c r="G3196" i="5"/>
  <c r="G3192" i="5"/>
  <c r="G3188" i="5"/>
  <c r="G3184" i="5"/>
  <c r="G3180" i="5"/>
  <c r="G3176" i="5"/>
  <c r="G3172" i="5"/>
  <c r="G3168" i="5"/>
  <c r="G3164" i="5"/>
  <c r="G3160" i="5"/>
  <c r="G3156" i="5"/>
  <c r="G3152" i="5"/>
  <c r="G3148" i="5"/>
  <c r="G3144" i="5"/>
  <c r="G3140" i="5"/>
  <c r="G3136" i="5"/>
  <c r="G3132" i="5"/>
  <c r="G3128" i="5"/>
  <c r="G3124" i="5"/>
  <c r="G3120" i="5"/>
  <c r="G3116" i="5"/>
  <c r="G3112" i="5"/>
  <c r="G3108" i="5"/>
  <c r="G3104" i="5"/>
  <c r="G3100" i="5"/>
  <c r="G3096" i="5"/>
  <c r="G3092" i="5"/>
  <c r="G3088" i="5"/>
  <c r="G3084" i="5"/>
  <c r="G3080" i="5"/>
  <c r="G3076" i="5"/>
  <c r="G3072" i="5"/>
  <c r="G3068" i="5"/>
  <c r="G3064" i="5"/>
  <c r="G3060" i="5"/>
  <c r="G3056" i="5"/>
  <c r="G3052" i="5"/>
  <c r="G3048" i="5"/>
  <c r="G4307" i="5"/>
  <c r="G4243" i="5"/>
  <c r="G4185" i="5"/>
  <c r="G4138" i="5"/>
  <c r="G3344" i="5"/>
  <c r="G3312" i="5"/>
  <c r="G3280" i="5"/>
  <c r="G3259" i="5"/>
  <c r="G3243" i="5"/>
  <c r="G3227" i="5"/>
  <c r="G3211" i="5"/>
  <c r="G3195" i="5"/>
  <c r="G3179" i="5"/>
  <c r="G3163" i="5"/>
  <c r="G3147" i="5"/>
  <c r="G3131" i="5"/>
  <c r="G3115" i="5"/>
  <c r="G3099" i="5"/>
  <c r="G3083" i="5"/>
  <c r="G3067" i="5"/>
  <c r="G3051" i="5"/>
  <c r="G3042" i="5"/>
  <c r="G3038" i="5"/>
  <c r="G3034" i="5"/>
  <c r="G3030" i="5"/>
  <c r="G3026" i="5"/>
  <c r="G3022" i="5"/>
  <c r="G3018" i="5"/>
  <c r="G3014" i="5"/>
  <c r="G3010" i="5"/>
  <c r="G3006" i="5"/>
  <c r="G3002" i="5"/>
  <c r="G2998" i="5"/>
  <c r="G2994" i="5"/>
  <c r="G2990" i="5"/>
  <c r="G2986" i="5"/>
  <c r="G2982" i="5"/>
  <c r="G2978" i="5"/>
  <c r="G2974" i="5"/>
  <c r="G2970" i="5"/>
  <c r="G2966" i="5"/>
  <c r="G2962" i="5"/>
  <c r="G2958" i="5"/>
  <c r="G2954" i="5"/>
  <c r="G2950" i="5"/>
  <c r="G2946" i="5"/>
  <c r="G2942" i="5"/>
  <c r="G2938" i="5"/>
  <c r="G2934" i="5"/>
  <c r="G2930" i="5"/>
  <c r="G2926" i="5"/>
  <c r="G2922" i="5"/>
  <c r="G2918" i="5"/>
  <c r="G2914" i="5"/>
  <c r="G2910" i="5"/>
  <c r="G2906" i="5"/>
  <c r="G2902" i="5"/>
  <c r="G2898" i="5"/>
  <c r="G2894" i="5"/>
  <c r="G2890" i="5"/>
  <c r="G2886" i="5"/>
  <c r="G2882" i="5"/>
  <c r="G2878" i="5"/>
  <c r="G2874" i="5"/>
  <c r="G2870" i="5"/>
  <c r="G2866" i="5"/>
  <c r="G2862" i="5"/>
  <c r="G2858" i="5"/>
  <c r="G2854" i="5"/>
  <c r="G2850" i="5"/>
  <c r="G2846" i="5"/>
  <c r="G2842" i="5"/>
  <c r="G2838" i="5"/>
  <c r="G2834" i="5"/>
  <c r="G2830" i="5"/>
  <c r="G2826" i="5"/>
  <c r="G2822" i="5"/>
  <c r="G2818" i="5"/>
  <c r="G2814" i="5"/>
  <c r="G2810" i="5"/>
  <c r="G2806" i="5"/>
  <c r="G2802" i="5"/>
  <c r="G2798" i="5"/>
  <c r="G2794" i="5"/>
  <c r="G2790" i="5"/>
  <c r="G4291" i="5"/>
  <c r="G4169" i="5"/>
  <c r="G4130" i="5"/>
  <c r="G3336" i="5"/>
  <c r="G3304" i="5"/>
  <c r="G3272" i="5"/>
  <c r="G3255" i="5"/>
  <c r="G3239" i="5"/>
  <c r="G3223" i="5"/>
  <c r="G3207" i="5"/>
  <c r="G3191" i="5"/>
  <c r="G3175" i="5"/>
  <c r="G3159" i="5"/>
  <c r="G3143" i="5"/>
  <c r="G3127" i="5"/>
  <c r="G3111" i="5"/>
  <c r="G3095" i="5"/>
  <c r="G3079" i="5"/>
  <c r="G3063" i="5"/>
  <c r="G3047" i="5"/>
  <c r="G3041" i="5"/>
  <c r="G3037" i="5"/>
  <c r="G3033" i="5"/>
  <c r="G3029" i="5"/>
  <c r="G3025" i="5"/>
  <c r="G3021" i="5"/>
  <c r="G3017" i="5"/>
  <c r="G3013" i="5"/>
  <c r="G3009" i="5"/>
  <c r="G3005" i="5"/>
  <c r="G3001" i="5"/>
  <c r="G2997" i="5"/>
  <c r="G2993" i="5"/>
  <c r="G2989" i="5"/>
  <c r="G2985" i="5"/>
  <c r="G2981" i="5"/>
  <c r="G2977" i="5"/>
  <c r="G2973" i="5"/>
  <c r="G2969" i="5"/>
  <c r="G2965" i="5"/>
  <c r="G2961" i="5"/>
  <c r="G2957" i="5"/>
  <c r="G2953" i="5"/>
  <c r="G2949" i="5"/>
  <c r="G2945" i="5"/>
  <c r="G2941" i="5"/>
  <c r="G2937" i="5"/>
  <c r="G2933" i="5"/>
  <c r="G2929" i="5"/>
  <c r="G2925" i="5"/>
  <c r="G2921" i="5"/>
  <c r="G2917" i="5"/>
  <c r="G2913" i="5"/>
  <c r="G2909" i="5"/>
  <c r="G2905" i="5"/>
  <c r="G2901" i="5"/>
  <c r="G2897" i="5"/>
  <c r="G2893" i="5"/>
  <c r="G2889" i="5"/>
  <c r="G2885" i="5"/>
  <c r="G2881" i="5"/>
  <c r="G2877" i="5"/>
  <c r="G2873" i="5"/>
  <c r="G2869" i="5"/>
  <c r="G4259" i="5"/>
  <c r="G4146" i="5"/>
  <c r="G3320" i="5"/>
  <c r="G3263" i="5"/>
  <c r="G3231" i="5"/>
  <c r="G3199" i="5"/>
  <c r="G3167" i="5"/>
  <c r="G3135" i="5"/>
  <c r="G3103" i="5"/>
  <c r="G3071" i="5"/>
  <c r="G3043" i="5"/>
  <c r="G3035" i="5"/>
  <c r="G3027" i="5"/>
  <c r="G3019" i="5"/>
  <c r="G3011" i="5"/>
  <c r="G3003" i="5"/>
  <c r="G2995" i="5"/>
  <c r="G2987" i="5"/>
  <c r="G2979" i="5"/>
  <c r="G2971" i="5"/>
  <c r="G2963" i="5"/>
  <c r="G2955" i="5"/>
  <c r="G2947" i="5"/>
  <c r="G2939" i="5"/>
  <c r="G2931" i="5"/>
  <c r="G2923" i="5"/>
  <c r="G2915" i="5"/>
  <c r="G2907" i="5"/>
  <c r="G2899" i="5"/>
  <c r="G2891" i="5"/>
  <c r="G2883" i="5"/>
  <c r="G2875" i="5"/>
  <c r="G2867" i="5"/>
  <c r="G2861" i="5"/>
  <c r="G2856" i="5"/>
  <c r="G2851" i="5"/>
  <c r="G2845" i="5"/>
  <c r="G2840" i="5"/>
  <c r="G2835" i="5"/>
  <c r="G2829" i="5"/>
  <c r="G2824" i="5"/>
  <c r="G2819" i="5"/>
  <c r="G2813" i="5"/>
  <c r="G2808" i="5"/>
  <c r="G2803" i="5"/>
  <c r="G2797" i="5"/>
  <c r="G2792" i="5"/>
  <c r="G2787" i="5"/>
  <c r="G2783" i="5"/>
  <c r="G2779" i="5"/>
  <c r="G2775" i="5"/>
  <c r="G2771" i="5"/>
  <c r="G2767" i="5"/>
  <c r="G2763" i="5"/>
  <c r="G2759" i="5"/>
  <c r="G2755" i="5"/>
  <c r="G2751" i="5"/>
  <c r="G2747" i="5"/>
  <c r="G2743" i="5"/>
  <c r="G2739" i="5"/>
  <c r="G2735" i="5"/>
  <c r="G2731" i="5"/>
  <c r="G2727" i="5"/>
  <c r="G2723" i="5"/>
  <c r="G2719" i="5"/>
  <c r="G2715" i="5"/>
  <c r="G2711" i="5"/>
  <c r="G2707" i="5"/>
  <c r="G2703" i="5"/>
  <c r="G2699" i="5"/>
  <c r="G2695" i="5"/>
  <c r="G2691" i="5"/>
  <c r="G2687" i="5"/>
  <c r="G2683" i="5"/>
  <c r="G2679" i="5"/>
  <c r="G2675" i="5"/>
  <c r="G2671" i="5"/>
  <c r="G2667" i="5"/>
  <c r="G2663" i="5"/>
  <c r="G2659" i="5"/>
  <c r="G2655" i="5"/>
  <c r="G2651" i="5"/>
  <c r="G2647" i="5"/>
  <c r="G2643" i="5"/>
  <c r="G2639" i="5"/>
  <c r="G2635" i="5"/>
  <c r="G2631" i="5"/>
  <c r="G2627" i="5"/>
  <c r="G2623" i="5"/>
  <c r="G2619" i="5"/>
  <c r="G2615" i="5"/>
  <c r="G2611" i="5"/>
  <c r="G2607" i="5"/>
  <c r="G2603" i="5"/>
  <c r="G2599" i="5"/>
  <c r="G2595" i="5"/>
  <c r="G2591" i="5"/>
  <c r="G2587" i="5"/>
  <c r="G2583" i="5"/>
  <c r="G2579" i="5"/>
  <c r="G2575" i="5"/>
  <c r="G2571" i="5"/>
  <c r="G2567" i="5"/>
  <c r="G2563" i="5"/>
  <c r="G2559" i="5"/>
  <c r="G2555" i="5"/>
  <c r="G2551" i="5"/>
  <c r="G2547" i="5"/>
  <c r="G2543" i="5"/>
  <c r="G2539" i="5"/>
  <c r="G2535" i="5"/>
  <c r="G2531" i="5"/>
  <c r="G2527" i="5"/>
  <c r="G2523" i="5"/>
  <c r="G2519" i="5"/>
  <c r="G2515" i="5"/>
  <c r="G2511" i="5"/>
  <c r="G2507" i="5"/>
  <c r="G2503" i="5"/>
  <c r="G2499" i="5"/>
  <c r="G2495" i="5"/>
  <c r="G2491" i="5"/>
  <c r="G2487" i="5"/>
  <c r="G2483" i="5"/>
  <c r="G2479" i="5"/>
  <c r="G2475" i="5"/>
  <c r="G2471" i="5"/>
  <c r="G2467" i="5"/>
  <c r="G2463" i="5"/>
  <c r="G2459" i="5"/>
  <c r="G2455" i="5"/>
  <c r="G2451" i="5"/>
  <c r="G2447" i="5"/>
  <c r="G2443" i="5"/>
  <c r="G2439" i="5"/>
  <c r="G2435" i="5"/>
  <c r="G2431" i="5"/>
  <c r="G2427" i="5"/>
  <c r="G2423" i="5"/>
  <c r="G2419" i="5"/>
  <c r="G2415" i="5"/>
  <c r="G2411" i="5"/>
  <c r="G2407" i="5"/>
  <c r="G2403" i="5"/>
  <c r="G2399" i="5"/>
  <c r="G2395" i="5"/>
  <c r="G2391" i="5"/>
  <c r="G2387" i="5"/>
  <c r="G2383" i="5"/>
  <c r="G2379" i="5"/>
  <c r="G2375" i="5"/>
  <c r="G2371" i="5"/>
  <c r="G2367" i="5"/>
  <c r="G2363" i="5"/>
  <c r="G2359" i="5"/>
  <c r="G2355" i="5"/>
  <c r="G2351" i="5"/>
  <c r="G2347" i="5"/>
  <c r="G2343" i="5"/>
  <c r="G2339" i="5"/>
  <c r="G2335" i="5"/>
  <c r="G2331" i="5"/>
  <c r="G2327" i="5"/>
  <c r="G2323" i="5"/>
  <c r="G2319" i="5"/>
  <c r="G2315" i="5"/>
  <c r="G2311" i="5"/>
  <c r="G2307" i="5"/>
  <c r="G2303" i="5"/>
  <c r="G2299" i="5"/>
  <c r="G4217" i="5"/>
  <c r="G3360" i="5"/>
  <c r="G3296" i="5"/>
  <c r="G3251" i="5"/>
  <c r="G3219" i="5"/>
  <c r="G3187" i="5"/>
  <c r="G3155" i="5"/>
  <c r="G3123" i="5"/>
  <c r="G3091" i="5"/>
  <c r="G3059" i="5"/>
  <c r="G3040" i="5"/>
  <c r="G3032" i="5"/>
  <c r="G3024" i="5"/>
  <c r="G3016" i="5"/>
  <c r="G3008" i="5"/>
  <c r="G3000" i="5"/>
  <c r="G2992" i="5"/>
  <c r="G2984" i="5"/>
  <c r="G2976" i="5"/>
  <c r="G2968" i="5"/>
  <c r="G2960" i="5"/>
  <c r="G2952" i="5"/>
  <c r="G2944" i="5"/>
  <c r="G2936" i="5"/>
  <c r="G2928" i="5"/>
  <c r="G2920" i="5"/>
  <c r="G2912" i="5"/>
  <c r="G2904" i="5"/>
  <c r="G2896" i="5"/>
  <c r="G2888" i="5"/>
  <c r="G2880" i="5"/>
  <c r="G2872" i="5"/>
  <c r="G2865" i="5"/>
  <c r="G2860" i="5"/>
  <c r="G2855" i="5"/>
  <c r="G2849" i="5"/>
  <c r="G2844" i="5"/>
  <c r="G2839" i="5"/>
  <c r="G2833" i="5"/>
  <c r="G2828" i="5"/>
  <c r="G2823" i="5"/>
  <c r="G2817" i="5"/>
  <c r="G2812" i="5"/>
  <c r="G2807" i="5"/>
  <c r="G2801" i="5"/>
  <c r="G2796" i="5"/>
  <c r="G2791" i="5"/>
  <c r="G2786" i="5"/>
  <c r="G2782" i="5"/>
  <c r="G2778" i="5"/>
  <c r="G2774" i="5"/>
  <c r="G2770" i="5"/>
  <c r="G2766" i="5"/>
  <c r="G2762" i="5"/>
  <c r="G2758" i="5"/>
  <c r="G2754" i="5"/>
  <c r="G2750" i="5"/>
  <c r="G4154" i="5"/>
  <c r="G3267" i="5"/>
  <c r="G3203" i="5"/>
  <c r="G3139" i="5"/>
  <c r="G3075" i="5"/>
  <c r="G3036" i="5"/>
  <c r="G3020" i="5"/>
  <c r="G3004" i="5"/>
  <c r="G2988" i="5"/>
  <c r="G2972" i="5"/>
  <c r="G2956" i="5"/>
  <c r="G2940" i="5"/>
  <c r="G2924" i="5"/>
  <c r="G2908" i="5"/>
  <c r="G2892" i="5"/>
  <c r="G2876" i="5"/>
  <c r="G2863" i="5"/>
  <c r="G2852" i="5"/>
  <c r="G2841" i="5"/>
  <c r="G2831" i="5"/>
  <c r="G2820" i="5"/>
  <c r="G2809" i="5"/>
  <c r="G2799" i="5"/>
  <c r="G2788" i="5"/>
  <c r="G2780" i="5"/>
  <c r="G2772" i="5"/>
  <c r="G2764" i="5"/>
  <c r="G2756" i="5"/>
  <c r="G2748" i="5"/>
  <c r="G2742" i="5"/>
  <c r="G2737" i="5"/>
  <c r="G2732" i="5"/>
  <c r="G2726" i="5"/>
  <c r="G2721" i="5"/>
  <c r="G2716" i="5"/>
  <c r="G2710" i="5"/>
  <c r="G2705" i="5"/>
  <c r="G2700" i="5"/>
  <c r="G2694" i="5"/>
  <c r="G2689" i="5"/>
  <c r="G2684" i="5"/>
  <c r="G2678" i="5"/>
  <c r="G2673" i="5"/>
  <c r="G2668" i="5"/>
  <c r="G2662" i="5"/>
  <c r="G2657" i="5"/>
  <c r="G2652" i="5"/>
  <c r="G2646" i="5"/>
  <c r="G2641" i="5"/>
  <c r="G2636" i="5"/>
  <c r="G2630" i="5"/>
  <c r="G2625" i="5"/>
  <c r="G2620" i="5"/>
  <c r="G2614" i="5"/>
  <c r="G2609" i="5"/>
  <c r="G2604" i="5"/>
  <c r="G2598" i="5"/>
  <c r="G2593" i="5"/>
  <c r="G2588" i="5"/>
  <c r="G2582" i="5"/>
  <c r="G2577" i="5"/>
  <c r="G2572" i="5"/>
  <c r="G2566" i="5"/>
  <c r="G2561" i="5"/>
  <c r="G2556" i="5"/>
  <c r="G2550" i="5"/>
  <c r="G2545" i="5"/>
  <c r="G2540" i="5"/>
  <c r="G2534" i="5"/>
  <c r="G2529" i="5"/>
  <c r="G2524" i="5"/>
  <c r="G2518" i="5"/>
  <c r="G2513" i="5"/>
  <c r="G2508" i="5"/>
  <c r="G2502" i="5"/>
  <c r="G2497" i="5"/>
  <c r="G2492" i="5"/>
  <c r="G2486" i="5"/>
  <c r="G2481" i="5"/>
  <c r="G2476" i="5"/>
  <c r="G2470" i="5"/>
  <c r="G2465" i="5"/>
  <c r="G2460" i="5"/>
  <c r="G2454" i="5"/>
  <c r="G2449" i="5"/>
  <c r="G2444" i="5"/>
  <c r="G2438" i="5"/>
  <c r="G2433" i="5"/>
  <c r="G2428" i="5"/>
  <c r="G2422" i="5"/>
  <c r="G2417" i="5"/>
  <c r="G2412" i="5"/>
  <c r="G2406" i="5"/>
  <c r="G2401" i="5"/>
  <c r="G2396" i="5"/>
  <c r="G2390" i="5"/>
  <c r="G2385" i="5"/>
  <c r="G2380" i="5"/>
  <c r="G2374" i="5"/>
  <c r="G2369" i="5"/>
  <c r="G2364" i="5"/>
  <c r="G2358" i="5"/>
  <c r="G2353" i="5"/>
  <c r="G2348" i="5"/>
  <c r="G2342" i="5"/>
  <c r="G2337" i="5"/>
  <c r="G2332" i="5"/>
  <c r="G2326" i="5"/>
  <c r="G2321" i="5"/>
  <c r="G2316" i="5"/>
  <c r="G2310" i="5"/>
  <c r="G2305" i="5"/>
  <c r="G2300" i="5"/>
  <c r="G2295" i="5"/>
  <c r="G2291" i="5"/>
  <c r="G2287" i="5"/>
  <c r="G2283" i="5"/>
  <c r="G2279" i="5"/>
  <c r="G2275" i="5"/>
  <c r="G2271" i="5"/>
  <c r="G2267" i="5"/>
  <c r="G2263" i="5"/>
  <c r="G2259" i="5"/>
  <c r="G2255" i="5"/>
  <c r="G2251" i="5"/>
  <c r="G2247" i="5"/>
  <c r="G2243" i="5"/>
  <c r="G2239" i="5"/>
  <c r="G2235" i="5"/>
  <c r="G2231" i="5"/>
  <c r="G2227" i="5"/>
  <c r="G2223" i="5"/>
  <c r="G2219" i="5"/>
  <c r="G2215" i="5"/>
  <c r="G2211" i="5"/>
  <c r="G2207" i="5"/>
  <c r="G2203" i="5"/>
  <c r="G2199" i="5"/>
  <c r="G2195" i="5"/>
  <c r="G2191" i="5"/>
  <c r="G2187" i="5"/>
  <c r="G2183" i="5"/>
  <c r="G2179" i="5"/>
  <c r="G2175" i="5"/>
  <c r="G2171" i="5"/>
  <c r="G2167" i="5"/>
  <c r="G2163" i="5"/>
  <c r="G2159" i="5"/>
  <c r="G2155" i="5"/>
  <c r="G2151" i="5"/>
  <c r="G2147" i="5"/>
  <c r="G2143" i="5"/>
  <c r="G2139" i="5"/>
  <c r="G2135" i="5"/>
  <c r="G2131" i="5"/>
  <c r="G2127" i="5"/>
  <c r="G2123" i="5"/>
  <c r="G2119" i="5"/>
  <c r="G2115" i="5"/>
  <c r="G2111" i="5"/>
  <c r="G2107" i="5"/>
  <c r="G2103" i="5"/>
  <c r="G2099" i="5"/>
  <c r="G2095" i="5"/>
  <c r="G2091" i="5"/>
  <c r="G2087" i="5"/>
  <c r="G2083" i="5"/>
  <c r="G2079" i="5"/>
  <c r="G2075" i="5"/>
  <c r="G2071" i="5"/>
  <c r="G2067" i="5"/>
  <c r="G2063" i="5"/>
  <c r="G2059" i="5"/>
  <c r="G2055" i="5"/>
  <c r="G2051" i="5"/>
  <c r="G2047" i="5"/>
  <c r="G2043" i="5"/>
  <c r="G2039" i="5"/>
  <c r="G2035" i="5"/>
  <c r="G2031" i="5"/>
  <c r="G2027" i="5"/>
  <c r="G2023" i="5"/>
  <c r="G2019" i="5"/>
  <c r="G2015" i="5"/>
  <c r="G2011" i="5"/>
  <c r="G2007" i="5"/>
  <c r="G2003" i="5"/>
  <c r="G1999" i="5"/>
  <c r="G1995" i="5"/>
  <c r="G1991" i="5"/>
  <c r="G1987" i="5"/>
  <c r="G1983" i="5"/>
  <c r="G1979" i="5"/>
  <c r="G1975" i="5"/>
  <c r="G1971" i="5"/>
  <c r="G1967" i="5"/>
  <c r="G1963" i="5"/>
  <c r="G1959" i="5"/>
  <c r="G3352" i="5"/>
  <c r="G3247" i="5"/>
  <c r="G3183" i="5"/>
  <c r="G3119" i="5"/>
  <c r="G3055" i="5"/>
  <c r="G3031" i="5"/>
  <c r="G3015" i="5"/>
  <c r="G2999" i="5"/>
  <c r="G2983" i="5"/>
  <c r="G2967" i="5"/>
  <c r="G2951" i="5"/>
  <c r="G2935" i="5"/>
  <c r="G2919" i="5"/>
  <c r="G2903" i="5"/>
  <c r="G2887" i="5"/>
  <c r="G2871" i="5"/>
  <c r="G2859" i="5"/>
  <c r="G2848" i="5"/>
  <c r="G2837" i="5"/>
  <c r="G2827" i="5"/>
  <c r="G2816" i="5"/>
  <c r="G2805" i="5"/>
  <c r="G2795" i="5"/>
  <c r="G2785" i="5"/>
  <c r="G2777" i="5"/>
  <c r="G2769" i="5"/>
  <c r="G2761" i="5"/>
  <c r="G2753" i="5"/>
  <c r="G2746" i="5"/>
  <c r="G2741" i="5"/>
  <c r="G2736" i="5"/>
  <c r="G2730" i="5"/>
  <c r="G2725" i="5"/>
  <c r="G2720" i="5"/>
  <c r="G2714" i="5"/>
  <c r="G2709" i="5"/>
  <c r="G2704" i="5"/>
  <c r="G2698" i="5"/>
  <c r="G2693" i="5"/>
  <c r="G2688" i="5"/>
  <c r="G2682" i="5"/>
  <c r="G2677" i="5"/>
  <c r="G2672" i="5"/>
  <c r="G2666" i="5"/>
  <c r="G2661" i="5"/>
  <c r="G2656" i="5"/>
  <c r="G2650" i="5"/>
  <c r="G2645" i="5"/>
  <c r="G2640" i="5"/>
  <c r="G2634" i="5"/>
  <c r="G2629" i="5"/>
  <c r="G2624" i="5"/>
  <c r="G2618" i="5"/>
  <c r="G2613" i="5"/>
  <c r="G2608" i="5"/>
  <c r="G2602" i="5"/>
  <c r="G2597" i="5"/>
  <c r="G2592" i="5"/>
  <c r="G2586" i="5"/>
  <c r="G2581" i="5"/>
  <c r="G2576" i="5"/>
  <c r="G2570" i="5"/>
  <c r="G2565" i="5"/>
  <c r="G2560" i="5"/>
  <c r="G2554" i="5"/>
  <c r="G2549" i="5"/>
  <c r="G2544" i="5"/>
  <c r="G2538" i="5"/>
  <c r="G2533" i="5"/>
  <c r="G2528" i="5"/>
  <c r="G2522" i="5"/>
  <c r="G2517" i="5"/>
  <c r="G2512" i="5"/>
  <c r="G2506" i="5"/>
  <c r="G2501" i="5"/>
  <c r="G2496" i="5"/>
  <c r="G2490" i="5"/>
  <c r="G2485" i="5"/>
  <c r="G2480" i="5"/>
  <c r="G2474" i="5"/>
  <c r="G2469" i="5"/>
  <c r="G2464" i="5"/>
  <c r="G2458" i="5"/>
  <c r="G2453" i="5"/>
  <c r="G2448" i="5"/>
  <c r="G2442" i="5"/>
  <c r="G2437" i="5"/>
  <c r="G2432" i="5"/>
  <c r="G2426" i="5"/>
  <c r="G2421" i="5"/>
  <c r="G2416" i="5"/>
  <c r="G2410" i="5"/>
  <c r="G2405" i="5"/>
  <c r="G2400" i="5"/>
  <c r="G2394" i="5"/>
  <c r="G2389" i="5"/>
  <c r="G2384" i="5"/>
  <c r="G2378" i="5"/>
  <c r="G2373" i="5"/>
  <c r="G2368" i="5"/>
  <c r="G2362" i="5"/>
  <c r="G2357" i="5"/>
  <c r="G2352" i="5"/>
  <c r="G2346" i="5"/>
  <c r="G2341" i="5"/>
  <c r="G2336" i="5"/>
  <c r="G2330" i="5"/>
  <c r="G2325" i="5"/>
  <c r="G2320" i="5"/>
  <c r="G2314" i="5"/>
  <c r="G2309" i="5"/>
  <c r="G2304" i="5"/>
  <c r="G2298" i="5"/>
  <c r="G2294" i="5"/>
  <c r="G2290" i="5"/>
  <c r="G2286" i="5"/>
  <c r="G2282" i="5"/>
  <c r="G2278" i="5"/>
  <c r="G2274" i="5"/>
  <c r="G2270" i="5"/>
  <c r="G2266" i="5"/>
  <c r="G2262" i="5"/>
  <c r="G2258" i="5"/>
  <c r="G2254" i="5"/>
  <c r="G2250" i="5"/>
  <c r="G2246" i="5"/>
  <c r="G2242" i="5"/>
  <c r="G2238" i="5"/>
  <c r="G2234" i="5"/>
  <c r="G2230" i="5"/>
  <c r="G2226" i="5"/>
  <c r="G2222" i="5"/>
  <c r="G2218" i="5"/>
  <c r="G2214" i="5"/>
  <c r="G2210" i="5"/>
  <c r="G2206" i="5"/>
  <c r="G2202" i="5"/>
  <c r="G2198" i="5"/>
  <c r="G2194" i="5"/>
  <c r="G2190" i="5"/>
  <c r="G2186" i="5"/>
  <c r="G2182" i="5"/>
  <c r="G2178" i="5"/>
  <c r="G2174" i="5"/>
  <c r="G2170" i="5"/>
  <c r="G2166" i="5"/>
  <c r="G2162" i="5"/>
  <c r="G2158" i="5"/>
  <c r="G2154" i="5"/>
  <c r="G2150" i="5"/>
  <c r="G2146" i="5"/>
  <c r="G2142" i="5"/>
  <c r="G2138" i="5"/>
  <c r="G2134" i="5"/>
  <c r="G2130" i="5"/>
  <c r="G2126" i="5"/>
  <c r="G2122" i="5"/>
  <c r="G2118" i="5"/>
  <c r="G2114" i="5"/>
  <c r="G2110" i="5"/>
  <c r="G2106" i="5"/>
  <c r="G2102" i="5"/>
  <c r="G2098" i="5"/>
  <c r="G2094" i="5"/>
  <c r="G2090" i="5"/>
  <c r="G2086" i="5"/>
  <c r="G2082" i="5"/>
  <c r="G2078" i="5"/>
  <c r="G2074" i="5"/>
  <c r="G3288" i="5"/>
  <c r="G3151" i="5"/>
  <c r="G3039" i="5"/>
  <c r="G3007" i="5"/>
  <c r="G2975" i="5"/>
  <c r="G2943" i="5"/>
  <c r="G2911" i="5"/>
  <c r="G2879" i="5"/>
  <c r="G2853" i="5"/>
  <c r="G2832" i="5"/>
  <c r="G2811" i="5"/>
  <c r="G2789" i="5"/>
  <c r="G2773" i="5"/>
  <c r="G2757" i="5"/>
  <c r="G2744" i="5"/>
  <c r="G2733" i="5"/>
  <c r="G2722" i="5"/>
  <c r="G2712" i="5"/>
  <c r="G2701" i="5"/>
  <c r="G2690" i="5"/>
  <c r="G2680" i="5"/>
  <c r="G2669" i="5"/>
  <c r="G2658" i="5"/>
  <c r="G2648" i="5"/>
  <c r="G2637" i="5"/>
  <c r="G2626" i="5"/>
  <c r="G2616" i="5"/>
  <c r="G2605" i="5"/>
  <c r="G2594" i="5"/>
  <c r="G2584" i="5"/>
  <c r="G2573" i="5"/>
  <c r="G2562" i="5"/>
  <c r="G2552" i="5"/>
  <c r="G2541" i="5"/>
  <c r="G2530" i="5"/>
  <c r="G2520" i="5"/>
  <c r="G2509" i="5"/>
  <c r="G2498" i="5"/>
  <c r="G2488" i="5"/>
  <c r="G2477" i="5"/>
  <c r="G2466" i="5"/>
  <c r="G2456" i="5"/>
  <c r="G2445" i="5"/>
  <c r="G2434" i="5"/>
  <c r="G2424" i="5"/>
  <c r="G2413" i="5"/>
  <c r="G2402" i="5"/>
  <c r="G2392" i="5"/>
  <c r="G2381" i="5"/>
  <c r="G2370" i="5"/>
  <c r="G2360" i="5"/>
  <c r="G2349" i="5"/>
  <c r="G2338" i="5"/>
  <c r="G2328" i="5"/>
  <c r="G2317" i="5"/>
  <c r="G2306" i="5"/>
  <c r="G2296" i="5"/>
  <c r="G2288" i="5"/>
  <c r="G2280" i="5"/>
  <c r="G2272" i="5"/>
  <c r="G2264" i="5"/>
  <c r="G2256" i="5"/>
  <c r="G2248" i="5"/>
  <c r="G2240" i="5"/>
  <c r="G2232" i="5"/>
  <c r="G2224" i="5"/>
  <c r="G2216" i="5"/>
  <c r="G2208" i="5"/>
  <c r="G2200" i="5"/>
  <c r="G2192" i="5"/>
  <c r="G2184" i="5"/>
  <c r="G2176" i="5"/>
  <c r="G2168" i="5"/>
  <c r="G2160" i="5"/>
  <c r="G2152" i="5"/>
  <c r="G2144" i="5"/>
  <c r="G2136" i="5"/>
  <c r="G2128" i="5"/>
  <c r="G2120" i="5"/>
  <c r="G2112" i="5"/>
  <c r="G2104" i="5"/>
  <c r="G2096" i="5"/>
  <c r="G2088" i="5"/>
  <c r="G2080" i="5"/>
  <c r="G2072" i="5"/>
  <c r="G2066" i="5"/>
  <c r="G2061" i="5"/>
  <c r="G2056" i="5"/>
  <c r="G2050" i="5"/>
  <c r="G2045" i="5"/>
  <c r="G2040" i="5"/>
  <c r="G2034" i="5"/>
  <c r="G2029" i="5"/>
  <c r="G2024" i="5"/>
  <c r="G2018" i="5"/>
  <c r="G2013" i="5"/>
  <c r="G2008" i="5"/>
  <c r="G2002" i="5"/>
  <c r="G1997" i="5"/>
  <c r="G1992" i="5"/>
  <c r="G1986" i="5"/>
  <c r="G1981" i="5"/>
  <c r="G1976" i="5"/>
  <c r="G1970" i="5"/>
  <c r="G1965" i="5"/>
  <c r="G1960" i="5"/>
  <c r="G1955" i="5"/>
  <c r="G1951" i="5"/>
  <c r="G1947" i="5"/>
  <c r="G1943" i="5"/>
  <c r="G1939" i="5"/>
  <c r="G1935" i="5"/>
  <c r="G1931" i="5"/>
  <c r="G1927" i="5"/>
  <c r="G1923" i="5"/>
  <c r="G1919" i="5"/>
  <c r="G1915" i="5"/>
  <c r="G1911" i="5"/>
  <c r="G1907" i="5"/>
  <c r="G1903" i="5"/>
  <c r="G1899" i="5"/>
  <c r="G1895" i="5"/>
  <c r="G1891" i="5"/>
  <c r="G1887" i="5"/>
  <c r="G1883" i="5"/>
  <c r="G1879" i="5"/>
  <c r="G1875" i="5"/>
  <c r="G1871" i="5"/>
  <c r="G1867" i="5"/>
  <c r="G1863" i="5"/>
  <c r="G1859" i="5"/>
  <c r="G1855" i="5"/>
  <c r="G1851" i="5"/>
  <c r="G1847" i="5"/>
  <c r="G1843" i="5"/>
  <c r="G1839" i="5"/>
  <c r="G1835" i="5"/>
  <c r="G1831" i="5"/>
  <c r="G1827" i="5"/>
  <c r="G1823" i="5"/>
  <c r="G1819" i="5"/>
  <c r="G1815" i="5"/>
  <c r="G1811" i="5"/>
  <c r="G1807" i="5"/>
  <c r="G1803" i="5"/>
  <c r="G1799" i="5"/>
  <c r="G1795" i="5"/>
  <c r="G1791" i="5"/>
  <c r="G1787" i="5"/>
  <c r="G1783" i="5"/>
  <c r="G1779" i="5"/>
  <c r="G1775" i="5"/>
  <c r="G1771" i="5"/>
  <c r="G1767" i="5"/>
  <c r="G1763" i="5"/>
  <c r="G1759" i="5"/>
  <c r="G1755" i="5"/>
  <c r="G1751" i="5"/>
  <c r="G1747" i="5"/>
  <c r="G1743" i="5"/>
  <c r="G1739" i="5"/>
  <c r="G1735" i="5"/>
  <c r="G1731" i="5"/>
  <c r="G1727" i="5"/>
  <c r="G1723" i="5"/>
  <c r="G1719" i="5"/>
  <c r="G1715" i="5"/>
  <c r="G1711" i="5"/>
  <c r="G1707" i="5"/>
  <c r="G4275" i="5"/>
  <c r="G3235" i="5"/>
  <c r="G3107" i="5"/>
  <c r="G3028" i="5"/>
  <c r="G2996" i="5"/>
  <c r="G2964" i="5"/>
  <c r="G2932" i="5"/>
  <c r="G2900" i="5"/>
  <c r="G2868" i="5"/>
  <c r="G2847" i="5"/>
  <c r="G2825" i="5"/>
  <c r="G2804" i="5"/>
  <c r="G2784" i="5"/>
  <c r="G2768" i="5"/>
  <c r="G2752" i="5"/>
  <c r="G2740" i="5"/>
  <c r="G2729" i="5"/>
  <c r="G2718" i="5"/>
  <c r="G2708" i="5"/>
  <c r="G2697" i="5"/>
  <c r="G2686" i="5"/>
  <c r="G2676" i="5"/>
  <c r="G2665" i="5"/>
  <c r="G2654" i="5"/>
  <c r="G2644" i="5"/>
  <c r="G2633" i="5"/>
  <c r="G2622" i="5"/>
  <c r="G2612" i="5"/>
  <c r="G2601" i="5"/>
  <c r="G2590" i="5"/>
  <c r="G2580" i="5"/>
  <c r="G2569" i="5"/>
  <c r="G2558" i="5"/>
  <c r="G2548" i="5"/>
  <c r="G2537" i="5"/>
  <c r="G2526" i="5"/>
  <c r="G2516" i="5"/>
  <c r="G2505" i="5"/>
  <c r="G2494" i="5"/>
  <c r="G2484" i="5"/>
  <c r="G2473" i="5"/>
  <c r="G2462" i="5"/>
  <c r="G2452" i="5"/>
  <c r="G2441" i="5"/>
  <c r="G2430" i="5"/>
  <c r="G2420" i="5"/>
  <c r="G2409" i="5"/>
  <c r="G2398" i="5"/>
  <c r="G2388" i="5"/>
  <c r="G2377" i="5"/>
  <c r="G2366" i="5"/>
  <c r="G2356" i="5"/>
  <c r="G2345" i="5"/>
  <c r="G2334" i="5"/>
  <c r="G2324" i="5"/>
  <c r="G2313" i="5"/>
  <c r="G2302" i="5"/>
  <c r="G2293" i="5"/>
  <c r="G2285" i="5"/>
  <c r="G2277" i="5"/>
  <c r="G2269" i="5"/>
  <c r="G2261" i="5"/>
  <c r="G2253" i="5"/>
  <c r="G2245" i="5"/>
  <c r="G2237" i="5"/>
  <c r="G2229" i="5"/>
  <c r="G2221" i="5"/>
  <c r="G2213" i="5"/>
  <c r="G2205" i="5"/>
  <c r="G2197" i="5"/>
  <c r="G2189" i="5"/>
  <c r="G2181" i="5"/>
  <c r="G2173" i="5"/>
  <c r="G2165" i="5"/>
  <c r="G2157" i="5"/>
  <c r="G2149" i="5"/>
  <c r="G2141" i="5"/>
  <c r="G2133" i="5"/>
  <c r="G2125" i="5"/>
  <c r="G2117" i="5"/>
  <c r="G2109" i="5"/>
  <c r="G2101" i="5"/>
  <c r="G2093" i="5"/>
  <c r="G2085" i="5"/>
  <c r="G2077" i="5"/>
  <c r="G2070" i="5"/>
  <c r="G2065" i="5"/>
  <c r="G2060" i="5"/>
  <c r="G2054" i="5"/>
  <c r="G2049" i="5"/>
  <c r="G2044" i="5"/>
  <c r="G2038" i="5"/>
  <c r="G2033" i="5"/>
  <c r="G2028" i="5"/>
  <c r="G2022" i="5"/>
  <c r="G2017" i="5"/>
  <c r="G2012" i="5"/>
  <c r="G2006" i="5"/>
  <c r="G2001" i="5"/>
  <c r="G1996" i="5"/>
  <c r="G1990" i="5"/>
  <c r="G1985" i="5"/>
  <c r="G1980" i="5"/>
  <c r="G1974" i="5"/>
  <c r="G1969" i="5"/>
  <c r="G1964" i="5"/>
  <c r="G1958" i="5"/>
  <c r="G1954" i="5"/>
  <c r="G1950" i="5"/>
  <c r="G1946" i="5"/>
  <c r="G1942" i="5"/>
  <c r="G1938" i="5"/>
  <c r="G1934" i="5"/>
  <c r="G1930" i="5"/>
  <c r="G1926" i="5"/>
  <c r="G1922" i="5"/>
  <c r="G1918" i="5"/>
  <c r="G1914" i="5"/>
  <c r="G1910" i="5"/>
  <c r="G1906" i="5"/>
  <c r="G1902" i="5"/>
  <c r="G1898" i="5"/>
  <c r="G1894" i="5"/>
  <c r="G1890" i="5"/>
  <c r="G1886" i="5"/>
  <c r="G1882" i="5"/>
  <c r="G1878" i="5"/>
  <c r="G1874" i="5"/>
  <c r="G1870" i="5"/>
  <c r="G1866" i="5"/>
  <c r="G1862" i="5"/>
  <c r="G1858" i="5"/>
  <c r="G1854" i="5"/>
  <c r="G1850" i="5"/>
  <c r="G1846" i="5"/>
  <c r="G1842" i="5"/>
  <c r="G1838" i="5"/>
  <c r="G1834" i="5"/>
  <c r="G1830" i="5"/>
  <c r="G1826" i="5"/>
  <c r="G1822" i="5"/>
  <c r="G1818" i="5"/>
  <c r="G1814" i="5"/>
  <c r="G1810" i="5"/>
  <c r="G1806" i="5"/>
  <c r="G1802" i="5"/>
  <c r="G1798" i="5"/>
  <c r="G1794" i="5"/>
  <c r="G1790" i="5"/>
  <c r="G1786" i="5"/>
  <c r="G1782" i="5"/>
  <c r="G1778" i="5"/>
  <c r="G4201" i="5"/>
  <c r="G3215" i="5"/>
  <c r="G3087" i="5"/>
  <c r="G3023" i="5"/>
  <c r="G2991" i="5"/>
  <c r="G2959" i="5"/>
  <c r="G2927" i="5"/>
  <c r="G2895" i="5"/>
  <c r="G2864" i="5"/>
  <c r="G2843" i="5"/>
  <c r="G2821" i="5"/>
  <c r="G2800" i="5"/>
  <c r="G2781" i="5"/>
  <c r="G2765" i="5"/>
  <c r="G2749" i="5"/>
  <c r="G2738" i="5"/>
  <c r="G2728" i="5"/>
  <c r="G2717" i="5"/>
  <c r="G2706" i="5"/>
  <c r="G2696" i="5"/>
  <c r="G2685" i="5"/>
  <c r="G2674" i="5"/>
  <c r="G2664" i="5"/>
  <c r="G2653" i="5"/>
  <c r="G2642" i="5"/>
  <c r="G2632" i="5"/>
  <c r="G2621" i="5"/>
  <c r="G2610" i="5"/>
  <c r="G2600" i="5"/>
  <c r="G2589" i="5"/>
  <c r="G2578" i="5"/>
  <c r="G2568" i="5"/>
  <c r="G2557" i="5"/>
  <c r="G2546" i="5"/>
  <c r="G2536" i="5"/>
  <c r="G2525" i="5"/>
  <c r="G2514" i="5"/>
  <c r="G2504" i="5"/>
  <c r="G2493" i="5"/>
  <c r="G2482" i="5"/>
  <c r="G2472" i="5"/>
  <c r="G2461" i="5"/>
  <c r="G2450" i="5"/>
  <c r="G2440" i="5"/>
  <c r="G2429" i="5"/>
  <c r="G2418" i="5"/>
  <c r="G2408" i="5"/>
  <c r="G2397" i="5"/>
  <c r="G2386" i="5"/>
  <c r="G2376" i="5"/>
  <c r="G2365" i="5"/>
  <c r="G2354" i="5"/>
  <c r="G2344" i="5"/>
  <c r="G2333" i="5"/>
  <c r="G2322" i="5"/>
  <c r="G2312" i="5"/>
  <c r="G2301" i="5"/>
  <c r="G2292" i="5"/>
  <c r="G2284" i="5"/>
  <c r="G2276" i="5"/>
  <c r="G2268" i="5"/>
  <c r="G2260" i="5"/>
  <c r="G2252" i="5"/>
  <c r="G2244" i="5"/>
  <c r="G2236" i="5"/>
  <c r="G2228" i="5"/>
  <c r="G2220" i="5"/>
  <c r="G2212" i="5"/>
  <c r="G2204" i="5"/>
  <c r="G2196" i="5"/>
  <c r="G2188" i="5"/>
  <c r="G2180" i="5"/>
  <c r="G2172" i="5"/>
  <c r="G2164" i="5"/>
  <c r="G2156" i="5"/>
  <c r="G2148" i="5"/>
  <c r="G2140" i="5"/>
  <c r="G2132" i="5"/>
  <c r="G2124" i="5"/>
  <c r="G2116" i="5"/>
  <c r="G2108" i="5"/>
  <c r="G2100" i="5"/>
  <c r="G2092" i="5"/>
  <c r="G2084" i="5"/>
  <c r="G2076" i="5"/>
  <c r="G2069" i="5"/>
  <c r="G2064" i="5"/>
  <c r="G2058" i="5"/>
  <c r="G2053" i="5"/>
  <c r="G2048" i="5"/>
  <c r="G2042" i="5"/>
  <c r="G2037" i="5"/>
  <c r="G2032" i="5"/>
  <c r="G2026" i="5"/>
  <c r="G2021" i="5"/>
  <c r="G2016" i="5"/>
  <c r="G2010" i="5"/>
  <c r="G2005" i="5"/>
  <c r="G2000" i="5"/>
  <c r="G1994" i="5"/>
  <c r="G1989" i="5"/>
  <c r="G1984" i="5"/>
  <c r="G1978" i="5"/>
  <c r="G1973" i="5"/>
  <c r="G1968" i="5"/>
  <c r="G1962" i="5"/>
  <c r="G1957" i="5"/>
  <c r="G1953" i="5"/>
  <c r="G1949" i="5"/>
  <c r="G1945" i="5"/>
  <c r="G1941" i="5"/>
  <c r="G1937" i="5"/>
  <c r="G1933" i="5"/>
  <c r="G1929" i="5"/>
  <c r="G1925" i="5"/>
  <c r="G1921" i="5"/>
  <c r="G1917" i="5"/>
  <c r="G1913" i="5"/>
  <c r="G1909" i="5"/>
  <c r="G1905" i="5"/>
  <c r="G1901" i="5"/>
  <c r="G1897" i="5"/>
  <c r="G1893" i="5"/>
  <c r="G1889" i="5"/>
  <c r="G1885" i="5"/>
  <c r="G1881" i="5"/>
  <c r="G1877" i="5"/>
  <c r="G1873" i="5"/>
  <c r="G1869" i="5"/>
  <c r="G1865" i="5"/>
  <c r="G1861" i="5"/>
  <c r="G1857" i="5"/>
  <c r="G1853" i="5"/>
  <c r="G1849" i="5"/>
  <c r="G1845" i="5"/>
  <c r="G1841" i="5"/>
  <c r="G1837" i="5"/>
  <c r="G1833" i="5"/>
  <c r="G1829" i="5"/>
  <c r="G1825" i="5"/>
  <c r="G1821" i="5"/>
  <c r="G1817" i="5"/>
  <c r="G1813" i="5"/>
  <c r="G1809" i="5"/>
  <c r="G1805" i="5"/>
  <c r="G1801" i="5"/>
  <c r="G1797" i="5"/>
  <c r="G1793" i="5"/>
  <c r="G1789" i="5"/>
  <c r="G1785" i="5"/>
  <c r="G1781" i="5"/>
  <c r="G1777" i="5"/>
  <c r="G1773" i="5"/>
  <c r="G1769" i="5"/>
  <c r="G1765" i="5"/>
  <c r="G1761" i="5"/>
  <c r="G1757" i="5"/>
  <c r="G1753" i="5"/>
  <c r="G1749" i="5"/>
  <c r="G1745" i="5"/>
  <c r="G1741" i="5"/>
  <c r="G1737" i="5"/>
  <c r="G1733" i="5"/>
  <c r="G1729" i="5"/>
  <c r="G1725" i="5"/>
  <c r="G1721" i="5"/>
  <c r="G1717" i="5"/>
  <c r="G1713" i="5"/>
  <c r="G1709" i="5"/>
  <c r="G1705" i="5"/>
  <c r="G3012" i="5"/>
  <c r="G2884" i="5"/>
  <c r="G2793" i="5"/>
  <c r="G2734" i="5"/>
  <c r="G2692" i="5"/>
  <c r="G2649" i="5"/>
  <c r="G2606" i="5"/>
  <c r="G2564" i="5"/>
  <c r="G2521" i="5"/>
  <c r="G2478" i="5"/>
  <c r="G2436" i="5"/>
  <c r="G2393" i="5"/>
  <c r="G2350" i="5"/>
  <c r="G2308" i="5"/>
  <c r="G2273" i="5"/>
  <c r="G2241" i="5"/>
  <c r="G2209" i="5"/>
  <c r="G2177" i="5"/>
  <c r="G2145" i="5"/>
  <c r="G2113" i="5"/>
  <c r="G2081" i="5"/>
  <c r="G2057" i="5"/>
  <c r="G2036" i="5"/>
  <c r="G2014" i="5"/>
  <c r="G1993" i="5"/>
  <c r="G1972" i="5"/>
  <c r="G1952" i="5"/>
  <c r="G1936" i="5"/>
  <c r="G1920" i="5"/>
  <c r="G1904" i="5"/>
  <c r="G1888" i="5"/>
  <c r="G1872" i="5"/>
  <c r="G1856" i="5"/>
  <c r="G1840" i="5"/>
  <c r="G1824" i="5"/>
  <c r="G1808" i="5"/>
  <c r="G1792" i="5"/>
  <c r="G1776" i="5"/>
  <c r="G1768" i="5"/>
  <c r="G1760" i="5"/>
  <c r="G1752" i="5"/>
  <c r="G1744" i="5"/>
  <c r="G1736" i="5"/>
  <c r="G1728" i="5"/>
  <c r="G1720" i="5"/>
  <c r="G1712" i="5"/>
  <c r="G1704" i="5"/>
  <c r="G1700" i="5"/>
  <c r="G1696" i="5"/>
  <c r="G1692" i="5"/>
  <c r="G1688" i="5"/>
  <c r="G1684" i="5"/>
  <c r="G1680" i="5"/>
  <c r="G1676" i="5"/>
  <c r="G1672" i="5"/>
  <c r="G1668" i="5"/>
  <c r="G1664" i="5"/>
  <c r="G1660" i="5"/>
  <c r="G1656" i="5"/>
  <c r="G1652" i="5"/>
  <c r="G1648" i="5"/>
  <c r="G1644" i="5"/>
  <c r="G1640" i="5"/>
  <c r="G1636" i="5"/>
  <c r="G1632" i="5"/>
  <c r="G1628" i="5"/>
  <c r="G1624" i="5"/>
  <c r="G1620" i="5"/>
  <c r="G1616" i="5"/>
  <c r="G1612" i="5"/>
  <c r="G1608" i="5"/>
  <c r="G1604" i="5"/>
  <c r="G1600" i="5"/>
  <c r="G1596" i="5"/>
  <c r="G1592" i="5"/>
  <c r="G1588" i="5"/>
  <c r="G1584" i="5"/>
  <c r="G1580" i="5"/>
  <c r="G1576" i="5"/>
  <c r="G1572" i="5"/>
  <c r="G1568" i="5"/>
  <c r="G1564" i="5"/>
  <c r="G1560" i="5"/>
  <c r="G1556" i="5"/>
  <c r="G1552" i="5"/>
  <c r="G1548" i="5"/>
  <c r="G1544" i="5"/>
  <c r="G1540" i="5"/>
  <c r="G1536" i="5"/>
  <c r="G1532" i="5"/>
  <c r="G1528" i="5"/>
  <c r="G1524" i="5"/>
  <c r="G1520" i="5"/>
  <c r="G1516" i="5"/>
  <c r="G1512" i="5"/>
  <c r="G1508" i="5"/>
  <c r="G1504" i="5"/>
  <c r="G1500" i="5"/>
  <c r="G1496" i="5"/>
  <c r="G1492" i="5"/>
  <c r="G1488" i="5"/>
  <c r="G1484" i="5"/>
  <c r="G1480" i="5"/>
  <c r="G1476" i="5"/>
  <c r="G1472" i="5"/>
  <c r="G1468" i="5"/>
  <c r="G1464" i="5"/>
  <c r="G1460" i="5"/>
  <c r="G1456" i="5"/>
  <c r="G1452" i="5"/>
  <c r="G1448" i="5"/>
  <c r="G1444" i="5"/>
  <c r="G1440" i="5"/>
  <c r="G1436" i="5"/>
  <c r="G1432" i="5"/>
  <c r="G1428" i="5"/>
  <c r="G1424" i="5"/>
  <c r="G1420" i="5"/>
  <c r="G1416" i="5"/>
  <c r="G1412" i="5"/>
  <c r="G1408" i="5"/>
  <c r="G1404" i="5"/>
  <c r="G1400" i="5"/>
  <c r="G1396" i="5"/>
  <c r="G1392" i="5"/>
  <c r="G1388" i="5"/>
  <c r="G1384" i="5"/>
  <c r="G1380" i="5"/>
  <c r="G1376" i="5"/>
  <c r="G1372" i="5"/>
  <c r="G1368" i="5"/>
  <c r="G1364" i="5"/>
  <c r="G1360" i="5"/>
  <c r="G1356" i="5"/>
  <c r="G1352" i="5"/>
  <c r="G1348" i="5"/>
  <c r="G1344" i="5"/>
  <c r="G1340" i="5"/>
  <c r="G1336" i="5"/>
  <c r="G1332" i="5"/>
  <c r="G1328" i="5"/>
  <c r="G1324" i="5"/>
  <c r="G1320" i="5"/>
  <c r="G1316" i="5"/>
  <c r="G1312" i="5"/>
  <c r="G1308" i="5"/>
  <c r="G1304" i="5"/>
  <c r="G1300" i="5"/>
  <c r="G1296" i="5"/>
  <c r="G1292" i="5"/>
  <c r="G1288" i="5"/>
  <c r="G1284" i="5"/>
  <c r="G1280" i="5"/>
  <c r="G1276" i="5"/>
  <c r="G1272" i="5"/>
  <c r="G1268" i="5"/>
  <c r="G1264" i="5"/>
  <c r="G1260" i="5"/>
  <c r="G1256" i="5"/>
  <c r="G1252" i="5"/>
  <c r="G1248" i="5"/>
  <c r="G1244" i="5"/>
  <c r="G1240" i="5"/>
  <c r="G1236" i="5"/>
  <c r="G1232" i="5"/>
  <c r="G1228" i="5"/>
  <c r="G1224" i="5"/>
  <c r="G1220" i="5"/>
  <c r="G1216" i="5"/>
  <c r="G1212" i="5"/>
  <c r="G1208" i="5"/>
  <c r="G1204" i="5"/>
  <c r="G1200" i="5"/>
  <c r="G1196" i="5"/>
  <c r="G1192" i="5"/>
  <c r="G1188" i="5"/>
  <c r="G1184" i="5"/>
  <c r="G1180" i="5"/>
  <c r="G1176" i="5"/>
  <c r="G1172" i="5"/>
  <c r="G1168" i="5"/>
  <c r="G1164" i="5"/>
  <c r="G1160" i="5"/>
  <c r="G1156" i="5"/>
  <c r="G1152" i="5"/>
  <c r="G1148" i="5"/>
  <c r="G1144" i="5"/>
  <c r="G1140" i="5"/>
  <c r="G1136" i="5"/>
  <c r="G1132" i="5"/>
  <c r="G1128" i="5"/>
  <c r="G1124" i="5"/>
  <c r="G1120" i="5"/>
  <c r="G1116" i="5"/>
  <c r="G1112" i="5"/>
  <c r="G1108" i="5"/>
  <c r="G1104" i="5"/>
  <c r="G1100" i="5"/>
  <c r="G1096" i="5"/>
  <c r="G1092" i="5"/>
  <c r="G1088" i="5"/>
  <c r="G1084" i="5"/>
  <c r="G1080" i="5"/>
  <c r="G1076" i="5"/>
  <c r="G1072" i="5"/>
  <c r="G1068" i="5"/>
  <c r="G1064" i="5"/>
  <c r="G1060" i="5"/>
  <c r="G1056" i="5"/>
  <c r="G1052" i="5"/>
  <c r="G1048" i="5"/>
  <c r="G1044" i="5"/>
  <c r="G1040" i="5"/>
  <c r="G1036" i="5"/>
  <c r="G1032" i="5"/>
  <c r="G1028" i="5"/>
  <c r="G1024" i="5"/>
  <c r="G1020" i="5"/>
  <c r="G1016" i="5"/>
  <c r="G1012" i="5"/>
  <c r="G1008" i="5"/>
  <c r="G1004" i="5"/>
  <c r="G1000" i="5"/>
  <c r="G996" i="5"/>
  <c r="G992" i="5"/>
  <c r="G988" i="5"/>
  <c r="G984" i="5"/>
  <c r="G980" i="5"/>
  <c r="G976" i="5"/>
  <c r="G972" i="5"/>
  <c r="G968" i="5"/>
  <c r="G964" i="5"/>
  <c r="G960" i="5"/>
  <c r="G956" i="5"/>
  <c r="G952" i="5"/>
  <c r="G948" i="5"/>
  <c r="G944" i="5"/>
  <c r="G940" i="5"/>
  <c r="G936" i="5"/>
  <c r="G932" i="5"/>
  <c r="G928" i="5"/>
  <c r="G924" i="5"/>
  <c r="G920" i="5"/>
  <c r="G916" i="5"/>
  <c r="G912" i="5"/>
  <c r="G908" i="5"/>
  <c r="G904" i="5"/>
  <c r="G900" i="5"/>
  <c r="G896" i="5"/>
  <c r="G892" i="5"/>
  <c r="G888" i="5"/>
  <c r="G884" i="5"/>
  <c r="G880" i="5"/>
  <c r="G876" i="5"/>
  <c r="G872" i="5"/>
  <c r="G868" i="5"/>
  <c r="G864" i="5"/>
  <c r="G860" i="5"/>
  <c r="G856" i="5"/>
  <c r="G852" i="5"/>
  <c r="G848" i="5"/>
  <c r="G844" i="5"/>
  <c r="G840" i="5"/>
  <c r="G836" i="5"/>
  <c r="G832" i="5"/>
  <c r="G828" i="5"/>
  <c r="G824" i="5"/>
  <c r="G820" i="5"/>
  <c r="G816" i="5"/>
  <c r="G812" i="5"/>
  <c r="G808" i="5"/>
  <c r="G804" i="5"/>
  <c r="G800" i="5"/>
  <c r="G796" i="5"/>
  <c r="G792" i="5"/>
  <c r="G788" i="5"/>
  <c r="G784" i="5"/>
  <c r="G780" i="5"/>
  <c r="G776" i="5"/>
  <c r="G772" i="5"/>
  <c r="G768" i="5"/>
  <c r="G764" i="5"/>
  <c r="G760" i="5"/>
  <c r="G756" i="5"/>
  <c r="G752" i="5"/>
  <c r="G748" i="5"/>
  <c r="G744" i="5"/>
  <c r="G740" i="5"/>
  <c r="G736" i="5"/>
  <c r="G732" i="5"/>
  <c r="G728" i="5"/>
  <c r="G724" i="5"/>
  <c r="G720" i="5"/>
  <c r="G716" i="5"/>
  <c r="G712" i="5"/>
  <c r="G708" i="5"/>
  <c r="G704" i="5"/>
  <c r="G700" i="5"/>
  <c r="G696" i="5"/>
  <c r="G692" i="5"/>
  <c r="G688" i="5"/>
  <c r="G684" i="5"/>
  <c r="G680" i="5"/>
  <c r="G676" i="5"/>
  <c r="G672" i="5"/>
  <c r="G668" i="5"/>
  <c r="G664" i="5"/>
  <c r="G660" i="5"/>
  <c r="G656" i="5"/>
  <c r="G652" i="5"/>
  <c r="G648" i="5"/>
  <c r="G644" i="5"/>
  <c r="G640" i="5"/>
  <c r="G636" i="5"/>
  <c r="G632" i="5"/>
  <c r="G628" i="5"/>
  <c r="G624" i="5"/>
  <c r="G620" i="5"/>
  <c r="G616" i="5"/>
  <c r="G612" i="5"/>
  <c r="G608" i="5"/>
  <c r="G604" i="5"/>
  <c r="G600" i="5"/>
  <c r="G596" i="5"/>
  <c r="G592" i="5"/>
  <c r="G588" i="5"/>
  <c r="G584" i="5"/>
  <c r="G580" i="5"/>
  <c r="G576" i="5"/>
  <c r="G572" i="5"/>
  <c r="G568" i="5"/>
  <c r="G564" i="5"/>
  <c r="G560" i="5"/>
  <c r="G556" i="5"/>
  <c r="G552" i="5"/>
  <c r="G548" i="5"/>
  <c r="G544" i="5"/>
  <c r="G540" i="5"/>
  <c r="G536" i="5"/>
  <c r="G532" i="5"/>
  <c r="G528" i="5"/>
  <c r="G2980" i="5"/>
  <c r="G2836" i="5"/>
  <c r="G2745" i="5"/>
  <c r="G2681" i="5"/>
  <c r="G2628" i="5"/>
  <c r="G2574" i="5"/>
  <c r="G2510" i="5"/>
  <c r="G2457" i="5"/>
  <c r="G2404" i="5"/>
  <c r="G2340" i="5"/>
  <c r="G2289" i="5"/>
  <c r="G2249" i="5"/>
  <c r="G2201" i="5"/>
  <c r="G2161" i="5"/>
  <c r="G2121" i="5"/>
  <c r="G2073" i="5"/>
  <c r="G2046" i="5"/>
  <c r="G2020" i="5"/>
  <c r="G1988" i="5"/>
  <c r="G1961" i="5"/>
  <c r="G1940" i="5"/>
  <c r="G1916" i="5"/>
  <c r="G1896" i="5"/>
  <c r="G1876" i="5"/>
  <c r="G1852" i="5"/>
  <c r="G1832" i="5"/>
  <c r="G1812" i="5"/>
  <c r="G1788" i="5"/>
  <c r="G1772" i="5"/>
  <c r="G1762" i="5"/>
  <c r="G1750" i="5"/>
  <c r="G1740" i="5"/>
  <c r="G1730" i="5"/>
  <c r="G1718" i="5"/>
  <c r="G1708" i="5"/>
  <c r="G1701" i="5"/>
  <c r="G1695" i="5"/>
  <c r="G1690" i="5"/>
  <c r="G1685" i="5"/>
  <c r="G1679" i="5"/>
  <c r="G1674" i="5"/>
  <c r="G1669" i="5"/>
  <c r="G1663" i="5"/>
  <c r="G1658" i="5"/>
  <c r="G1653" i="5"/>
  <c r="G1647" i="5"/>
  <c r="G1642" i="5"/>
  <c r="G1637" i="5"/>
  <c r="G1631" i="5"/>
  <c r="G1626" i="5"/>
  <c r="G1621" i="5"/>
  <c r="G1615" i="5"/>
  <c r="G1610" i="5"/>
  <c r="G1605" i="5"/>
  <c r="G1599" i="5"/>
  <c r="G1594" i="5"/>
  <c r="G1589" i="5"/>
  <c r="G1583" i="5"/>
  <c r="G1578" i="5"/>
  <c r="G1573" i="5"/>
  <c r="G1567" i="5"/>
  <c r="G1562" i="5"/>
  <c r="G1557" i="5"/>
  <c r="G1551" i="5"/>
  <c r="G1546" i="5"/>
  <c r="G1541" i="5"/>
  <c r="G1535" i="5"/>
  <c r="G1530" i="5"/>
  <c r="G1525" i="5"/>
  <c r="G1519" i="5"/>
  <c r="G1514" i="5"/>
  <c r="G1509" i="5"/>
  <c r="G1503" i="5"/>
  <c r="G1498" i="5"/>
  <c r="G1493" i="5"/>
  <c r="G1487" i="5"/>
  <c r="G1482" i="5"/>
  <c r="G1477" i="5"/>
  <c r="G1471" i="5"/>
  <c r="G1466" i="5"/>
  <c r="G1461" i="5"/>
  <c r="G1455" i="5"/>
  <c r="G1450" i="5"/>
  <c r="G1445" i="5"/>
  <c r="G1439" i="5"/>
  <c r="G1434" i="5"/>
  <c r="G1429" i="5"/>
  <c r="G1423" i="5"/>
  <c r="G1418" i="5"/>
  <c r="G1413" i="5"/>
  <c r="G1407" i="5"/>
  <c r="G1402" i="5"/>
  <c r="G1397" i="5"/>
  <c r="G1391" i="5"/>
  <c r="G1386" i="5"/>
  <c r="G1381" i="5"/>
  <c r="G1375" i="5"/>
  <c r="G1370" i="5"/>
  <c r="G1365" i="5"/>
  <c r="G1359" i="5"/>
  <c r="G1354" i="5"/>
  <c r="G1349" i="5"/>
  <c r="G1343" i="5"/>
  <c r="G1338" i="5"/>
  <c r="G1333" i="5"/>
  <c r="G1327" i="5"/>
  <c r="G1322" i="5"/>
  <c r="G1317" i="5"/>
  <c r="G1311" i="5"/>
  <c r="G1306" i="5"/>
  <c r="G1301" i="5"/>
  <c r="G1295" i="5"/>
  <c r="G1290" i="5"/>
  <c r="G1285" i="5"/>
  <c r="G1279" i="5"/>
  <c r="G1274" i="5"/>
  <c r="G1269" i="5"/>
  <c r="G1263" i="5"/>
  <c r="G1258" i="5"/>
  <c r="G1253" i="5"/>
  <c r="G1247" i="5"/>
  <c r="G1242" i="5"/>
  <c r="G1237" i="5"/>
  <c r="G1231" i="5"/>
  <c r="G1226" i="5"/>
  <c r="G1221" i="5"/>
  <c r="G1215" i="5"/>
  <c r="G1210" i="5"/>
  <c r="G1205" i="5"/>
  <c r="G1199" i="5"/>
  <c r="G1194" i="5"/>
  <c r="G1189" i="5"/>
  <c r="G1183" i="5"/>
  <c r="G1178" i="5"/>
  <c r="G1173" i="5"/>
  <c r="G1167" i="5"/>
  <c r="G1162" i="5"/>
  <c r="G1157" i="5"/>
  <c r="G1151" i="5"/>
  <c r="G1146" i="5"/>
  <c r="G1141" i="5"/>
  <c r="G1135" i="5"/>
  <c r="G1130" i="5"/>
  <c r="G1125" i="5"/>
  <c r="G1119" i="5"/>
  <c r="G1114" i="5"/>
  <c r="G1109" i="5"/>
  <c r="G1103" i="5"/>
  <c r="G1098" i="5"/>
  <c r="G1093" i="5"/>
  <c r="G1087" i="5"/>
  <c r="G1082" i="5"/>
  <c r="G1077" i="5"/>
  <c r="G1071" i="5"/>
  <c r="G1066" i="5"/>
  <c r="G1061" i="5"/>
  <c r="G1055" i="5"/>
  <c r="G1050" i="5"/>
  <c r="G1045" i="5"/>
  <c r="G1039" i="5"/>
  <c r="G1034" i="5"/>
  <c r="G1029" i="5"/>
  <c r="G1023" i="5"/>
  <c r="G1018" i="5"/>
  <c r="G1013" i="5"/>
  <c r="G1007" i="5"/>
  <c r="G1002" i="5"/>
  <c r="G997" i="5"/>
  <c r="G991" i="5"/>
  <c r="G986" i="5"/>
  <c r="G981" i="5"/>
  <c r="G975" i="5"/>
  <c r="G970" i="5"/>
  <c r="G965" i="5"/>
  <c r="G959" i="5"/>
  <c r="G954" i="5"/>
  <c r="G949" i="5"/>
  <c r="G943" i="5"/>
  <c r="G938" i="5"/>
  <c r="G933" i="5"/>
  <c r="G927" i="5"/>
  <c r="G922" i="5"/>
  <c r="G917" i="5"/>
  <c r="G911" i="5"/>
  <c r="G906" i="5"/>
  <c r="G901" i="5"/>
  <c r="G895" i="5"/>
  <c r="G890" i="5"/>
  <c r="G885" i="5"/>
  <c r="G879" i="5"/>
  <c r="G874" i="5"/>
  <c r="G869" i="5"/>
  <c r="G863" i="5"/>
  <c r="G858" i="5"/>
  <c r="G853" i="5"/>
  <c r="G847" i="5"/>
  <c r="G842" i="5"/>
  <c r="G837" i="5"/>
  <c r="G831" i="5"/>
  <c r="G826" i="5"/>
  <c r="G821" i="5"/>
  <c r="G815" i="5"/>
  <c r="G810" i="5"/>
  <c r="G805" i="5"/>
  <c r="G799" i="5"/>
  <c r="G794" i="5"/>
  <c r="G789" i="5"/>
  <c r="G783" i="5"/>
  <c r="G778" i="5"/>
  <c r="G773" i="5"/>
  <c r="G767" i="5"/>
  <c r="G762" i="5"/>
  <c r="G757" i="5"/>
  <c r="G751" i="5"/>
  <c r="G746" i="5"/>
  <c r="G741" i="5"/>
  <c r="G735" i="5"/>
  <c r="G730" i="5"/>
  <c r="G725" i="5"/>
  <c r="G719" i="5"/>
  <c r="G714" i="5"/>
  <c r="G709" i="5"/>
  <c r="G703" i="5"/>
  <c r="G698" i="5"/>
  <c r="G693" i="5"/>
  <c r="G687" i="5"/>
  <c r="G682" i="5"/>
  <c r="G677" i="5"/>
  <c r="G671" i="5"/>
  <c r="G666" i="5"/>
  <c r="G661" i="5"/>
  <c r="G655" i="5"/>
  <c r="G650" i="5"/>
  <c r="G645" i="5"/>
  <c r="G639" i="5"/>
  <c r="G634" i="5"/>
  <c r="G629" i="5"/>
  <c r="G623" i="5"/>
  <c r="G618" i="5"/>
  <c r="G613" i="5"/>
  <c r="G607" i="5"/>
  <c r="G602" i="5"/>
  <c r="G597" i="5"/>
  <c r="G591" i="5"/>
  <c r="G586" i="5"/>
  <c r="G581" i="5"/>
  <c r="G575" i="5"/>
  <c r="G570" i="5"/>
  <c r="G565" i="5"/>
  <c r="G559" i="5"/>
  <c r="G554" i="5"/>
  <c r="G549" i="5"/>
  <c r="G543" i="5"/>
  <c r="G538" i="5"/>
  <c r="G533" i="5"/>
  <c r="G527" i="5"/>
  <c r="G523" i="5"/>
  <c r="G519" i="5"/>
  <c r="G515" i="5"/>
  <c r="G511" i="5"/>
  <c r="G507" i="5"/>
  <c r="G503" i="5"/>
  <c r="G499" i="5"/>
  <c r="G495" i="5"/>
  <c r="G491" i="5"/>
  <c r="G487" i="5"/>
  <c r="G483" i="5"/>
  <c r="G479" i="5"/>
  <c r="G475" i="5"/>
  <c r="G471" i="5"/>
  <c r="G467" i="5"/>
  <c r="G463" i="5"/>
  <c r="G459" i="5"/>
  <c r="G455" i="5"/>
  <c r="G451" i="5"/>
  <c r="G447" i="5"/>
  <c r="G443" i="5"/>
  <c r="G439" i="5"/>
  <c r="G435" i="5"/>
  <c r="G431" i="5"/>
  <c r="G427" i="5"/>
  <c r="G423" i="5"/>
  <c r="G419" i="5"/>
  <c r="G415" i="5"/>
  <c r="G411" i="5"/>
  <c r="G407" i="5"/>
  <c r="G403" i="5"/>
  <c r="G399" i="5"/>
  <c r="G395" i="5"/>
  <c r="G391" i="5"/>
  <c r="G387" i="5"/>
  <c r="G383" i="5"/>
  <c r="G379" i="5"/>
  <c r="G375" i="5"/>
  <c r="G371" i="5"/>
  <c r="G367" i="5"/>
  <c r="G363" i="5"/>
  <c r="G359" i="5"/>
  <c r="G355" i="5"/>
  <c r="G351" i="5"/>
  <c r="G347" i="5"/>
  <c r="G343" i="5"/>
  <c r="G339" i="5"/>
  <c r="G335" i="5"/>
  <c r="G331" i="5"/>
  <c r="G327" i="5"/>
  <c r="G323" i="5"/>
  <c r="G319" i="5"/>
  <c r="G315" i="5"/>
  <c r="G311" i="5"/>
  <c r="G307" i="5"/>
  <c r="G303" i="5"/>
  <c r="G299" i="5"/>
  <c r="G295" i="5"/>
  <c r="G291" i="5"/>
  <c r="G287" i="5"/>
  <c r="G283" i="5"/>
  <c r="G279" i="5"/>
  <c r="G275" i="5"/>
  <c r="G271" i="5"/>
  <c r="G267" i="5"/>
  <c r="G263" i="5"/>
  <c r="G259" i="5"/>
  <c r="G255" i="5"/>
  <c r="G251" i="5"/>
  <c r="G247" i="5"/>
  <c r="G243" i="5"/>
  <c r="G239" i="5"/>
  <c r="G235" i="5"/>
  <c r="G231" i="5"/>
  <c r="G227" i="5"/>
  <c r="G223" i="5"/>
  <c r="G219" i="5"/>
  <c r="G215" i="5"/>
  <c r="G211" i="5"/>
  <c r="G207" i="5"/>
  <c r="G203" i="5"/>
  <c r="G199" i="5"/>
  <c r="G195" i="5"/>
  <c r="G191" i="5"/>
  <c r="G187" i="5"/>
  <c r="G183" i="5"/>
  <c r="G179" i="5"/>
  <c r="G175" i="5"/>
  <c r="G171" i="5"/>
  <c r="G167" i="5"/>
  <c r="G163" i="5"/>
  <c r="G159" i="5"/>
  <c r="G155" i="5"/>
  <c r="G151" i="5"/>
  <c r="G147" i="5"/>
  <c r="G143" i="5"/>
  <c r="G139" i="5"/>
  <c r="G135" i="5"/>
  <c r="G131" i="5"/>
  <c r="G127" i="5"/>
  <c r="G123" i="5"/>
  <c r="G119" i="5"/>
  <c r="G115" i="5"/>
  <c r="G111" i="5"/>
  <c r="G107" i="5"/>
  <c r="G103" i="5"/>
  <c r="G99" i="5"/>
  <c r="G95" i="5"/>
  <c r="G91" i="5"/>
  <c r="G87" i="5"/>
  <c r="G83" i="5"/>
  <c r="G79" i="5"/>
  <c r="G75" i="5"/>
  <c r="G71" i="5"/>
  <c r="G67" i="5"/>
  <c r="G63" i="5"/>
  <c r="G59" i="5"/>
  <c r="G55" i="5"/>
  <c r="G51" i="5"/>
  <c r="G47" i="5"/>
  <c r="G43" i="5"/>
  <c r="G39" i="5"/>
  <c r="G35" i="5"/>
  <c r="G31" i="5"/>
  <c r="G27" i="5"/>
  <c r="G23" i="5"/>
  <c r="G19" i="5"/>
  <c r="G15" i="5"/>
  <c r="G246" i="5"/>
  <c r="G242" i="5"/>
  <c r="G238" i="5"/>
  <c r="G234" i="5"/>
  <c r="G230" i="5"/>
  <c r="G226" i="5"/>
  <c r="G222" i="5"/>
  <c r="G218" i="5"/>
  <c r="G214" i="5"/>
  <c r="G210" i="5"/>
  <c r="G206" i="5"/>
  <c r="G202" i="5"/>
  <c r="G198" i="5"/>
  <c r="G194" i="5"/>
  <c r="G190" i="5"/>
  <c r="G186" i="5"/>
  <c r="G182" i="5"/>
  <c r="G178" i="5"/>
  <c r="G174" i="5"/>
  <c r="G170" i="5"/>
  <c r="G166" i="5"/>
  <c r="G162" i="5"/>
  <c r="G158" i="5"/>
  <c r="G154" i="5"/>
  <c r="G150" i="5"/>
  <c r="G146" i="5"/>
  <c r="G142" i="5"/>
  <c r="G138" i="5"/>
  <c r="G134" i="5"/>
  <c r="G130" i="5"/>
  <c r="G126" i="5"/>
  <c r="G122" i="5"/>
  <c r="G118" i="5"/>
  <c r="G114" i="5"/>
  <c r="G110" i="5"/>
  <c r="G106" i="5"/>
  <c r="G102" i="5"/>
  <c r="G94" i="5"/>
  <c r="G86" i="5"/>
  <c r="G74" i="5"/>
  <c r="G66" i="5"/>
  <c r="G62" i="5"/>
  <c r="G54" i="5"/>
  <c r="G50" i="5"/>
  <c r="G46" i="5"/>
  <c r="G42" i="5"/>
  <c r="G34" i="5"/>
  <c r="G30" i="5"/>
  <c r="G22" i="5"/>
  <c r="G18" i="5"/>
  <c r="G2489" i="5"/>
  <c r="G1506" i="5"/>
  <c r="G1469" i="5"/>
  <c r="G1453" i="5"/>
  <c r="G1442" i="5"/>
  <c r="G1431" i="5"/>
  <c r="G1415" i="5"/>
  <c r="G1405" i="5"/>
  <c r="G1394" i="5"/>
  <c r="G1383" i="5"/>
  <c r="G1373" i="5"/>
  <c r="G1362" i="5"/>
  <c r="G1351" i="5"/>
  <c r="G1341" i="5"/>
  <c r="G1330" i="5"/>
  <c r="G1319" i="5"/>
  <c r="G1309" i="5"/>
  <c r="G1293" i="5"/>
  <c r="G1282" i="5"/>
  <c r="G1271" i="5"/>
  <c r="G1261" i="5"/>
  <c r="G1245" i="5"/>
  <c r="G1234" i="5"/>
  <c r="G1218" i="5"/>
  <c r="G1207" i="5"/>
  <c r="G1197" i="5"/>
  <c r="G1186" i="5"/>
  <c r="G1170" i="5"/>
  <c r="G1159" i="5"/>
  <c r="G3328" i="5"/>
  <c r="G2948" i="5"/>
  <c r="G2815" i="5"/>
  <c r="G2724" i="5"/>
  <c r="G2670" i="5"/>
  <c r="G2617" i="5"/>
  <c r="G2553" i="5"/>
  <c r="G2500" i="5"/>
  <c r="G2446" i="5"/>
  <c r="G2382" i="5"/>
  <c r="G2329" i="5"/>
  <c r="G2281" i="5"/>
  <c r="G2233" i="5"/>
  <c r="G2193" i="5"/>
  <c r="G2153" i="5"/>
  <c r="G2105" i="5"/>
  <c r="G2068" i="5"/>
  <c r="G2041" i="5"/>
  <c r="G2009" i="5"/>
  <c r="G1982" i="5"/>
  <c r="G1956" i="5"/>
  <c r="G1932" i="5"/>
  <c r="G1912" i="5"/>
  <c r="G1892" i="5"/>
  <c r="G1868" i="5"/>
  <c r="G1848" i="5"/>
  <c r="G1828" i="5"/>
  <c r="G1804" i="5"/>
  <c r="G1784" i="5"/>
  <c r="G1770" i="5"/>
  <c r="G1758" i="5"/>
  <c r="G1748" i="5"/>
  <c r="G1738" i="5"/>
  <c r="G1726" i="5"/>
  <c r="G1716" i="5"/>
  <c r="G1706" i="5"/>
  <c r="G1699" i="5"/>
  <c r="G1694" i="5"/>
  <c r="G1689" i="5"/>
  <c r="G1683" i="5"/>
  <c r="G1678" i="5"/>
  <c r="G1673" i="5"/>
  <c r="G1667" i="5"/>
  <c r="G1662" i="5"/>
  <c r="G1657" i="5"/>
  <c r="G1651" i="5"/>
  <c r="G1646" i="5"/>
  <c r="G1641" i="5"/>
  <c r="G1635" i="5"/>
  <c r="G1630" i="5"/>
  <c r="G1625" i="5"/>
  <c r="G1619" i="5"/>
  <c r="G1614" i="5"/>
  <c r="G1609" i="5"/>
  <c r="G1603" i="5"/>
  <c r="G1598" i="5"/>
  <c r="G1593" i="5"/>
  <c r="G1587" i="5"/>
  <c r="G1582" i="5"/>
  <c r="G1577" i="5"/>
  <c r="G1571" i="5"/>
  <c r="G1566" i="5"/>
  <c r="G1561" i="5"/>
  <c r="G1555" i="5"/>
  <c r="G1550" i="5"/>
  <c r="G1545" i="5"/>
  <c r="G1539" i="5"/>
  <c r="G1534" i="5"/>
  <c r="G1529" i="5"/>
  <c r="G1523" i="5"/>
  <c r="G1518" i="5"/>
  <c r="G1513" i="5"/>
  <c r="G1507" i="5"/>
  <c r="G1502" i="5"/>
  <c r="G1497" i="5"/>
  <c r="G1491" i="5"/>
  <c r="G1486" i="5"/>
  <c r="G1481" i="5"/>
  <c r="G1475" i="5"/>
  <c r="G1470" i="5"/>
  <c r="G1465" i="5"/>
  <c r="G1459" i="5"/>
  <c r="G1454" i="5"/>
  <c r="G1449" i="5"/>
  <c r="G1443" i="5"/>
  <c r="G1438" i="5"/>
  <c r="G1433" i="5"/>
  <c r="G1427" i="5"/>
  <c r="G1422" i="5"/>
  <c r="G1417" i="5"/>
  <c r="G1411" i="5"/>
  <c r="G1406" i="5"/>
  <c r="G1401" i="5"/>
  <c r="G1395" i="5"/>
  <c r="G1390" i="5"/>
  <c r="G1385" i="5"/>
  <c r="G1379" i="5"/>
  <c r="G1374" i="5"/>
  <c r="G1369" i="5"/>
  <c r="G1363" i="5"/>
  <c r="G1358" i="5"/>
  <c r="G1353" i="5"/>
  <c r="G1347" i="5"/>
  <c r="G1342" i="5"/>
  <c r="G1337" i="5"/>
  <c r="G1331" i="5"/>
  <c r="G1326" i="5"/>
  <c r="G1321" i="5"/>
  <c r="G1315" i="5"/>
  <c r="G1310" i="5"/>
  <c r="G1305" i="5"/>
  <c r="G1299" i="5"/>
  <c r="G1294" i="5"/>
  <c r="G1289" i="5"/>
  <c r="G1283" i="5"/>
  <c r="G1278" i="5"/>
  <c r="G1273" i="5"/>
  <c r="G1267" i="5"/>
  <c r="G1262" i="5"/>
  <c r="G1257" i="5"/>
  <c r="G1251" i="5"/>
  <c r="G1246" i="5"/>
  <c r="G1241" i="5"/>
  <c r="G1235" i="5"/>
  <c r="G1230" i="5"/>
  <c r="G1225" i="5"/>
  <c r="G1219" i="5"/>
  <c r="G1214" i="5"/>
  <c r="G1209" i="5"/>
  <c r="G1203" i="5"/>
  <c r="G1198" i="5"/>
  <c r="G1193" i="5"/>
  <c r="G1187" i="5"/>
  <c r="G1182" i="5"/>
  <c r="G1177" i="5"/>
  <c r="G1171" i="5"/>
  <c r="G1166" i="5"/>
  <c r="G1161" i="5"/>
  <c r="G1155" i="5"/>
  <c r="G1150" i="5"/>
  <c r="G1145" i="5"/>
  <c r="G1139" i="5"/>
  <c r="G1134" i="5"/>
  <c r="G1129" i="5"/>
  <c r="G1123" i="5"/>
  <c r="G1118" i="5"/>
  <c r="G1113" i="5"/>
  <c r="G1107" i="5"/>
  <c r="G1102" i="5"/>
  <c r="G1097" i="5"/>
  <c r="G1091" i="5"/>
  <c r="G1086" i="5"/>
  <c r="G1081" i="5"/>
  <c r="G1075" i="5"/>
  <c r="G1070" i="5"/>
  <c r="G1065" i="5"/>
  <c r="G1059" i="5"/>
  <c r="G1054" i="5"/>
  <c r="G1049" i="5"/>
  <c r="G1043" i="5"/>
  <c r="G1038" i="5"/>
  <c r="G1033" i="5"/>
  <c r="G1027" i="5"/>
  <c r="G1022" i="5"/>
  <c r="G1017" i="5"/>
  <c r="G1011" i="5"/>
  <c r="G1006" i="5"/>
  <c r="G1001" i="5"/>
  <c r="G995" i="5"/>
  <c r="G990" i="5"/>
  <c r="G985" i="5"/>
  <c r="G979" i="5"/>
  <c r="G974" i="5"/>
  <c r="G969" i="5"/>
  <c r="G963" i="5"/>
  <c r="G958" i="5"/>
  <c r="G953" i="5"/>
  <c r="G947" i="5"/>
  <c r="G942" i="5"/>
  <c r="G937" i="5"/>
  <c r="G931" i="5"/>
  <c r="G926" i="5"/>
  <c r="G921" i="5"/>
  <c r="G915" i="5"/>
  <c r="G910" i="5"/>
  <c r="G905" i="5"/>
  <c r="G899" i="5"/>
  <c r="G894" i="5"/>
  <c r="G889" i="5"/>
  <c r="G883" i="5"/>
  <c r="G878" i="5"/>
  <c r="G873" i="5"/>
  <c r="G867" i="5"/>
  <c r="G862" i="5"/>
  <c r="G857" i="5"/>
  <c r="G851" i="5"/>
  <c r="G846" i="5"/>
  <c r="G841" i="5"/>
  <c r="G835" i="5"/>
  <c r="G830" i="5"/>
  <c r="G825" i="5"/>
  <c r="G819" i="5"/>
  <c r="G814" i="5"/>
  <c r="G809" i="5"/>
  <c r="G803" i="5"/>
  <c r="G798" i="5"/>
  <c r="G793" i="5"/>
  <c r="G787" i="5"/>
  <c r="G782" i="5"/>
  <c r="G777" i="5"/>
  <c r="G771" i="5"/>
  <c r="G766" i="5"/>
  <c r="G761" i="5"/>
  <c r="G755" i="5"/>
  <c r="G750" i="5"/>
  <c r="G745" i="5"/>
  <c r="G739" i="5"/>
  <c r="G734" i="5"/>
  <c r="G729" i="5"/>
  <c r="G723" i="5"/>
  <c r="G718" i="5"/>
  <c r="G713" i="5"/>
  <c r="G707" i="5"/>
  <c r="G702" i="5"/>
  <c r="G697" i="5"/>
  <c r="G691" i="5"/>
  <c r="G686" i="5"/>
  <c r="G681" i="5"/>
  <c r="G675" i="5"/>
  <c r="G670" i="5"/>
  <c r="G665" i="5"/>
  <c r="G659" i="5"/>
  <c r="G654" i="5"/>
  <c r="G649" i="5"/>
  <c r="G643" i="5"/>
  <c r="G638" i="5"/>
  <c r="G633" i="5"/>
  <c r="G627" i="5"/>
  <c r="G622" i="5"/>
  <c r="G617" i="5"/>
  <c r="G611" i="5"/>
  <c r="G606" i="5"/>
  <c r="G601" i="5"/>
  <c r="G595" i="5"/>
  <c r="G590" i="5"/>
  <c r="G585" i="5"/>
  <c r="G579" i="5"/>
  <c r="G574" i="5"/>
  <c r="G569" i="5"/>
  <c r="G563" i="5"/>
  <c r="G558" i="5"/>
  <c r="G553" i="5"/>
  <c r="G547" i="5"/>
  <c r="G542" i="5"/>
  <c r="G537" i="5"/>
  <c r="G531" i="5"/>
  <c r="G526" i="5"/>
  <c r="G522" i="5"/>
  <c r="G518" i="5"/>
  <c r="G514" i="5"/>
  <c r="G510" i="5"/>
  <c r="G506" i="5"/>
  <c r="G502" i="5"/>
  <c r="G498" i="5"/>
  <c r="G494" i="5"/>
  <c r="G490" i="5"/>
  <c r="G486" i="5"/>
  <c r="G482" i="5"/>
  <c r="G478" i="5"/>
  <c r="G474" i="5"/>
  <c r="G470" i="5"/>
  <c r="G466" i="5"/>
  <c r="G462" i="5"/>
  <c r="G458" i="5"/>
  <c r="G454" i="5"/>
  <c r="G450" i="5"/>
  <c r="G446" i="5"/>
  <c r="G442" i="5"/>
  <c r="G438" i="5"/>
  <c r="G434" i="5"/>
  <c r="G430" i="5"/>
  <c r="G426" i="5"/>
  <c r="G422" i="5"/>
  <c r="G418" i="5"/>
  <c r="G414" i="5"/>
  <c r="G410" i="5"/>
  <c r="G406" i="5"/>
  <c r="G402" i="5"/>
  <c r="G398" i="5"/>
  <c r="G394" i="5"/>
  <c r="G390" i="5"/>
  <c r="G386" i="5"/>
  <c r="G382" i="5"/>
  <c r="G378" i="5"/>
  <c r="G374" i="5"/>
  <c r="G370" i="5"/>
  <c r="G366" i="5"/>
  <c r="G362" i="5"/>
  <c r="G358" i="5"/>
  <c r="G354" i="5"/>
  <c r="G350" i="5"/>
  <c r="G346" i="5"/>
  <c r="G342" i="5"/>
  <c r="G338" i="5"/>
  <c r="G334" i="5"/>
  <c r="G330" i="5"/>
  <c r="G326" i="5"/>
  <c r="G322" i="5"/>
  <c r="G318" i="5"/>
  <c r="G314" i="5"/>
  <c r="G310" i="5"/>
  <c r="G306" i="5"/>
  <c r="G302" i="5"/>
  <c r="G298" i="5"/>
  <c r="G294" i="5"/>
  <c r="G290" i="5"/>
  <c r="G286" i="5"/>
  <c r="G282" i="5"/>
  <c r="G278" i="5"/>
  <c r="G274" i="5"/>
  <c r="G270" i="5"/>
  <c r="G266" i="5"/>
  <c r="G262" i="5"/>
  <c r="G258" i="5"/>
  <c r="G254" i="5"/>
  <c r="G250" i="5"/>
  <c r="G98" i="5"/>
  <c r="G90" i="5"/>
  <c r="G82" i="5"/>
  <c r="G78" i="5"/>
  <c r="G70" i="5"/>
  <c r="G58" i="5"/>
  <c r="G38" i="5"/>
  <c r="G26" i="5"/>
  <c r="G2372" i="5"/>
  <c r="G1426" i="5"/>
  <c r="G1303" i="5"/>
  <c r="G1255" i="5"/>
  <c r="G1223" i="5"/>
  <c r="G1202" i="5"/>
  <c r="G1181" i="5"/>
  <c r="G3171" i="5"/>
  <c r="G2916" i="5"/>
  <c r="G2776" i="5"/>
  <c r="G2713" i="5"/>
  <c r="G2660" i="5"/>
  <c r="G2596" i="5"/>
  <c r="G2542" i="5"/>
  <c r="G2425" i="5"/>
  <c r="G2318" i="5"/>
  <c r="G2265" i="5"/>
  <c r="G2225" i="5"/>
  <c r="G2185" i="5"/>
  <c r="G2137" i="5"/>
  <c r="G2097" i="5"/>
  <c r="G2062" i="5"/>
  <c r="G2030" i="5"/>
  <c r="G2004" i="5"/>
  <c r="G1977" i="5"/>
  <c r="G1948" i="5"/>
  <c r="G1928" i="5"/>
  <c r="G1908" i="5"/>
  <c r="G1884" i="5"/>
  <c r="G1864" i="5"/>
  <c r="G1844" i="5"/>
  <c r="G1820" i="5"/>
  <c r="G1800" i="5"/>
  <c r="G1780" i="5"/>
  <c r="G1766" i="5"/>
  <c r="G1756" i="5"/>
  <c r="G1746" i="5"/>
  <c r="G1734" i="5"/>
  <c r="G1724" i="5"/>
  <c r="G1714" i="5"/>
  <c r="G1703" i="5"/>
  <c r="G1698" i="5"/>
  <c r="G1693" i="5"/>
  <c r="G1687" i="5"/>
  <c r="G1682" i="5"/>
  <c r="G1677" i="5"/>
  <c r="G1671" i="5"/>
  <c r="G1666" i="5"/>
  <c r="G1661" i="5"/>
  <c r="G1655" i="5"/>
  <c r="G1650" i="5"/>
  <c r="G1645" i="5"/>
  <c r="G1639" i="5"/>
  <c r="G1634" i="5"/>
  <c r="G1629" i="5"/>
  <c r="G1623" i="5"/>
  <c r="G1618" i="5"/>
  <c r="G1613" i="5"/>
  <c r="G1607" i="5"/>
  <c r="G1602" i="5"/>
  <c r="G1597" i="5"/>
  <c r="G1591" i="5"/>
  <c r="G1586" i="5"/>
  <c r="G1581" i="5"/>
  <c r="G1575" i="5"/>
  <c r="G1570" i="5"/>
  <c r="G1565" i="5"/>
  <c r="G1559" i="5"/>
  <c r="G1554" i="5"/>
  <c r="G1549" i="5"/>
  <c r="G1543" i="5"/>
  <c r="G1538" i="5"/>
  <c r="G1533" i="5"/>
  <c r="G1527" i="5"/>
  <c r="G1522" i="5"/>
  <c r="G1517" i="5"/>
  <c r="G1511" i="5"/>
  <c r="G1501" i="5"/>
  <c r="G1495" i="5"/>
  <c r="G1490" i="5"/>
  <c r="G1485" i="5"/>
  <c r="G1479" i="5"/>
  <c r="G1474" i="5"/>
  <c r="G1463" i="5"/>
  <c r="G1458" i="5"/>
  <c r="G1447" i="5"/>
  <c r="G1437" i="5"/>
  <c r="G1421" i="5"/>
  <c r="G1410" i="5"/>
  <c r="G1399" i="5"/>
  <c r="G1389" i="5"/>
  <c r="G1378" i="5"/>
  <c r="G1367" i="5"/>
  <c r="G1357" i="5"/>
  <c r="G1346" i="5"/>
  <c r="G1335" i="5"/>
  <c r="G1325" i="5"/>
  <c r="G1314" i="5"/>
  <c r="G1298" i="5"/>
  <c r="G1287" i="5"/>
  <c r="G1277" i="5"/>
  <c r="G1266" i="5"/>
  <c r="G1250" i="5"/>
  <c r="G1239" i="5"/>
  <c r="G1229" i="5"/>
  <c r="G1213" i="5"/>
  <c r="G1191" i="5"/>
  <c r="G1175" i="5"/>
  <c r="G2702" i="5"/>
  <c r="G2468" i="5"/>
  <c r="G2257" i="5"/>
  <c r="G2089" i="5"/>
  <c r="G1966" i="5"/>
  <c r="G1880" i="5"/>
  <c r="G1796" i="5"/>
  <c r="G1742" i="5"/>
  <c r="G1702" i="5"/>
  <c r="G1681" i="5"/>
  <c r="G1659" i="5"/>
  <c r="G1638" i="5"/>
  <c r="G1617" i="5"/>
  <c r="G1595" i="5"/>
  <c r="G1574" i="5"/>
  <c r="G1553" i="5"/>
  <c r="G1531" i="5"/>
  <c r="G1510" i="5"/>
  <c r="G1489" i="5"/>
  <c r="G1467" i="5"/>
  <c r="G1446" i="5"/>
  <c r="G1425" i="5"/>
  <c r="G1403" i="5"/>
  <c r="G1382" i="5"/>
  <c r="G1361" i="5"/>
  <c r="G1339" i="5"/>
  <c r="G1318" i="5"/>
  <c r="G1297" i="5"/>
  <c r="G1275" i="5"/>
  <c r="G1254" i="5"/>
  <c r="G1233" i="5"/>
  <c r="G1211" i="5"/>
  <c r="G1190" i="5"/>
  <c r="G1169" i="5"/>
  <c r="G1154" i="5"/>
  <c r="G1143" i="5"/>
  <c r="G1133" i="5"/>
  <c r="G1122" i="5"/>
  <c r="G1111" i="5"/>
  <c r="G1101" i="5"/>
  <c r="G1090" i="5"/>
  <c r="G1079" i="5"/>
  <c r="G1069" i="5"/>
  <c r="G1058" i="5"/>
  <c r="G1047" i="5"/>
  <c r="G1037" i="5"/>
  <c r="G1026" i="5"/>
  <c r="G1015" i="5"/>
  <c r="G1005" i="5"/>
  <c r="G994" i="5"/>
  <c r="G983" i="5"/>
  <c r="G973" i="5"/>
  <c r="G962" i="5"/>
  <c r="G951" i="5"/>
  <c r="G941" i="5"/>
  <c r="G930" i="5"/>
  <c r="G919" i="5"/>
  <c r="G909" i="5"/>
  <c r="G898" i="5"/>
  <c r="G887" i="5"/>
  <c r="G877" i="5"/>
  <c r="G866" i="5"/>
  <c r="G855" i="5"/>
  <c r="G845" i="5"/>
  <c r="G834" i="5"/>
  <c r="G823" i="5"/>
  <c r="G813" i="5"/>
  <c r="G802" i="5"/>
  <c r="G791" i="5"/>
  <c r="G781" i="5"/>
  <c r="G770" i="5"/>
  <c r="G759" i="5"/>
  <c r="G749" i="5"/>
  <c r="G738" i="5"/>
  <c r="G727" i="5"/>
  <c r="G717" i="5"/>
  <c r="G706" i="5"/>
  <c r="G695" i="5"/>
  <c r="G685" i="5"/>
  <c r="G674" i="5"/>
  <c r="G663" i="5"/>
  <c r="G653" i="5"/>
  <c r="G642" i="5"/>
  <c r="G631" i="5"/>
  <c r="G621" i="5"/>
  <c r="G610" i="5"/>
  <c r="G599" i="5"/>
  <c r="G589" i="5"/>
  <c r="G578" i="5"/>
  <c r="G567" i="5"/>
  <c r="G557" i="5"/>
  <c r="G546" i="5"/>
  <c r="G535" i="5"/>
  <c r="G525" i="5"/>
  <c r="G517" i="5"/>
  <c r="G509" i="5"/>
  <c r="G501" i="5"/>
  <c r="G493" i="5"/>
  <c r="G485" i="5"/>
  <c r="G477" i="5"/>
  <c r="G469" i="5"/>
  <c r="G461" i="5"/>
  <c r="G453" i="5"/>
  <c r="G445" i="5"/>
  <c r="G437" i="5"/>
  <c r="G429" i="5"/>
  <c r="G421" i="5"/>
  <c r="G413" i="5"/>
  <c r="G405" i="5"/>
  <c r="G397" i="5"/>
  <c r="G389" i="5"/>
  <c r="G381" i="5"/>
  <c r="G373" i="5"/>
  <c r="G365" i="5"/>
  <c r="G357" i="5"/>
  <c r="G349" i="5"/>
  <c r="G341" i="5"/>
  <c r="G333" i="5"/>
  <c r="G325" i="5"/>
  <c r="G317" i="5"/>
  <c r="G309" i="5"/>
  <c r="G301" i="5"/>
  <c r="G293" i="5"/>
  <c r="G285" i="5"/>
  <c r="G277" i="5"/>
  <c r="G269" i="5"/>
  <c r="G261" i="5"/>
  <c r="G253" i="5"/>
  <c r="G245" i="5"/>
  <c r="G237" i="5"/>
  <c r="G229" i="5"/>
  <c r="G221" i="5"/>
  <c r="G213" i="5"/>
  <c r="G205" i="5"/>
  <c r="G197" i="5"/>
  <c r="G189" i="5"/>
  <c r="G181" i="5"/>
  <c r="G173" i="5"/>
  <c r="G165" i="5"/>
  <c r="G157" i="5"/>
  <c r="G149" i="5"/>
  <c r="G141" i="5"/>
  <c r="G133" i="5"/>
  <c r="G125" i="5"/>
  <c r="G117" i="5"/>
  <c r="G109" i="5"/>
  <c r="G101" i="5"/>
  <c r="G93" i="5"/>
  <c r="G85" i="5"/>
  <c r="G77" i="5"/>
  <c r="G69" i="5"/>
  <c r="G61" i="5"/>
  <c r="G53" i="5"/>
  <c r="G45" i="5"/>
  <c r="G37" i="5"/>
  <c r="G29" i="5"/>
  <c r="G21" i="5"/>
  <c r="G356" i="5"/>
  <c r="G332" i="5"/>
  <c r="G316" i="5"/>
  <c r="G308" i="5"/>
  <c r="G292" i="5"/>
  <c r="G284" i="5"/>
  <c r="G268" i="5"/>
  <c r="G260" i="5"/>
  <c r="G244" i="5"/>
  <c r="G236" i="5"/>
  <c r="G228" i="5"/>
  <c r="G212" i="5"/>
  <c r="G204" i="5"/>
  <c r="G196" i="5"/>
  <c r="G180" i="5"/>
  <c r="G172" i="5"/>
  <c r="G164" i="5"/>
  <c r="G148" i="5"/>
  <c r="G140" i="5"/>
  <c r="G132" i="5"/>
  <c r="G116" i="5"/>
  <c r="G108" i="5"/>
  <c r="G100" i="5"/>
  <c r="G92" i="5"/>
  <c r="G76" i="5"/>
  <c r="G68" i="5"/>
  <c r="G60" i="5"/>
  <c r="G44" i="5"/>
  <c r="G36" i="5"/>
  <c r="G28" i="5"/>
  <c r="G2857" i="5"/>
  <c r="G2361" i="5"/>
  <c r="G2169" i="5"/>
  <c r="G2025" i="5"/>
  <c r="G1924" i="5"/>
  <c r="G1836" i="5"/>
  <c r="G1764" i="5"/>
  <c r="G1722" i="5"/>
  <c r="G1691" i="5"/>
  <c r="G1670" i="5"/>
  <c r="G1649" i="5"/>
  <c r="G1606" i="5"/>
  <c r="G1585" i="5"/>
  <c r="G1542" i="5"/>
  <c r="G1499" i="5"/>
  <c r="G1478" i="5"/>
  <c r="G1435" i="5"/>
  <c r="G1393" i="5"/>
  <c r="G1350" i="5"/>
  <c r="G1329" i="5"/>
  <c r="G1307" i="5"/>
  <c r="G1286" i="5"/>
  <c r="G1243" i="5"/>
  <c r="G1201" i="5"/>
  <c r="G1179" i="5"/>
  <c r="G1149" i="5"/>
  <c r="G1127" i="5"/>
  <c r="G1117" i="5"/>
  <c r="G1095" i="5"/>
  <c r="G1063" i="5"/>
  <c r="G1053" i="5"/>
  <c r="G1031" i="5"/>
  <c r="G1010" i="5"/>
  <c r="G989" i="5"/>
  <c r="G967" i="5"/>
  <c r="G946" i="5"/>
  <c r="G925" i="5"/>
  <c r="G903" i="5"/>
  <c r="G882" i="5"/>
  <c r="G850" i="5"/>
  <c r="G829" i="5"/>
  <c r="G807" i="5"/>
  <c r="G786" i="5"/>
  <c r="G765" i="5"/>
  <c r="G743" i="5"/>
  <c r="G733" i="5"/>
  <c r="G711" i="5"/>
  <c r="G701" i="5"/>
  <c r="G679" i="5"/>
  <c r="G669" i="5"/>
  <c r="G658" i="5"/>
  <c r="G637" i="5"/>
  <c r="G615" i="5"/>
  <c r="G594" i="5"/>
  <c r="G573" i="5"/>
  <c r="G551" i="5"/>
  <c r="G530" i="5"/>
  <c r="G521" i="5"/>
  <c r="G505" i="5"/>
  <c r="G497" i="5"/>
  <c r="G481" i="5"/>
  <c r="G465" i="5"/>
  <c r="G449" i="5"/>
  <c r="G433" i="5"/>
  <c r="G417" i="5"/>
  <c r="G401" i="5"/>
  <c r="G385" i="5"/>
  <c r="G377" i="5"/>
  <c r="G361" i="5"/>
  <c r="G345" i="5"/>
  <c r="G337" i="5"/>
  <c r="G321" i="5"/>
  <c r="G305" i="5"/>
  <c r="G281" i="5"/>
  <c r="G265" i="5"/>
  <c r="G249" i="5"/>
  <c r="G233" i="5"/>
  <c r="G217" i="5"/>
  <c r="G209" i="5"/>
  <c r="G193" i="5"/>
  <c r="G185" i="5"/>
  <c r="G169" i="5"/>
  <c r="G161" i="5"/>
  <c r="G153" i="5"/>
  <c r="G137" i="5"/>
  <c r="G129" i="5"/>
  <c r="G113" i="5"/>
  <c r="G97" i="5"/>
  <c r="G81" i="5"/>
  <c r="G65" i="5"/>
  <c r="G49" i="5"/>
  <c r="G33" i="5"/>
  <c r="G17" i="5"/>
  <c r="G2532" i="5"/>
  <c r="G1816" i="5"/>
  <c r="G1686" i="5"/>
  <c r="G1643" i="5"/>
  <c r="G1622" i="5"/>
  <c r="G1579" i="5"/>
  <c r="G1537" i="5"/>
  <c r="G1494" i="5"/>
  <c r="G1473" i="5"/>
  <c r="G1430" i="5"/>
  <c r="G1387" i="5"/>
  <c r="G1345" i="5"/>
  <c r="G1323" i="5"/>
  <c r="G1281" i="5"/>
  <c r="G1238" i="5"/>
  <c r="G1195" i="5"/>
  <c r="G1158" i="5"/>
  <c r="G1137" i="5"/>
  <c r="G1115" i="5"/>
  <c r="G1094" i="5"/>
  <c r="G1073" i="5"/>
  <c r="G1051" i="5"/>
  <c r="G1030" i="5"/>
  <c r="G1009" i="5"/>
  <c r="G987" i="5"/>
  <c r="G977" i="5"/>
  <c r="G966" i="5"/>
  <c r="G945" i="5"/>
  <c r="G923" i="5"/>
  <c r="G902" i="5"/>
  <c r="G881" i="5"/>
  <c r="G859" i="5"/>
  <c r="G838" i="5"/>
  <c r="G817" i="5"/>
  <c r="G795" i="5"/>
  <c r="G774" i="5"/>
  <c r="G753" i="5"/>
  <c r="G731" i="5"/>
  <c r="G710" i="5"/>
  <c r="G689" i="5"/>
  <c r="G667" i="5"/>
  <c r="G657" i="5"/>
  <c r="G646" i="5"/>
  <c r="G635" i="5"/>
  <c r="G625" i="5"/>
  <c r="G614" i="5"/>
  <c r="G603" i="5"/>
  <c r="G593" i="5"/>
  <c r="G582" i="5"/>
  <c r="G571" i="5"/>
  <c r="G561" i="5"/>
  <c r="G550" i="5"/>
  <c r="G539" i="5"/>
  <c r="G529" i="5"/>
  <c r="G520" i="5"/>
  <c r="G512" i="5"/>
  <c r="G504" i="5"/>
  <c r="G496" i="5"/>
  <c r="G488" i="5"/>
  <c r="G480" i="5"/>
  <c r="G472" i="5"/>
  <c r="G464" i="5"/>
  <c r="G456" i="5"/>
  <c r="G448" i="5"/>
  <c r="G440" i="5"/>
  <c r="G432" i="5"/>
  <c r="G424" i="5"/>
  <c r="G416" i="5"/>
  <c r="G408" i="5"/>
  <c r="G400" i="5"/>
  <c r="G392" i="5"/>
  <c r="G384" i="5"/>
  <c r="G376" i="5"/>
  <c r="G368" i="5"/>
  <c r="G360" i="5"/>
  <c r="G352" i="5"/>
  <c r="G344" i="5"/>
  <c r="G336" i="5"/>
  <c r="G328" i="5"/>
  <c r="G320" i="5"/>
  <c r="G312" i="5"/>
  <c r="G304" i="5"/>
  <c r="G296" i="5"/>
  <c r="G288" i="5"/>
  <c r="G280" i="5"/>
  <c r="G272" i="5"/>
  <c r="G264" i="5"/>
  <c r="G256" i="5"/>
  <c r="G248" i="5"/>
  <c r="G240" i="5"/>
  <c r="G232" i="5"/>
  <c r="G224" i="5"/>
  <c r="G216" i="5"/>
  <c r="G208" i="5"/>
  <c r="G200" i="5"/>
  <c r="G192" i="5"/>
  <c r="G184" i="5"/>
  <c r="G176" i="5"/>
  <c r="G168" i="5"/>
  <c r="G160" i="5"/>
  <c r="G152" i="5"/>
  <c r="G144" i="5"/>
  <c r="G136" i="5"/>
  <c r="G128" i="5"/>
  <c r="G120" i="5"/>
  <c r="G112" i="5"/>
  <c r="G104" i="5"/>
  <c r="G96" i="5"/>
  <c r="G88" i="5"/>
  <c r="G80" i="5"/>
  <c r="G72" i="5"/>
  <c r="G64" i="5"/>
  <c r="G56" i="5"/>
  <c r="G48" i="5"/>
  <c r="G40" i="5"/>
  <c r="G24" i="5"/>
  <c r="G16" i="5"/>
  <c r="G3044" i="5"/>
  <c r="G2638" i="5"/>
  <c r="G2414" i="5"/>
  <c r="G2217" i="5"/>
  <c r="G2052" i="5"/>
  <c r="G1944" i="5"/>
  <c r="G1860" i="5"/>
  <c r="G1774" i="5"/>
  <c r="G1732" i="5"/>
  <c r="G1697" i="5"/>
  <c r="G1675" i="5"/>
  <c r="G1654" i="5"/>
  <c r="G1633" i="5"/>
  <c r="G1611" i="5"/>
  <c r="G1590" i="5"/>
  <c r="G1569" i="5"/>
  <c r="G1547" i="5"/>
  <c r="G1526" i="5"/>
  <c r="G1505" i="5"/>
  <c r="G1483" i="5"/>
  <c r="G1462" i="5"/>
  <c r="G1441" i="5"/>
  <c r="G1419" i="5"/>
  <c r="G1398" i="5"/>
  <c r="G1377" i="5"/>
  <c r="G1355" i="5"/>
  <c r="G1334" i="5"/>
  <c r="G1313" i="5"/>
  <c r="G1291" i="5"/>
  <c r="G1270" i="5"/>
  <c r="G1249" i="5"/>
  <c r="G1227" i="5"/>
  <c r="G1206" i="5"/>
  <c r="G1185" i="5"/>
  <c r="G1165" i="5"/>
  <c r="G1153" i="5"/>
  <c r="G1142" i="5"/>
  <c r="G1131" i="5"/>
  <c r="G1121" i="5"/>
  <c r="G1110" i="5"/>
  <c r="G1099" i="5"/>
  <c r="G1089" i="5"/>
  <c r="G1078" i="5"/>
  <c r="G1067" i="5"/>
  <c r="G1057" i="5"/>
  <c r="G1046" i="5"/>
  <c r="G1035" i="5"/>
  <c r="G1025" i="5"/>
  <c r="G1014" i="5"/>
  <c r="G1003" i="5"/>
  <c r="G993" i="5"/>
  <c r="G982" i="5"/>
  <c r="G971" i="5"/>
  <c r="G961" i="5"/>
  <c r="G950" i="5"/>
  <c r="G939" i="5"/>
  <c r="G929" i="5"/>
  <c r="G918" i="5"/>
  <c r="G907" i="5"/>
  <c r="G897" i="5"/>
  <c r="G886" i="5"/>
  <c r="G875" i="5"/>
  <c r="G865" i="5"/>
  <c r="G854" i="5"/>
  <c r="G843" i="5"/>
  <c r="G833" i="5"/>
  <c r="G822" i="5"/>
  <c r="G811" i="5"/>
  <c r="G801" i="5"/>
  <c r="G790" i="5"/>
  <c r="G779" i="5"/>
  <c r="G769" i="5"/>
  <c r="G758" i="5"/>
  <c r="G747" i="5"/>
  <c r="G737" i="5"/>
  <c r="G726" i="5"/>
  <c r="G715" i="5"/>
  <c r="G705" i="5"/>
  <c r="G694" i="5"/>
  <c r="G683" i="5"/>
  <c r="G673" i="5"/>
  <c r="G662" i="5"/>
  <c r="G651" i="5"/>
  <c r="G641" i="5"/>
  <c r="G630" i="5"/>
  <c r="G619" i="5"/>
  <c r="G609" i="5"/>
  <c r="G598" i="5"/>
  <c r="G587" i="5"/>
  <c r="G577" i="5"/>
  <c r="G566" i="5"/>
  <c r="G555" i="5"/>
  <c r="G545" i="5"/>
  <c r="G534" i="5"/>
  <c r="G524" i="5"/>
  <c r="G516" i="5"/>
  <c r="G508" i="5"/>
  <c r="G500" i="5"/>
  <c r="G492" i="5"/>
  <c r="G484" i="5"/>
  <c r="G476" i="5"/>
  <c r="G468" i="5"/>
  <c r="G460" i="5"/>
  <c r="G452" i="5"/>
  <c r="G444" i="5"/>
  <c r="G436" i="5"/>
  <c r="G428" i="5"/>
  <c r="G420" i="5"/>
  <c r="G412" i="5"/>
  <c r="G404" i="5"/>
  <c r="G396" i="5"/>
  <c r="G388" i="5"/>
  <c r="G380" i="5"/>
  <c r="G372" i="5"/>
  <c r="G364" i="5"/>
  <c r="G348" i="5"/>
  <c r="G340" i="5"/>
  <c r="G324" i="5"/>
  <c r="G300" i="5"/>
  <c r="G276" i="5"/>
  <c r="G252" i="5"/>
  <c r="G220" i="5"/>
  <c r="G188" i="5"/>
  <c r="G156" i="5"/>
  <c r="G124" i="5"/>
  <c r="G84" i="5"/>
  <c r="G52" i="5"/>
  <c r="G20" i="5"/>
  <c r="G2585" i="5"/>
  <c r="G1627" i="5"/>
  <c r="G1563" i="5"/>
  <c r="G1521" i="5"/>
  <c r="G1457" i="5"/>
  <c r="G1414" i="5"/>
  <c r="G1371" i="5"/>
  <c r="G1265" i="5"/>
  <c r="G1222" i="5"/>
  <c r="G1163" i="5"/>
  <c r="G1138" i="5"/>
  <c r="G1106" i="5"/>
  <c r="G1085" i="5"/>
  <c r="G1074" i="5"/>
  <c r="G1042" i="5"/>
  <c r="G1021" i="5"/>
  <c r="G999" i="5"/>
  <c r="G978" i="5"/>
  <c r="G957" i="5"/>
  <c r="G935" i="5"/>
  <c r="G914" i="5"/>
  <c r="G893" i="5"/>
  <c r="G871" i="5"/>
  <c r="G861" i="5"/>
  <c r="G839" i="5"/>
  <c r="G818" i="5"/>
  <c r="G797" i="5"/>
  <c r="G775" i="5"/>
  <c r="G754" i="5"/>
  <c r="G722" i="5"/>
  <c r="G690" i="5"/>
  <c r="G647" i="5"/>
  <c r="G626" i="5"/>
  <c r="G605" i="5"/>
  <c r="G583" i="5"/>
  <c r="G562" i="5"/>
  <c r="G541" i="5"/>
  <c r="G513" i="5"/>
  <c r="G489" i="5"/>
  <c r="G473" i="5"/>
  <c r="G457" i="5"/>
  <c r="G441" i="5"/>
  <c r="G425" i="5"/>
  <c r="G409" i="5"/>
  <c r="G393" i="5"/>
  <c r="G369" i="5"/>
  <c r="G353" i="5"/>
  <c r="G329" i="5"/>
  <c r="G313" i="5"/>
  <c r="G297" i="5"/>
  <c r="G289" i="5"/>
  <c r="G273" i="5"/>
  <c r="G257" i="5"/>
  <c r="G241" i="5"/>
  <c r="G225" i="5"/>
  <c r="G201" i="5"/>
  <c r="G177" i="5"/>
  <c r="G145" i="5"/>
  <c r="G121" i="5"/>
  <c r="G105" i="5"/>
  <c r="G89" i="5"/>
  <c r="G73" i="5"/>
  <c r="G57" i="5"/>
  <c r="G41" i="5"/>
  <c r="G25" i="5"/>
  <c r="G2760" i="5"/>
  <c r="G2297" i="5"/>
  <c r="G2129" i="5"/>
  <c r="G1998" i="5"/>
  <c r="G1900" i="5"/>
  <c r="G1754" i="5"/>
  <c r="G1710" i="5"/>
  <c r="G1665" i="5"/>
  <c r="G1601" i="5"/>
  <c r="G1558" i="5"/>
  <c r="G1515" i="5"/>
  <c r="G1451" i="5"/>
  <c r="G1409" i="5"/>
  <c r="G1366" i="5"/>
  <c r="G1302" i="5"/>
  <c r="G1259" i="5"/>
  <c r="G1217" i="5"/>
  <c r="G1174" i="5"/>
  <c r="G1147" i="5"/>
  <c r="G1126" i="5"/>
  <c r="G1105" i="5"/>
  <c r="G1083" i="5"/>
  <c r="G1062" i="5"/>
  <c r="G1041" i="5"/>
  <c r="G1019" i="5"/>
  <c r="G998" i="5"/>
  <c r="G955" i="5"/>
  <c r="G934" i="5"/>
  <c r="G913" i="5"/>
  <c r="G891" i="5"/>
  <c r="G870" i="5"/>
  <c r="G849" i="5"/>
  <c r="G827" i="5"/>
  <c r="G806" i="5"/>
  <c r="G785" i="5"/>
  <c r="G763" i="5"/>
  <c r="G742" i="5"/>
  <c r="G721" i="5"/>
  <c r="G699" i="5"/>
  <c r="G678" i="5"/>
  <c r="G32" i="5"/>
  <c r="G47" i="2"/>
  <c r="G43" i="2"/>
  <c r="G39" i="2"/>
  <c r="G46" i="2"/>
  <c r="G42" i="2"/>
  <c r="G45" i="2"/>
  <c r="G41" i="2"/>
  <c r="G48" i="2"/>
  <c r="G44" i="2"/>
  <c r="G40" i="2"/>
  <c r="G28" i="3"/>
  <c r="G24" i="3"/>
  <c r="G20" i="3"/>
  <c r="G16" i="3"/>
  <c r="G70" i="3"/>
  <c r="G27" i="3"/>
  <c r="G23" i="3"/>
  <c r="G19" i="3"/>
  <c r="G71" i="3"/>
  <c r="G30" i="3"/>
  <c r="G26" i="3"/>
  <c r="G22" i="3"/>
  <c r="G18" i="3"/>
  <c r="G72" i="3"/>
  <c r="G17" i="3"/>
  <c r="G29" i="3"/>
  <c r="G73" i="3"/>
  <c r="G25" i="3"/>
  <c r="G21" i="3"/>
  <c r="G37" i="4"/>
  <c r="G113" i="4"/>
  <c r="E22" i="2"/>
  <c r="G36" i="2"/>
  <c r="G35" i="2"/>
  <c r="G31" i="2"/>
  <c r="G27" i="2"/>
  <c r="G23" i="2"/>
  <c r="G19" i="2"/>
  <c r="G15" i="2"/>
  <c r="G34" i="2"/>
  <c r="G30" i="2"/>
  <c r="G26" i="2"/>
  <c r="G22" i="2"/>
  <c r="G18" i="2"/>
  <c r="G32" i="2"/>
  <c r="G24" i="2"/>
  <c r="G20" i="2"/>
  <c r="G16" i="2"/>
  <c r="G38" i="2"/>
  <c r="G37" i="2"/>
  <c r="G33" i="2"/>
  <c r="G29" i="2"/>
  <c r="G25" i="2"/>
  <c r="G21" i="2"/>
  <c r="G17" i="2"/>
  <c r="G28" i="2"/>
  <c r="E70" i="3"/>
  <c r="G90" i="4"/>
  <c r="G94" i="4"/>
  <c r="G98" i="4"/>
  <c r="G102" i="4"/>
  <c r="G106" i="4"/>
  <c r="G110" i="4"/>
  <c r="G91" i="4"/>
  <c r="G95" i="4"/>
  <c r="G99" i="4"/>
  <c r="G103" i="4"/>
  <c r="G107" i="4"/>
  <c r="G111" i="4"/>
  <c r="G88" i="4"/>
  <c r="G92" i="4"/>
  <c r="G96" i="4"/>
  <c r="G100" i="4"/>
  <c r="G104" i="4"/>
  <c r="G108" i="4"/>
  <c r="G97" i="4"/>
  <c r="G101" i="4"/>
  <c r="G89" i="4"/>
  <c r="G105" i="4"/>
  <c r="G93" i="4"/>
  <c r="G109" i="4"/>
  <c r="E16" i="3"/>
  <c r="G114" i="4"/>
  <c r="G112" i="4"/>
  <c r="G149" i="4"/>
  <c r="G150" i="4"/>
  <c r="E72" i="3"/>
  <c r="E71" i="3"/>
  <c r="E73" i="3"/>
  <c r="G86" i="4"/>
  <c r="G78" i="4"/>
  <c r="G69" i="4"/>
  <c r="G65" i="4"/>
  <c r="G57" i="4"/>
  <c r="G49" i="4"/>
  <c r="G41" i="4"/>
  <c r="G32" i="4"/>
  <c r="G24" i="4"/>
  <c r="G16" i="4"/>
  <c r="G81" i="4"/>
  <c r="G72" i="4"/>
  <c r="G60" i="4"/>
  <c r="G52" i="4"/>
  <c r="G44" i="4"/>
  <c r="G35" i="4"/>
  <c r="G27" i="4"/>
  <c r="G19" i="4"/>
  <c r="G80" i="4"/>
  <c r="G71" i="4"/>
  <c r="G67" i="4"/>
  <c r="G59" i="4"/>
  <c r="G51" i="4"/>
  <c r="G43" i="4"/>
  <c r="G34" i="4"/>
  <c r="G26" i="4"/>
  <c r="G18" i="4"/>
  <c r="G85" i="4"/>
  <c r="G64" i="4"/>
  <c r="G48" i="4"/>
  <c r="G40" i="4"/>
  <c r="G23" i="4"/>
  <c r="G87" i="4"/>
  <c r="G79" i="4"/>
  <c r="G70" i="4"/>
  <c r="G66" i="4"/>
  <c r="G58" i="4"/>
  <c r="G50" i="4"/>
  <c r="G42" i="4"/>
  <c r="G33" i="4"/>
  <c r="G25" i="4"/>
  <c r="G17" i="4"/>
  <c r="G76" i="4"/>
  <c r="G68" i="4"/>
  <c r="G56" i="4"/>
  <c r="G31" i="4"/>
  <c r="G15" i="4"/>
  <c r="G75" i="4"/>
  <c r="G61" i="4"/>
  <c r="G38" i="4"/>
  <c r="G74" i="4"/>
  <c r="G55" i="4"/>
  <c r="G36" i="4"/>
  <c r="G73" i="4"/>
  <c r="G54" i="4"/>
  <c r="G30" i="4"/>
  <c r="G39" i="4"/>
  <c r="G53" i="4"/>
  <c r="G29" i="4"/>
  <c r="G47" i="4"/>
  <c r="G28" i="4"/>
  <c r="G84" i="4"/>
  <c r="G46" i="4"/>
  <c r="G22" i="4"/>
  <c r="G62" i="4"/>
  <c r="G83" i="4"/>
  <c r="G63" i="4"/>
  <c r="G45" i="4"/>
  <c r="G21" i="4"/>
  <c r="G82" i="4"/>
  <c r="G20" i="4"/>
  <c r="G57" i="2"/>
  <c r="E142" i="4" l="1"/>
  <c r="E50" i="2"/>
  <c r="E60" i="3"/>
  <c r="F12" i="1" l="1"/>
  <c r="F13" i="1"/>
  <c r="F14" i="1" l="1"/>
</calcChain>
</file>

<file path=xl/sharedStrings.xml><?xml version="1.0" encoding="utf-8"?>
<sst xmlns="http://schemas.openxmlformats.org/spreadsheetml/2006/main" count="15655" uniqueCount="1099">
  <si>
    <t>Entidad</t>
  </si>
  <si>
    <t>Corte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</si>
  <si>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</si>
  <si>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</si>
  <si>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</si>
  <si>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</si>
  <si>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</si>
  <si>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</si>
  <si>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</si>
  <si>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</si>
  <si>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</si>
  <si>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</si>
  <si>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TC de referencia: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</si>
  <si>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</si>
  <si>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</si>
  <si>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</si>
  <si>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</si>
  <si>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</si>
  <si>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</si>
  <si>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</si>
  <si>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Total Pasivo Corriente</t>
  </si>
  <si>
    <t>Total Pasivo No Corriente</t>
  </si>
  <si>
    <t>TOTAL PASIVO</t>
  </si>
  <si>
    <t>1.1-DEUDAS COMERCIALES</t>
  </si>
  <si>
    <t>1.2-DEUDAS FINANCIERAS</t>
  </si>
  <si>
    <t>1.3-ACREEDORES VARIOS</t>
  </si>
  <si>
    <t>1.4-OTROS PASIVOS</t>
  </si>
  <si>
    <t>Estado</t>
  </si>
  <si>
    <t>Nombre de la sociedad</t>
  </si>
  <si>
    <t xml:space="preserve">Dirección: </t>
  </si>
  <si>
    <t>Teléfono:</t>
  </si>
  <si>
    <t>La Sociedad cuenta con deudas preferentes o privilegiadas vigentes de pago a la presentación del presente informe.</t>
  </si>
  <si>
    <t>CHACOMER AUTOMOTORES S.A. (7095)</t>
  </si>
  <si>
    <t>IGNACIO ESTEBAN HEISECKE VARGAS (45)</t>
  </si>
  <si>
    <t>JOSE VALMIR COLPO (173)</t>
  </si>
  <si>
    <t>LUIZ ANTONIO RIBEIRO RODRIGUES (5275)</t>
  </si>
  <si>
    <t>MARIA MERCEDES ROMERO BORDON (1063)</t>
  </si>
  <si>
    <t>MARIO MIGUEL VERA MEDINA (5061)</t>
  </si>
  <si>
    <t>MILCIADES JARA BENITEZ (6060)</t>
  </si>
  <si>
    <t>OSCAR ARNALDO NOGUERA GARCIA (5342)</t>
  </si>
  <si>
    <t>RAIMUNDO MARIA VARGAS RUIZ (178)</t>
  </si>
  <si>
    <t>RODOMAQ S.A (5259)</t>
  </si>
  <si>
    <t>TAPE RUVICHA S.A.E.C.A. (1052)</t>
  </si>
  <si>
    <t>JOHN DEERE FINANCIAL CHILE SPA (1520)</t>
  </si>
  <si>
    <t>OBLIX S.A. (1059)</t>
  </si>
  <si>
    <t>AUTOMOTOR S.A. (272)</t>
  </si>
  <si>
    <t>DISTRIBUIDORA DE MAQUINARIAS AGRICOLAS S.A (892)</t>
  </si>
  <si>
    <t>ELECTROGRUPO SACI (252)</t>
  </si>
  <si>
    <t>GUMERSINDO ROTELA GOMEZ (822)</t>
  </si>
  <si>
    <t>INPASA DEL PARAGUAY S.A. (814)</t>
  </si>
  <si>
    <t>JUAN HIPOLITO NAVARRET (1555)</t>
  </si>
  <si>
    <t>20/11/2022</t>
  </si>
  <si>
    <t>CTA. A PAGAR IMPORTACION GS.</t>
  </si>
  <si>
    <t>CTA. A PAGAR EXPORTACION GS.</t>
  </si>
  <si>
    <t>CELIA ROSANA VERA (6960)</t>
  </si>
  <si>
    <t>EMILIANO RAUL PEREIRA PEREIRA (5177)</t>
  </si>
  <si>
    <t>GUILLERMO ARIEL BENITEZ ACOSTA (6553)</t>
  </si>
  <si>
    <t>GUILLERMO LUCAS PAUL VARGAS (6125)</t>
  </si>
  <si>
    <t>HUGO CESAR RODAS GOMEZ (228)</t>
  </si>
  <si>
    <t>JORGE BERNARDINO RAMIREZ RODRIGUEZ (7273)</t>
  </si>
  <si>
    <t>LILIAN MABEL GONZALEZ ECHEVERRIA (133)</t>
  </si>
  <si>
    <t>LUIS FACUNDO BURGOS QUENHAN (30)</t>
  </si>
  <si>
    <t>MARCIO CORREA MENDES (6948)</t>
  </si>
  <si>
    <t>SILVER JOSE ESQUIVEL GIMENEZ (251)</t>
  </si>
  <si>
    <t>Referencia</t>
  </si>
  <si>
    <t>Proveedores Locales  USD - LP</t>
  </si>
  <si>
    <t>Proveedores del Exterior USD - LP</t>
  </si>
  <si>
    <t>Proveedores Locales GS - LP</t>
  </si>
  <si>
    <t>Ignacio Heisecke Vargas</t>
  </si>
  <si>
    <t>Represente Legal - Presidente</t>
  </si>
  <si>
    <t>CAPITAL</t>
  </si>
  <si>
    <t xml:space="preserve">BANCO REGIONAL S.A.E.C.A </t>
  </si>
  <si>
    <t>INTERESES</t>
  </si>
  <si>
    <t>Referencias</t>
  </si>
  <si>
    <t>31/12/2023</t>
  </si>
  <si>
    <t xml:space="preserve">MIRAMONTES Y CIA. S.A. </t>
  </si>
  <si>
    <t>Representante Legal - Presidente</t>
  </si>
  <si>
    <t>DE LA SOBERA S.A. (902)</t>
  </si>
  <si>
    <t>VIGENTE</t>
  </si>
  <si>
    <t>CTA A PAGAR EXPORTACION USD.</t>
  </si>
  <si>
    <t>IMPUESTO A LA RENTA A PAGAR</t>
  </si>
  <si>
    <t>IMPUESTO DIFERIDO</t>
  </si>
  <si>
    <t>Monte Alto N° 4414 esquina Ingavi</t>
  </si>
  <si>
    <t>(021) - 328-0228</t>
  </si>
  <si>
    <t>SIN GARANTÍA</t>
  </si>
  <si>
    <t>INSTITUTO DE PREVISION SOCIAL</t>
  </si>
  <si>
    <t>PROVISION DE GASTOS A PAGAR GS - LP</t>
  </si>
  <si>
    <t>ALCIDES RUBEN BENTO PINTOS</t>
  </si>
  <si>
    <t>MADERS BERGENTALL, MARCOS REGIS</t>
  </si>
  <si>
    <t>MELLA S.A</t>
  </si>
  <si>
    <t>TRACTO AGRO VIAL S.A.E</t>
  </si>
  <si>
    <t>IMPORTADORA DE NEUMATICOS RODAR S.R.L.</t>
  </si>
  <si>
    <t>JK MISIONES S.R.L.</t>
  </si>
  <si>
    <t>ZAPY S.A.</t>
  </si>
  <si>
    <t>MANGOPAR S.R.L.</t>
  </si>
  <si>
    <t>APARECIDO RAUL MAZETTO BOING</t>
  </si>
  <si>
    <t>PETROCOMEX S.R.L.</t>
  </si>
  <si>
    <t>CARLOS BENIGNO VIEDMA ROMERO</t>
  </si>
  <si>
    <t>MRODAMIENTOS S.R.L</t>
  </si>
  <si>
    <t>ADMINISTRACION NACIONAL DE ELECTRICIDAD - ANDE</t>
  </si>
  <si>
    <t>HOSPICENTER S.A.</t>
  </si>
  <si>
    <t>ENVASES PARAGUAYOS S.A.</t>
  </si>
  <si>
    <t>MATUS Y DUBARRY CONSULTORA AMBIENTAL</t>
  </si>
  <si>
    <t>NILZI BENEDICTA GOMEZ DE KOLLENBERG</t>
  </si>
  <si>
    <t>OSCAR GONZALEZ BRACHO</t>
  </si>
  <si>
    <t>ELECTRO SYSTEM S.R.L.</t>
  </si>
  <si>
    <t>RAIMUNDO MARIA VARGAS RUIZ</t>
  </si>
  <si>
    <t>AGROALIANZA S.A.</t>
  </si>
  <si>
    <t>LA RONDA RAMOS GENERALES S.A.</t>
  </si>
  <si>
    <t>REGIONAL S.A. DE SEGUROS</t>
  </si>
  <si>
    <t>OVIDIO MIGUEL JACQUET MARTINEZ</t>
  </si>
  <si>
    <t>EDUARDO ELIAS HRISUK KLEKOC</t>
  </si>
  <si>
    <t>DIAGRO S.A.</t>
  </si>
  <si>
    <t>KUROSU &amp; CIA S.A</t>
  </si>
  <si>
    <t>DISTRIBUIDORA DE MAQUINARIAS AGRICOLAS S.A</t>
  </si>
  <si>
    <t>EGMONT E.A.S.</t>
  </si>
  <si>
    <t>AEROLINK S.A.</t>
  </si>
  <si>
    <t>NICOLAS GIMENEZ HENDRI</t>
  </si>
  <si>
    <t>AEROCHACO S.A</t>
  </si>
  <si>
    <t>FILIPE FELICE</t>
  </si>
  <si>
    <t>ESTABLECIMIENTO SAN FLORENCIO S.A.</t>
  </si>
  <si>
    <t>AMEX LOGISTICS PARAGUAY S.A.</t>
  </si>
  <si>
    <t>ESTERO MISIONES S.A.</t>
  </si>
  <si>
    <t>ESTEBAN EDUARDO HRYCAN SAUCHUK</t>
  </si>
  <si>
    <t>PELLIN SEDINEY</t>
  </si>
  <si>
    <t>FREDY GUZMAN MARTINEZ BAEZ</t>
  </si>
  <si>
    <t>AVIACION AGRICOLA CANINDEYU S.R.L.</t>
  </si>
  <si>
    <t>ANTONIO BAREIRO VALIENTE</t>
  </si>
  <si>
    <t>AYLLON S.A.</t>
  </si>
  <si>
    <t>ARROCERA SANTA LUCIA S.A.</t>
  </si>
  <si>
    <t>JULLI THAMARA WENDPAP DE PANHO</t>
  </si>
  <si>
    <t>AGRO CAPITAL S.A.</t>
  </si>
  <si>
    <t>HIROKATSU TERABAYASHI</t>
  </si>
  <si>
    <t>AUTOMOTORES Y MAQUINARIAS S.A.E.C.A.</t>
  </si>
  <si>
    <t>ALIANZA GARANTIA SEGUROS Y REASEGUROS S.A.</t>
  </si>
  <si>
    <t>28/02/2024</t>
  </si>
  <si>
    <t>30/11/2023</t>
  </si>
  <si>
    <t>30/03/2024</t>
  </si>
  <si>
    <t>30/12/2023</t>
  </si>
  <si>
    <t>31/03/2024</t>
  </si>
  <si>
    <t>18/01/2024</t>
  </si>
  <si>
    <t>28/01/2024</t>
  </si>
  <si>
    <t>04/01/2024</t>
  </si>
  <si>
    <t>30/06/2024</t>
  </si>
  <si>
    <t>27/01/2024</t>
  </si>
  <si>
    <t>31/05/2024</t>
  </si>
  <si>
    <t>25/04/2024</t>
  </si>
  <si>
    <t>20/05/2024</t>
  </si>
  <si>
    <t>01/01/2024</t>
  </si>
  <si>
    <t>19/10/2020</t>
  </si>
  <si>
    <t>18/12/2019</t>
  </si>
  <si>
    <t>31/08/2020</t>
  </si>
  <si>
    <t>28/02/2021</t>
  </si>
  <si>
    <t>31/07/2023</t>
  </si>
  <si>
    <t>08/05/2024</t>
  </si>
  <si>
    <t>21/07/2023</t>
  </si>
  <si>
    <t>21/05/2023</t>
  </si>
  <si>
    <t>21/02/2024</t>
  </si>
  <si>
    <t>21/12/2023</t>
  </si>
  <si>
    <t>21/01/2024</t>
  </si>
  <si>
    <t>05/07/2023</t>
  </si>
  <si>
    <t>30/10/2023</t>
  </si>
  <si>
    <t>30/08/2023</t>
  </si>
  <si>
    <t>09/06/2023</t>
  </si>
  <si>
    <t>26/09/2023</t>
  </si>
  <si>
    <t>30/09/2023</t>
  </si>
  <si>
    <t>12/10/2023</t>
  </si>
  <si>
    <t>29/02/2024</t>
  </si>
  <si>
    <t>30/04/2024</t>
  </si>
  <si>
    <t>15/07/2024</t>
  </si>
  <si>
    <t>30/07/2024</t>
  </si>
  <si>
    <t>05/04/2024</t>
  </si>
  <si>
    <t>05/04/2026</t>
  </si>
  <si>
    <t>05/04/2027</t>
  </si>
  <si>
    <t>05/10/2024</t>
  </si>
  <si>
    <t>05/10/2026</t>
  </si>
  <si>
    <t>05/04/2025</t>
  </si>
  <si>
    <t>05/10/2025</t>
  </si>
  <si>
    <t>05/10/2027</t>
  </si>
  <si>
    <t>08/02/2024</t>
  </si>
  <si>
    <t>08/08/2024</t>
  </si>
  <si>
    <t>08/11/2024</t>
  </si>
  <si>
    <t>10/12/2023</t>
  </si>
  <si>
    <t>02/03/2024</t>
  </si>
  <si>
    <t>20/12/2023</t>
  </si>
  <si>
    <t>20/04/2024</t>
  </si>
  <si>
    <t>06/04/2024</t>
  </si>
  <si>
    <t>04/03/2024</t>
  </si>
  <si>
    <t>31/01/2024</t>
  </si>
  <si>
    <t>31/05/2023</t>
  </si>
  <si>
    <t>02/08/2018</t>
  </si>
  <si>
    <t>12/12/2023</t>
  </si>
  <si>
    <t>12/06/2024</t>
  </si>
  <si>
    <t>07/12/2021</t>
  </si>
  <si>
    <t>27/03/2024</t>
  </si>
  <si>
    <t>27/02/2024</t>
  </si>
  <si>
    <t>23/11/2023</t>
  </si>
  <si>
    <t>07/12/2023</t>
  </si>
  <si>
    <t>29/04/2020</t>
  </si>
  <si>
    <t>01/05/2020</t>
  </si>
  <si>
    <t>19/05/2020</t>
  </si>
  <si>
    <t>04/08/2023</t>
  </si>
  <si>
    <t>18/12/2023</t>
  </si>
  <si>
    <t>05/09/2020</t>
  </si>
  <si>
    <t>30/07/2023</t>
  </si>
  <si>
    <t>05/08/2021</t>
  </si>
  <si>
    <t>15/02/2024</t>
  </si>
  <si>
    <t>15/02/2026</t>
  </si>
  <si>
    <t>15/02/2025</t>
  </si>
  <si>
    <t>15/07/2025</t>
  </si>
  <si>
    <t>05/06/2024</t>
  </si>
  <si>
    <t>30/01/2026</t>
  </si>
  <si>
    <t>30/05/2026</t>
  </si>
  <si>
    <t>30/01/2025</t>
  </si>
  <si>
    <t>30/05/2025</t>
  </si>
  <si>
    <t>30/05/2024</t>
  </si>
  <si>
    <t>05/02/2024</t>
  </si>
  <si>
    <t>15/10/2024</t>
  </si>
  <si>
    <t>20/11/2024</t>
  </si>
  <si>
    <t>30/03/2025</t>
  </si>
  <si>
    <t>25/10/2023</t>
  </si>
  <si>
    <t>30/12/2024</t>
  </si>
  <si>
    <t>08/09/2025</t>
  </si>
  <si>
    <t>09/09/2024</t>
  </si>
  <si>
    <t>12/11/2023</t>
  </si>
  <si>
    <t>20/07/2023</t>
  </si>
  <si>
    <t>30/08/2022</t>
  </si>
  <si>
    <t>30/04/2023</t>
  </si>
  <si>
    <t>16/03/2023</t>
  </si>
  <si>
    <t>30/03/2023</t>
  </si>
  <si>
    <t>30/05/2023</t>
  </si>
  <si>
    <t>02/04/2023</t>
  </si>
  <si>
    <t>28/12/2023</t>
  </si>
  <si>
    <t>19/01/2024</t>
  </si>
  <si>
    <t>15/12/2020</t>
  </si>
  <si>
    <t>12/02/2021</t>
  </si>
  <si>
    <t>02/03/2021</t>
  </si>
  <si>
    <t>27/06/2021</t>
  </si>
  <si>
    <t>16/12/2023</t>
  </si>
  <si>
    <t>20/01/2024</t>
  </si>
  <si>
    <t>22/12/2023</t>
  </si>
  <si>
    <t>04/11/2019</t>
  </si>
  <si>
    <t>30/06/2020</t>
  </si>
  <si>
    <t>26/06/2023</t>
  </si>
  <si>
    <t>30/06/2023</t>
  </si>
  <si>
    <t>09/11/2020</t>
  </si>
  <si>
    <t>05/12/2020</t>
  </si>
  <si>
    <t>27/10/2021</t>
  </si>
  <si>
    <t>09/08/2022</t>
  </si>
  <si>
    <t>03/01/2024</t>
  </si>
  <si>
    <t>10/11/2023</t>
  </si>
  <si>
    <t>10/03/2024</t>
  </si>
  <si>
    <t>10/06/2024</t>
  </si>
  <si>
    <t>10/05/2024</t>
  </si>
  <si>
    <t>10/10/2024</t>
  </si>
  <si>
    <t>10/04/2024</t>
  </si>
  <si>
    <t>10/08/2024</t>
  </si>
  <si>
    <t>10/09/2024</t>
  </si>
  <si>
    <t>10/07/2023</t>
  </si>
  <si>
    <t>10/10/2023</t>
  </si>
  <si>
    <t>10/08/2023</t>
  </si>
  <si>
    <t>10/09/2023</t>
  </si>
  <si>
    <t>10/07/2024</t>
  </si>
  <si>
    <t>10/02/2024</t>
  </si>
  <si>
    <t>10/01/2024</t>
  </si>
  <si>
    <t>02/06/2023</t>
  </si>
  <si>
    <t>10/06/2023</t>
  </si>
  <si>
    <t>10/11/2024</t>
  </si>
  <si>
    <t>10/12/2024</t>
  </si>
  <si>
    <t>29/01/2024</t>
  </si>
  <si>
    <t>07/07/2023</t>
  </si>
  <si>
    <t>05/01/2024</t>
  </si>
  <si>
    <t>17/05/2022</t>
  </si>
  <si>
    <t>15/09/2024</t>
  </si>
  <si>
    <t>06/11/2022</t>
  </si>
  <si>
    <t>22/12/2022</t>
  </si>
  <si>
    <t>30/11/2022</t>
  </si>
  <si>
    <t>15/06/2024</t>
  </si>
  <si>
    <t>14/03/2024</t>
  </si>
  <si>
    <t>13/01/2024</t>
  </si>
  <si>
    <t>22/01/2024</t>
  </si>
  <si>
    <t>30/12/2022</t>
  </si>
  <si>
    <t>16/07/2023</t>
  </si>
  <si>
    <t>02/10/2023</t>
  </si>
  <si>
    <t>30/04/2021</t>
  </si>
  <si>
    <t>15/05/2023</t>
  </si>
  <si>
    <t>24/05/2023</t>
  </si>
  <si>
    <t>30/01/2022</t>
  </si>
  <si>
    <t>01/03/2022</t>
  </si>
  <si>
    <t>31/08/2023</t>
  </si>
  <si>
    <t>28/07/2021</t>
  </si>
  <si>
    <t>05/12/2019</t>
  </si>
  <si>
    <t>03/08/2021</t>
  </si>
  <si>
    <t>13/09/2021</t>
  </si>
  <si>
    <t>14/09/2021</t>
  </si>
  <si>
    <t>02/09/2022</t>
  </si>
  <si>
    <t>30/04/2025</t>
  </si>
  <si>
    <t>28/02/2023</t>
  </si>
  <si>
    <t>25/05/2023</t>
  </si>
  <si>
    <t>19/05/2023</t>
  </si>
  <si>
    <t>24/06/2023</t>
  </si>
  <si>
    <t>13/07/2023</t>
  </si>
  <si>
    <t>23/08/2023</t>
  </si>
  <si>
    <t>08/08/2023</t>
  </si>
  <si>
    <t>26/11/2023</t>
  </si>
  <si>
    <t>15/12/2023</t>
  </si>
  <si>
    <t>30/12/2020</t>
  </si>
  <si>
    <t>25/02/2021</t>
  </si>
  <si>
    <t>03/06/2021</t>
  </si>
  <si>
    <t>30/06/2021</t>
  </si>
  <si>
    <t>10/07/2021</t>
  </si>
  <si>
    <t>25/08/2023</t>
  </si>
  <si>
    <t>25/09/2023</t>
  </si>
  <si>
    <t>26/01/2024</t>
  </si>
  <si>
    <t>07/01/2024</t>
  </si>
  <si>
    <t>06/01/2024</t>
  </si>
  <si>
    <t>06/08/2024</t>
  </si>
  <si>
    <t>06/06/2024</t>
  </si>
  <si>
    <t>06/07/2024</t>
  </si>
  <si>
    <t>06/02/2024</t>
  </si>
  <si>
    <t>06/05/2024</t>
  </si>
  <si>
    <t>06/09/2024</t>
  </si>
  <si>
    <t>06/03/2024</t>
  </si>
  <si>
    <t>20/11/2023</t>
  </si>
  <si>
    <t>16/07/2021</t>
  </si>
  <si>
    <t>22/10/2023</t>
  </si>
  <si>
    <t>23/10/2023</t>
  </si>
  <si>
    <t>28/09/2023</t>
  </si>
  <si>
    <t>03/11/2023</t>
  </si>
  <si>
    <t>05/12/2023</t>
  </si>
  <si>
    <t>04/11/2023</t>
  </si>
  <si>
    <t>18/02/2024</t>
  </si>
  <si>
    <t>18/11/2023</t>
  </si>
  <si>
    <t>30/01/2024</t>
  </si>
  <si>
    <t>23/03/2024</t>
  </si>
  <si>
    <t>01/04/2024</t>
  </si>
  <si>
    <t>03/02/2024</t>
  </si>
  <si>
    <t>07/02/2024</t>
  </si>
  <si>
    <t>03/03/2024</t>
  </si>
  <si>
    <t>07/03/2024</t>
  </si>
  <si>
    <t>20/02/2024</t>
  </si>
  <si>
    <t>20/03/2024</t>
  </si>
  <si>
    <t>03/04/2024</t>
  </si>
  <si>
    <t>03/05/2024</t>
  </si>
  <si>
    <t>20/06/2024</t>
  </si>
  <si>
    <t>03/06/2024</t>
  </si>
  <si>
    <t>20/07/2024</t>
  </si>
  <si>
    <t>03/08/2024</t>
  </si>
  <si>
    <t>30/08/2024</t>
  </si>
  <si>
    <t>20/08/2024</t>
  </si>
  <si>
    <t>03/09/2024</t>
  </si>
  <si>
    <t>30/09/2024</t>
  </si>
  <si>
    <t>20/09/2024</t>
  </si>
  <si>
    <t>20/10/2024</t>
  </si>
  <si>
    <t>03/10/2024</t>
  </si>
  <si>
    <t>30/10/2024</t>
  </si>
  <si>
    <t>30/11/2024</t>
  </si>
  <si>
    <t>03/11/2024</t>
  </si>
  <si>
    <t>03/12/2024</t>
  </si>
  <si>
    <t>20/12/2024</t>
  </si>
  <si>
    <t>12/02/2024</t>
  </si>
  <si>
    <t>12/03/2024</t>
  </si>
  <si>
    <t>25/03/2024</t>
  </si>
  <si>
    <t>28/03/2024</t>
  </si>
  <si>
    <t>12/04/2024</t>
  </si>
  <si>
    <t>24/04/2024</t>
  </si>
  <si>
    <t>28/04/2024</t>
  </si>
  <si>
    <t>05/05/2024</t>
  </si>
  <si>
    <t>12/05/2024</t>
  </si>
  <si>
    <t>25/05/2024</t>
  </si>
  <si>
    <t>28/05/2024</t>
  </si>
  <si>
    <t>25/06/2024</t>
  </si>
  <si>
    <t>28/06/2024</t>
  </si>
  <si>
    <t>25/07/2024</t>
  </si>
  <si>
    <t>28/07/2024</t>
  </si>
  <si>
    <t>05/07/2024</t>
  </si>
  <si>
    <t>12/07/2024</t>
  </si>
  <si>
    <t>25/08/2024</t>
  </si>
  <si>
    <t>28/08/2024</t>
  </si>
  <si>
    <t>05/08/2024</t>
  </si>
  <si>
    <t>12/08/2024</t>
  </si>
  <si>
    <t>28/09/2024</t>
  </si>
  <si>
    <t>05/09/2024</t>
  </si>
  <si>
    <t>12/09/2024</t>
  </si>
  <si>
    <t>28/10/2024</t>
  </si>
  <si>
    <t>12/10/2024</t>
  </si>
  <si>
    <t>28/11/2024</t>
  </si>
  <si>
    <t>05/11/2024</t>
  </si>
  <si>
    <t>12/11/2024</t>
  </si>
  <si>
    <t>05/12/2024</t>
  </si>
  <si>
    <t>12/12/2024</t>
  </si>
  <si>
    <t>28/12/2024</t>
  </si>
  <si>
    <t>11/06/2020</t>
  </si>
  <si>
    <t>26/07/2021</t>
  </si>
  <si>
    <t>AGRINEW S.A.</t>
  </si>
  <si>
    <t>LUZ MARIA GOMEZ GAVILAN</t>
  </si>
  <si>
    <t>ADRIANA ARIAS DIAZ</t>
  </si>
  <si>
    <t>DUBATOWSKA DE ZADOVSKY, SOFIA ELIZABETH</t>
  </si>
  <si>
    <t>JORGE SOSZKO TKACHUK</t>
  </si>
  <si>
    <t>SUREÑO S.A.</t>
  </si>
  <si>
    <t>MUNICIPALIDAD DE SAN JUAN BAUTISTA MISIONES</t>
  </si>
  <si>
    <t>PEDRO RAFAEL SANCHEZ VARELA</t>
  </si>
  <si>
    <t>AL PORTADOR</t>
  </si>
  <si>
    <t>JUAN HIPOLITO NAVARRET</t>
  </si>
  <si>
    <t>SUSANA JAQUELINE ALVAREZ GRANCE</t>
  </si>
  <si>
    <t>ELECTROGRUPO SACI</t>
  </si>
  <si>
    <t>GERTRUDIS NOEMI BENITEZ CABALLERO</t>
  </si>
  <si>
    <t>RICARDO NEITZEL SANISTRARO</t>
  </si>
  <si>
    <t>JUAN ANGEL DOMINGUEZ OJEDA</t>
  </si>
  <si>
    <t>JOACIR ALVES / AL PORTADOR</t>
  </si>
  <si>
    <t>A.I. CONSTRUMAX S.A.</t>
  </si>
  <si>
    <t>IMPLEMAQ S.A.</t>
  </si>
  <si>
    <t>MARTIN DARIO DOMINGUEZ BRIZUELA</t>
  </si>
  <si>
    <t>DAHIANA BELEN OVELAR AYALA</t>
  </si>
  <si>
    <t>ELISANDRO ELOIR FEDERIZZI</t>
  </si>
  <si>
    <t>SILOMAQ S.A</t>
  </si>
  <si>
    <t>DISTRIBUIDORA DE MAQUINARIAS S.A.</t>
  </si>
  <si>
    <t>RODRIGO CRISTIANO NEITZEL SAMISTRARO</t>
  </si>
  <si>
    <t xml:space="preserve">SUDAMERIS BANK SAECA </t>
  </si>
  <si>
    <t>31/12/2022</t>
  </si>
  <si>
    <t xml:space="preserve">A.I. CONSTRUMAX S.A. </t>
  </si>
  <si>
    <t xml:space="preserve">ADMIRABLE S.A. </t>
  </si>
  <si>
    <t xml:space="preserve">AEROLINK S.A. </t>
  </si>
  <si>
    <t xml:space="preserve">AGRINEW S.A. </t>
  </si>
  <si>
    <t xml:space="preserve">AGRO CAPITAL S.A. </t>
  </si>
  <si>
    <t xml:space="preserve">AGROFERTIL S.A. </t>
  </si>
  <si>
    <t xml:space="preserve">AGROSYSTEM S.R.L. </t>
  </si>
  <si>
    <t xml:space="preserve">ALBERTO GILES AGROEXPORTADORA CISA </t>
  </si>
  <si>
    <t xml:space="preserve">ALBERTO JAVIER PEREZ VILLAR </t>
  </si>
  <si>
    <t xml:space="preserve">ALDO SANTE JOSE BACCHETA MATTEUCCI </t>
  </si>
  <si>
    <t xml:space="preserve">ALEXI CARDOZO MENDEZ </t>
  </si>
  <si>
    <t xml:space="preserve">ALIANZA GARANTIA SEGUROS Y REASEGUROS S.A. </t>
  </si>
  <si>
    <t xml:space="preserve">AMARAL &amp; ASOCIADOS </t>
  </si>
  <si>
    <t xml:space="preserve">ANTONIO BAREIRO VALIENTE </t>
  </si>
  <si>
    <t xml:space="preserve">AQUINO ROTELA, HUGO ORLANDO </t>
  </si>
  <si>
    <t xml:space="preserve">ARMANDO SANABRIA MEDINA </t>
  </si>
  <si>
    <t xml:space="preserve">ARMAZEN MATEUS S.A </t>
  </si>
  <si>
    <t xml:space="preserve">ARROCERA SANTA LUCIA S.A. </t>
  </si>
  <si>
    <t xml:space="preserve">AUTOMOTOR S.A. </t>
  </si>
  <si>
    <t xml:space="preserve">AUTOMOTORES Y MAQUINARIAS S.A.E.C.A. </t>
  </si>
  <si>
    <t xml:space="preserve">AVIACION AGRICOLA CANINDEYU S.R.L. </t>
  </si>
  <si>
    <t xml:space="preserve">AYLLON S.A. </t>
  </si>
  <si>
    <t xml:space="preserve">BANCO GNB PARAGUAY S.A. </t>
  </si>
  <si>
    <t xml:space="preserve">BLACK PADEL GROUP SA </t>
  </si>
  <si>
    <t xml:space="preserve">BOLLA AYALA, CESAR GIULIANO </t>
  </si>
  <si>
    <t xml:space="preserve">BRENO PRADO PARANHOS </t>
  </si>
  <si>
    <t xml:space="preserve">CALTECH S.A. </t>
  </si>
  <si>
    <t xml:space="preserve">CAMPESTRE S.A.E. </t>
  </si>
  <si>
    <t xml:space="preserve">CAMPOS DEL MAÑANA S.A. </t>
  </si>
  <si>
    <t xml:space="preserve">CANTERO GIMENEZ, OSMAR </t>
  </si>
  <si>
    <t xml:space="preserve">CENOS SP. Z O. O </t>
  </si>
  <si>
    <t xml:space="preserve">CIABAY S.A </t>
  </si>
  <si>
    <t xml:space="preserve">CLEUBER TOCHETO </t>
  </si>
  <si>
    <t xml:space="preserve">COMERCIALIZADORA BENDITO ARROZ LTDA </t>
  </si>
  <si>
    <t xml:space="preserve">CONTROL UNION S.A. </t>
  </si>
  <si>
    <t xml:space="preserve">COSTA TREMARIN </t>
  </si>
  <si>
    <t xml:space="preserve">COTRIPAR S.A. </t>
  </si>
  <si>
    <t xml:space="preserve">CRISTIAN GUILLERMO DUBARRY SALAZAR </t>
  </si>
  <si>
    <t xml:space="preserve">CULVER S.A. </t>
  </si>
  <si>
    <t xml:space="preserve">DAHIANA BELEN OVELAR AYALA </t>
  </si>
  <si>
    <t xml:space="preserve">DE LA SOBERA S.A. </t>
  </si>
  <si>
    <t xml:space="preserve">DEISY YOHANA RYCHLUK </t>
  </si>
  <si>
    <t xml:space="preserve">DIAGRO S.A. </t>
  </si>
  <si>
    <t xml:space="preserve">DISTRIBUIDORA DE MAQUINARIAS AGRICOLAS S.A </t>
  </si>
  <si>
    <t xml:space="preserve">DON ARTIGAS S.A. </t>
  </si>
  <si>
    <t xml:space="preserve">E - ONE SCV S.R.L </t>
  </si>
  <si>
    <t xml:space="preserve">EGMONT E.A.S. </t>
  </si>
  <si>
    <t xml:space="preserve">ELECTROGRUPO SACI </t>
  </si>
  <si>
    <t xml:space="preserve">ELISANDRO ELOIR FEDERIZZI </t>
  </si>
  <si>
    <t xml:space="preserve">ESTANCIA TATARE S.A. </t>
  </si>
  <si>
    <t xml:space="preserve">FABIO ADRIAN JARA GIMENEZ </t>
  </si>
  <si>
    <t xml:space="preserve">FEDERICO ERICH BURBACH </t>
  </si>
  <si>
    <t xml:space="preserve">FERTECH S.A. </t>
  </si>
  <si>
    <t xml:space="preserve">FESSLER, MARIO RONNALD </t>
  </si>
  <si>
    <t xml:space="preserve">FILIPE FELICE </t>
  </si>
  <si>
    <t xml:space="preserve">FREDY GUZMAN MARTINEZ BAEZ </t>
  </si>
  <si>
    <t xml:space="preserve">FRONTERAS TRANSPORTES S.A </t>
  </si>
  <si>
    <t xml:space="preserve">GAONA, RICARDO RAMON </t>
  </si>
  <si>
    <t xml:space="preserve">GICAL S.A </t>
  </si>
  <si>
    <t xml:space="preserve">GLADYS LICELIS DUETTE RIVEROS </t>
  </si>
  <si>
    <t xml:space="preserve">GRAINTEC S.A </t>
  </si>
  <si>
    <t xml:space="preserve">GRANDSON S.A. </t>
  </si>
  <si>
    <t xml:space="preserve">GRUPO AGRISUL S.A. </t>
  </si>
  <si>
    <t xml:space="preserve">GRUPO MADERO S.A. </t>
  </si>
  <si>
    <t xml:space="preserve">HECTOR PEDROZO CASTRO </t>
  </si>
  <si>
    <t xml:space="preserve">HILDE YVONNE MARGUERITHA GNEITING JOJOT </t>
  </si>
  <si>
    <t xml:space="preserve">HIROKATSU TERABAYASHI </t>
  </si>
  <si>
    <t xml:space="preserve">IGNACIO ESTEBAN HEISECKE VARGAS </t>
  </si>
  <si>
    <t xml:space="preserve">IMPLEMAQ S.A. </t>
  </si>
  <si>
    <t xml:space="preserve">INPASA DEL PARAGUAY S.A. </t>
  </si>
  <si>
    <t xml:space="preserve">ITAPITOCAI S.A. - CAAPUCU </t>
  </si>
  <si>
    <t xml:space="preserve">ITTI S.A.E.C.A </t>
  </si>
  <si>
    <t xml:space="preserve">IVAN ARNALDO HORN RIVAROLA </t>
  </si>
  <si>
    <t xml:space="preserve">IVAN GASTON JARUCZIK GALEANO </t>
  </si>
  <si>
    <t xml:space="preserve">JMG SERVICIOS E.A.S. </t>
  </si>
  <si>
    <t xml:space="preserve">JOSE ANTONIO BASSO </t>
  </si>
  <si>
    <t xml:space="preserve">JOSE MARIA BORY </t>
  </si>
  <si>
    <t xml:space="preserve">JUAN ANGEL DOMINGUEZ OJEDA </t>
  </si>
  <si>
    <t xml:space="preserve">JUAN CARLOS DUBARRY SALAZAR </t>
  </si>
  <si>
    <t xml:space="preserve">JUAN HIPOLITO NAVARRET </t>
  </si>
  <si>
    <t xml:space="preserve">JUAN RAMON CARDOZO HEREBIA </t>
  </si>
  <si>
    <t xml:space="preserve">JUSTINO ACOSTA </t>
  </si>
  <si>
    <t xml:space="preserve">KUROSU &amp; CIA S.A </t>
  </si>
  <si>
    <t xml:space="preserve">LA CAMILA NEGOCIOS E INDUSTRIAL S.A. </t>
  </si>
  <si>
    <t xml:space="preserve">LIDER GERONIMO MAIDANA </t>
  </si>
  <si>
    <t xml:space="preserve">LOGISTICA INTEGRAL S.R.L </t>
  </si>
  <si>
    <t xml:space="preserve">LOMA AGRO S.A. </t>
  </si>
  <si>
    <t xml:space="preserve">LUIS CARLOS SOARES DA SILVA </t>
  </si>
  <si>
    <t xml:space="preserve">MARCELO JOSE BERTOLI GOIBURU </t>
  </si>
  <si>
    <t xml:space="preserve">MARCOS ANTONIO PERALTA PARRA </t>
  </si>
  <si>
    <t xml:space="preserve">MARCOS DA SILVEIRA KAUFMANN </t>
  </si>
  <si>
    <t xml:space="preserve">MARIA LEANDRA FELDMANN BENITEZ </t>
  </si>
  <si>
    <t xml:space="preserve">MARIO GRETZLER </t>
  </si>
  <si>
    <t xml:space="preserve">MARTIN DARIO DOMINGUEZ BRIZUELA </t>
  </si>
  <si>
    <t xml:space="preserve">MARTIN SICALO UCHA </t>
  </si>
  <si>
    <t xml:space="preserve">MATER FOOD S.A </t>
  </si>
  <si>
    <t xml:space="preserve">MG LOGÍSTICA S.A </t>
  </si>
  <si>
    <t xml:space="preserve">MOLINO DE ARROZ MISIONERO S.A. </t>
  </si>
  <si>
    <t xml:space="preserve">MOLINOS EL PAIS S.A. </t>
  </si>
  <si>
    <t xml:space="preserve">NIDIA CELESTE RODRIGUEZ </t>
  </si>
  <si>
    <t xml:space="preserve">NISOL LOGISTICA LTDA </t>
  </si>
  <si>
    <t xml:space="preserve">OROTEC S.A </t>
  </si>
  <si>
    <t xml:space="preserve">ORUE SILVERO, RUBEN ANTONIO </t>
  </si>
  <si>
    <t xml:space="preserve">OVIDIO MIGUEL JACQUET MARTINEZ </t>
  </si>
  <si>
    <t xml:space="preserve">PEDRO ALBERTO WESELUK DAVIDIUK </t>
  </si>
  <si>
    <t xml:space="preserve">PELLIN SEDINEY </t>
  </si>
  <si>
    <t xml:space="preserve">PIVOT SOLUCION INTEGRAL SRL </t>
  </si>
  <si>
    <t xml:space="preserve">PLASZOM ZOMER INDUSTRIA DE PLASTICOS LTDA </t>
  </si>
  <si>
    <t xml:space="preserve">PRAETORIANI S.A. </t>
  </si>
  <si>
    <t xml:space="preserve">RAFAEL LUGUESI </t>
  </si>
  <si>
    <t xml:space="preserve">RAINER MARIA BENDLIN BEYERSDORFF </t>
  </si>
  <si>
    <t xml:space="preserve">RECORD ELECTRIC S.A.E.C.A. </t>
  </si>
  <si>
    <t xml:space="preserve">REGIONAL S.A. DE SEGUROS </t>
  </si>
  <si>
    <t xml:space="preserve">RENI GRETZLER </t>
  </si>
  <si>
    <t xml:space="preserve">REPSUR COMERCIAL, INDUSTRIAL AGRICOLA GANADERA SRL </t>
  </si>
  <si>
    <t xml:space="preserve">RICARDO NEITZEL SANISTRARO </t>
  </si>
  <si>
    <t xml:space="preserve">RMM EMPRESA DE CONSTRUCCIONES S.A. </t>
  </si>
  <si>
    <t xml:space="preserve">RODOMAQ S.A </t>
  </si>
  <si>
    <t xml:space="preserve">RODRIGO ARIEL NAVRATIL ROMANIUK </t>
  </si>
  <si>
    <t xml:space="preserve">RODRIGO CRISTIANO NEITZEL SAMISTRARO </t>
  </si>
  <si>
    <t xml:space="preserve">ROTELA CARDOZO, NORBERTO </t>
  </si>
  <si>
    <t xml:space="preserve">SAN ESTEBAN TRANSPORTADORA S.A. </t>
  </si>
  <si>
    <t xml:space="preserve">SANTO DANIEL AMARILLA PERALTA </t>
  </si>
  <si>
    <t xml:space="preserve">SCHEPENS &amp; C° S.A. </t>
  </si>
  <si>
    <t xml:space="preserve">SONIA ANTONELA PELOSO BENITEZ </t>
  </si>
  <si>
    <t xml:space="preserve">SZOTT ENCIZO, EDGAR ROBERTO </t>
  </si>
  <si>
    <t xml:space="preserve">TANIA ELIZABETH SOMMER GREVE </t>
  </si>
  <si>
    <t xml:space="preserve">TAPE RUVICHA S.A.E.C.A. </t>
  </si>
  <si>
    <t xml:space="preserve">TRACTO AGRO VIAL S.A.E </t>
  </si>
  <si>
    <t xml:space="preserve">TRANS GRANOS S.R.L </t>
  </si>
  <si>
    <t xml:space="preserve">TRANS MOA SA </t>
  </si>
  <si>
    <t xml:space="preserve">TRANSFEPAJE TRANSPORTE RODOVIARIO DE CARGAS LTDA </t>
  </si>
  <si>
    <t xml:space="preserve">TRYUMPHO ALIMENTOS EIRELI </t>
  </si>
  <si>
    <t xml:space="preserve">UNIJET S.A. </t>
  </si>
  <si>
    <t xml:space="preserve">WENCESLAO BERNAL AYALA </t>
  </si>
  <si>
    <t xml:space="preserve">ZULLY TRINIDAD LOPEZ CAÑETE </t>
  </si>
  <si>
    <t xml:space="preserve">JOHN DEERE FINANCIAL CHILE SPA </t>
  </si>
  <si>
    <t xml:space="preserve">ABEL RODRIGO SANCHEZ RUIZ DIAZ </t>
  </si>
  <si>
    <t xml:space="preserve">ADMINISTRACION NACIONAL DE ELECTRICIDAD - ANDE </t>
  </si>
  <si>
    <t xml:space="preserve">ADRIANA ARIAS DIAZ </t>
  </si>
  <si>
    <t xml:space="preserve">AGROALIANZA S.A. </t>
  </si>
  <si>
    <t xml:space="preserve">ALCIDES RUBEN BENTO PINTOS </t>
  </si>
  <si>
    <t xml:space="preserve">ALEJO PLACIDO LEGUIZAMON AQUINO </t>
  </si>
  <si>
    <t xml:space="preserve">APARECIDO RAUL MAZETTO BOING </t>
  </si>
  <si>
    <t xml:space="preserve">BAKER TILLY PARAGUAY </t>
  </si>
  <si>
    <t xml:space="preserve">BARAKAH S.R.L </t>
  </si>
  <si>
    <t xml:space="preserve">BASILIA CACERES DE BOGADO </t>
  </si>
  <si>
    <t xml:space="preserve">BURMONT S.A </t>
  </si>
  <si>
    <t xml:space="preserve">CAA CORA S.A. </t>
  </si>
  <si>
    <t xml:space="preserve">CAMARA PARAGUAYA DE INDUSTRIALES DE ARROZ </t>
  </si>
  <si>
    <t xml:space="preserve">CELSO RAMON CHILAVERT </t>
  </si>
  <si>
    <t xml:space="preserve">CHACOMER AUTOMOTORES S.A. </t>
  </si>
  <si>
    <t xml:space="preserve">CHACOMER S.A.E. </t>
  </si>
  <si>
    <t xml:space="preserve">CLAUDIA LUJAN ACOSTA GARAY </t>
  </si>
  <si>
    <t xml:space="preserve">COMPAÑIA DE LIMPIEZA Y BARRIO AMBIENTAL S.A </t>
  </si>
  <si>
    <t xml:space="preserve">COMPAÑIA PARAGUAYA DE COMUNICACIONES S.A. </t>
  </si>
  <si>
    <t xml:space="preserve">CRISPIN MORINIGO CABALLERO </t>
  </si>
  <si>
    <t xml:space="preserve">DANIEL DOMINGUEZ SAMANIEGO </t>
  </si>
  <si>
    <t xml:space="preserve">DARIO SILVA RAMIREZ </t>
  </si>
  <si>
    <t xml:space="preserve">DHL PARAGUAY SRL </t>
  </si>
  <si>
    <t xml:space="preserve">DOS SANTOS CORREA JUNIOR EDISON </t>
  </si>
  <si>
    <t xml:space="preserve">EDGAR GUSTAVO TOCAIMASA JACQUET </t>
  </si>
  <si>
    <t xml:space="preserve">EDISON GRACIA ARGUELLO </t>
  </si>
  <si>
    <t xml:space="preserve">EDUARDO GUSTALE PORTILLO </t>
  </si>
  <si>
    <t xml:space="preserve">EFISA - EMPRESA, FORESTAL E INDUSTRIAL S.A </t>
  </si>
  <si>
    <t xml:space="preserve">ELECTRO SYSTEM S.R.L. </t>
  </si>
  <si>
    <t xml:space="preserve">ELECTROPAR S.A. </t>
  </si>
  <si>
    <t xml:space="preserve">ELISANGELA DA COSTA AZEVEDO </t>
  </si>
  <si>
    <t xml:space="preserve">EMPRESA DE SERVICIOS SANITARIOS DEL PARAGUAY SA  </t>
  </si>
  <si>
    <t xml:space="preserve">ENRIQUE CARLOS KLECOCH TYSZKIEWICZ </t>
  </si>
  <si>
    <t xml:space="preserve">ENVASES PARAGUAYOS S.A. </t>
  </si>
  <si>
    <t xml:space="preserve">EQUIFAX PARAGUAY S.A. </t>
  </si>
  <si>
    <t xml:space="preserve">ERNESTO ISAIAS DURE AYALA </t>
  </si>
  <si>
    <t xml:space="preserve">EZEQUIEL BASTOS JANOSKI </t>
  </si>
  <si>
    <t xml:space="preserve">FREDI ADALBERTO RIVOIR GIMENEZ </t>
  </si>
  <si>
    <t xml:space="preserve">FUMIGRAN S.A. </t>
  </si>
  <si>
    <t xml:space="preserve">G Y S CUBIERTAS S.A </t>
  </si>
  <si>
    <t xml:space="preserve">HOSPICENTER S.A. </t>
  </si>
  <si>
    <t xml:space="preserve">IMPORTADORA DE NEUMATICOS RODAR S.R.L. </t>
  </si>
  <si>
    <t xml:space="preserve">INSTITUTO NACIONAL DE TECNOLOGIA Y NORMALIZACION </t>
  </si>
  <si>
    <t xml:space="preserve">IRIS MABEL GENEZ DE GONZALEZ </t>
  </si>
  <si>
    <t xml:space="preserve">ITAPITOCAI S.A. </t>
  </si>
  <si>
    <t xml:space="preserve">IZALNIR TASCA </t>
  </si>
  <si>
    <t xml:space="preserve">JANET DEL ROSARIO VAZQUEZ VERON </t>
  </si>
  <si>
    <t xml:space="preserve">JESUS OMAR ABRAHAN </t>
  </si>
  <si>
    <t xml:space="preserve">JK MISIONES S.R.L. </t>
  </si>
  <si>
    <t xml:space="preserve">JOAO PAULO CEZAR DA SILVA </t>
  </si>
  <si>
    <t xml:space="preserve">JOEL CORVALAN CACERES </t>
  </si>
  <si>
    <t xml:space="preserve">JORGE JUSTINO AYALA CARDOZO </t>
  </si>
  <si>
    <t xml:space="preserve">JORGE ZADOVSKY MOROSKIN </t>
  </si>
  <si>
    <t xml:space="preserve">JOSE ALEJANDRO MARTINEZ PORTILLO </t>
  </si>
  <si>
    <t xml:space="preserve">JOSE ARNALDO LOPEZ OLMEDO </t>
  </si>
  <si>
    <t xml:space="preserve">JOSE EDGAR ACOSTA FLEITAS </t>
  </si>
  <si>
    <t xml:space="preserve">JOSE MARIA LOPEZ MARTINEZ </t>
  </si>
  <si>
    <t xml:space="preserve">JOSE VALENTIN FLEITAS FLORENCIANO </t>
  </si>
  <si>
    <t xml:space="preserve">JOSE VALMIR COLPO </t>
  </si>
  <si>
    <t xml:space="preserve">LA FAENA S.R.L </t>
  </si>
  <si>
    <t xml:space="preserve">LIDIA ADA LUZ ACEVAL DE CHAPARRO </t>
  </si>
  <si>
    <t xml:space="preserve">LILIAN MABEL GONZALEZ ECHEVERRIA </t>
  </si>
  <si>
    <t xml:space="preserve">LILIANA DEL ROCIO CASTILLO ROLON </t>
  </si>
  <si>
    <t xml:space="preserve">LINCOLN S.A. </t>
  </si>
  <si>
    <t xml:space="preserve">LOCALIZA PARAGUAY S.A. </t>
  </si>
  <si>
    <t xml:space="preserve">LUCIA F. MULLER VELAZQUEZ </t>
  </si>
  <si>
    <t xml:space="preserve">LUIS FERNANDO VERON FERLONI </t>
  </si>
  <si>
    <t xml:space="preserve">LUIZ ANTONIO RIBEIRO RODRIGUES </t>
  </si>
  <si>
    <t xml:space="preserve">MACIEL S.A. </t>
  </si>
  <si>
    <t xml:space="preserve">MADEIRA S.A. </t>
  </si>
  <si>
    <t xml:space="preserve">MADELON BECEIRO GOMEZ </t>
  </si>
  <si>
    <t xml:space="preserve">MADERS BERGENTALL, MARCOS REGIS </t>
  </si>
  <si>
    <t xml:space="preserve">MANGOPAR S.R.L. </t>
  </si>
  <si>
    <t xml:space="preserve">MAPFRE PARAGUAY CIA DE SEGUROS S.A. </t>
  </si>
  <si>
    <t xml:space="preserve">MARCIO CORREA MENDES </t>
  </si>
  <si>
    <t xml:space="preserve">MARIA ANGELICA BORJA </t>
  </si>
  <si>
    <t xml:space="preserve">MARIA DE JESUS BECCHETTA MATTEUCCI </t>
  </si>
  <si>
    <t xml:space="preserve">MARIA MERCEDES ROMERO BORDON </t>
  </si>
  <si>
    <t xml:space="preserve">MARIA TERESA RUIZ DIAZ </t>
  </si>
  <si>
    <t xml:space="preserve">MARIELA BAEZ DE DOMINGUEZ </t>
  </si>
  <si>
    <t xml:space="preserve">MARIZA MABEL SCHLENDER BENITEZ </t>
  </si>
  <si>
    <t xml:space="preserve">MART &amp; CANT TRADE S.A. </t>
  </si>
  <si>
    <t xml:space="preserve">MATUS Y DUBARRY CONSULTORA AMBIENTAL </t>
  </si>
  <si>
    <t xml:space="preserve">METALURGICA JONY E.A.S. </t>
  </si>
  <si>
    <t xml:space="preserve">MIGUEL ANGEL ROMERO GRIFFITH </t>
  </si>
  <si>
    <t xml:space="preserve">MIGUEL MARIA MAZACOTT ORTIZ </t>
  </si>
  <si>
    <t xml:space="preserve">MILCIADES JARA BENITEZ </t>
  </si>
  <si>
    <t xml:space="preserve">MIRNA ISABEL ROJAS RODRIGUEZ </t>
  </si>
  <si>
    <t xml:space="preserve">MONITAL S.R.L. </t>
  </si>
  <si>
    <t xml:space="preserve">MRODAMIENTOS S.R.L </t>
  </si>
  <si>
    <t xml:space="preserve">MULTI - TECHNICK S.R.L </t>
  </si>
  <si>
    <t xml:space="preserve">MULTITAINER S.A. </t>
  </si>
  <si>
    <t xml:space="preserve">NATALIA GERSTENKORN LAVALL </t>
  </si>
  <si>
    <t xml:space="preserve">NICOLAS GIMENEZ HENDRI </t>
  </si>
  <si>
    <t xml:space="preserve">NUCLEO S.A </t>
  </si>
  <si>
    <t xml:space="preserve">OLIVER REPUESTOS S.A </t>
  </si>
  <si>
    <t xml:space="preserve">OSCAR ARNALDO NOGUERA GARCIA </t>
  </si>
  <si>
    <t xml:space="preserve">OSVALDO JAVIER FERNANDEZ GUIRLAND </t>
  </si>
  <si>
    <t xml:space="preserve">OSVALDO RENE NUÑEZ PAREDES </t>
  </si>
  <si>
    <t xml:space="preserve">OSVALDO SEBASTIAN COLMAN BORDON </t>
  </si>
  <si>
    <t xml:space="preserve">PATRICIA ELIZABETH ANDINO DE MATIAUDA </t>
  </si>
  <si>
    <t xml:space="preserve">PETROCOMEX S.R.L. </t>
  </si>
  <si>
    <t xml:space="preserve">PLUSCAR S.A </t>
  </si>
  <si>
    <t xml:space="preserve">PUNTO OFFICE PY S.R.L </t>
  </si>
  <si>
    <t xml:space="preserve">RAIMUNDO MARIA VARGAS RUIZ </t>
  </si>
  <si>
    <t xml:space="preserve">RETAIL S.A </t>
  </si>
  <si>
    <t xml:space="preserve">RICARDO ISMAEL RAMIREZ FRANCO </t>
  </si>
  <si>
    <t xml:space="preserve">RICARDO JAVIER PEDROZO </t>
  </si>
  <si>
    <t xml:space="preserve">RIVAS MARTINEZ, JOSE ANIBAL </t>
  </si>
  <si>
    <t xml:space="preserve">ROBERT ALFREDO BENITEZ CARDOZO </t>
  </si>
  <si>
    <t xml:space="preserve">RODOPAR S.A. </t>
  </si>
  <si>
    <t xml:space="preserve">SANSUY PLASTICOS S.R.L. </t>
  </si>
  <si>
    <t xml:space="preserve">SEATAM HOLDING SA </t>
  </si>
  <si>
    <t xml:space="preserve">SERVICIOS METALURGICOS S.A. </t>
  </si>
  <si>
    <t xml:space="preserve">SILVINO CABRERA RAMIREZ </t>
  </si>
  <si>
    <t xml:space="preserve">SUREÑO S.A. </t>
  </si>
  <si>
    <t xml:space="preserve">TECNOLOGIA EN ELECTRONICA E INFORMATICA S.A. </t>
  </si>
  <si>
    <t xml:space="preserve">TELECEL S.A.E. </t>
  </si>
  <si>
    <t xml:space="preserve">TIEMSA SERVICIOS LOGISTICOS S.A </t>
  </si>
  <si>
    <t xml:space="preserve">TRANSELADIA S.A </t>
  </si>
  <si>
    <t xml:space="preserve">TUPASY S.A. </t>
  </si>
  <si>
    <t xml:space="preserve">VICTOR MASLOFF </t>
  </si>
  <si>
    <t xml:space="preserve">VICTOR YNOCENCIO DUBARRY SALAZAR </t>
  </si>
  <si>
    <t xml:space="preserve">WALTER RICARDO AVALOS BADO </t>
  </si>
  <si>
    <t xml:space="preserve">ÑE'E PORA TECNOLOGIA &amp; CONFORT S.R.L </t>
  </si>
  <si>
    <t xml:space="preserve">FIC S.A. DE FINANZAS </t>
  </si>
  <si>
    <t>DIRECCION NACIONAL DE INGRESOS TRIBUTARIOS</t>
  </si>
  <si>
    <t>GRUPO AGRISUL S.A.</t>
  </si>
  <si>
    <t>Agroalianza S.A.e.</t>
  </si>
  <si>
    <t>Sin Garantía</t>
  </si>
  <si>
    <t>Hipotecaria</t>
  </si>
  <si>
    <t>Fideicomiso</t>
  </si>
  <si>
    <t xml:space="preserve">CIMEXPAR S.A </t>
  </si>
  <si>
    <t xml:space="preserve">CONDOMINIO MARIA TERESA MARTINEZ Y OTROS </t>
  </si>
  <si>
    <t xml:space="preserve">DATAPAR S.A. </t>
  </si>
  <si>
    <t xml:space="preserve">ELADIA S.A. </t>
  </si>
  <si>
    <t xml:space="preserve">GANADERA VR S.A. </t>
  </si>
  <si>
    <t xml:space="preserve">LA HACIENDA AGROPECUARIA S.A. </t>
  </si>
  <si>
    <t xml:space="preserve">LA PROVIDENCIA S.A. DE HACIENDA Y COMERCIO </t>
  </si>
  <si>
    <t xml:space="preserve">MARIA LILIA NOEMI VARGAS RAMOS </t>
  </si>
  <si>
    <t xml:space="preserve">ORONOZ S.A. </t>
  </si>
  <si>
    <t xml:space="preserve">TEBICUARY CAMPOS Y HACIENDA S.A. </t>
  </si>
  <si>
    <t xml:space="preserve">JORGE JAVIER MORINIGO BAEZ </t>
  </si>
  <si>
    <t xml:space="preserve">JUAN RAMON FERREIRA GONZALEZ </t>
  </si>
  <si>
    <t xml:space="preserve">MAICO LUCIO DOLDAN FERNANDEZ </t>
  </si>
  <si>
    <t>ABEL RODRIGO SANCHEZ RUIZ DIAZ (8041)</t>
  </si>
  <si>
    <t>ALBERTO VERA AMARILLA (8874)</t>
  </si>
  <si>
    <t>ANALIA BEATRIZ JACQUET RODRIGUEZ (6533)</t>
  </si>
  <si>
    <t>CAETANO PINHEIRO CAÑELLAS (8861)</t>
  </si>
  <si>
    <t>CLAUDIA LEZCANO (8742)</t>
  </si>
  <si>
    <t>DANIEL CARLOS SCHERER (8435)</t>
  </si>
  <si>
    <t>FATIMA IGNACIA BENITEZ INSAURALDE (6554)</t>
  </si>
  <si>
    <t>GILBERTO CARLOS BORSTMANN (8530)</t>
  </si>
  <si>
    <t>GOMEZ, RODRIGO JAVIER (8780)</t>
  </si>
  <si>
    <t>HERMES VICENTE CENTURION CENTURION (7504)</t>
  </si>
  <si>
    <t>JOEL DARIO ACOSTA RECALDE (7592)</t>
  </si>
  <si>
    <t>JUAN RAMON VERA RODRIGUEZ (233)</t>
  </si>
  <si>
    <t>LEONARDO MORA (1357)</t>
  </si>
  <si>
    <t>MATHEUS DE OLIVEIRA GOYA (8436)</t>
  </si>
  <si>
    <t>MAURICIO COSTODIO DA ROSA (6848)</t>
  </si>
  <si>
    <t>MIGUEL ANGEL ACOSTA VERA (7013)</t>
  </si>
  <si>
    <t>MIRTA BEATRIZ LOVERA DE GONZALEZ (5273)</t>
  </si>
  <si>
    <t>PEDRO DEJESUS ACUÑA RIVEROS (1189)</t>
  </si>
  <si>
    <t>REINALDO ANTONIO VERA GARCIA (7855)</t>
  </si>
  <si>
    <t>SILVESTRE CRISTALDO AMARILLA (5372)</t>
  </si>
  <si>
    <t>VICTOR OSMAR VERA ALVARENGA (8710)</t>
  </si>
  <si>
    <t>28/02/2025</t>
  </si>
  <si>
    <t>08/03/2024</t>
  </si>
  <si>
    <t>05/03/2024</t>
  </si>
  <si>
    <t>18/03/2024</t>
  </si>
  <si>
    <t>04/05/2024</t>
  </si>
  <si>
    <t>07/05/2024</t>
  </si>
  <si>
    <t>03/07/2024</t>
  </si>
  <si>
    <t>11/03/2024</t>
  </si>
  <si>
    <t>09/07/2024</t>
  </si>
  <si>
    <t>19/03/2024</t>
  </si>
  <si>
    <t>17/07/2024</t>
  </si>
  <si>
    <t>24/01/2024</t>
  </si>
  <si>
    <t>02/02/2024</t>
  </si>
  <si>
    <t>18/04/2024</t>
  </si>
  <si>
    <t>22/03/2024</t>
  </si>
  <si>
    <t>22/04/2024</t>
  </si>
  <si>
    <t>15/03/2024</t>
  </si>
  <si>
    <t>09/02/2024</t>
  </si>
  <si>
    <t>30/07/2025</t>
  </si>
  <si>
    <t>28/02/2026</t>
  </si>
  <si>
    <t>30/07/2026</t>
  </si>
  <si>
    <t>15/01/2026</t>
  </si>
  <si>
    <t>15/01/2025</t>
  </si>
  <si>
    <t>08/02/2025</t>
  </si>
  <si>
    <t>26/03/2024</t>
  </si>
  <si>
    <t>13/02/2024</t>
  </si>
  <si>
    <t>13/03/2024</t>
  </si>
  <si>
    <t>22/08/2024</t>
  </si>
  <si>
    <t>02/07/2024</t>
  </si>
  <si>
    <t>11/04/2024</t>
  </si>
  <si>
    <t>21/03/2024</t>
  </si>
  <si>
    <t>21/04/2024</t>
  </si>
  <si>
    <t>30/06/2025</t>
  </si>
  <si>
    <t>01/07/2024</t>
  </si>
  <si>
    <t>30/06/2027</t>
  </si>
  <si>
    <t>30/06/2026</t>
  </si>
  <si>
    <t>23/02/2024</t>
  </si>
  <si>
    <t>31/03/2025</t>
  </si>
  <si>
    <t>15/04/2024</t>
  </si>
  <si>
    <t>29/03/2024</t>
  </si>
  <si>
    <t>17/06/2024</t>
  </si>
  <si>
    <t>26/04/2024</t>
  </si>
  <si>
    <t>27/04/2024</t>
  </si>
  <si>
    <t>17/02/2024</t>
  </si>
  <si>
    <t>14/04/2024</t>
  </si>
  <si>
    <t>20/11/2025</t>
  </si>
  <si>
    <t>20/05/2025</t>
  </si>
  <si>
    <t>20/05/2026</t>
  </si>
  <si>
    <t>01/07/2025</t>
  </si>
  <si>
    <t>01/01/2027</t>
  </si>
  <si>
    <t>01/01/2025</t>
  </si>
  <si>
    <t>01/01/2026</t>
  </si>
  <si>
    <t>01/07/2026</t>
  </si>
  <si>
    <t>22/02/2024</t>
  </si>
  <si>
    <t>05/03/2025</t>
  </si>
  <si>
    <t>04/04/2024</t>
  </si>
  <si>
    <t>08/04/2024</t>
  </si>
  <si>
    <t>19/02/2024</t>
  </si>
  <si>
    <t>17/01/2024</t>
  </si>
  <si>
    <t>17/03/2024</t>
  </si>
  <si>
    <t>31/12/2025</t>
  </si>
  <si>
    <t>16/03/2024</t>
  </si>
  <si>
    <t>07/04/2024</t>
  </si>
  <si>
    <t>10/01/2026</t>
  </si>
  <si>
    <t>10/03/2026</t>
  </si>
  <si>
    <t>10/12/2025</t>
  </si>
  <si>
    <t>10/05/2025</t>
  </si>
  <si>
    <t>10/10/2025</t>
  </si>
  <si>
    <t>10/11/2025</t>
  </si>
  <si>
    <t>10/08/2025</t>
  </si>
  <si>
    <t>10/02/2026</t>
  </si>
  <si>
    <t>10/04/2025</t>
  </si>
  <si>
    <t>10/06/2025</t>
  </si>
  <si>
    <t>10/07/2025</t>
  </si>
  <si>
    <t>10/09/2025</t>
  </si>
  <si>
    <t>10/01/2025</t>
  </si>
  <si>
    <t>10/02/2025</t>
  </si>
  <si>
    <t>10/03/2025</t>
  </si>
  <si>
    <t>13/04/2024</t>
  </si>
  <si>
    <t>05/05/2028</t>
  </si>
  <si>
    <t>05/05/2025</t>
  </si>
  <si>
    <t>05/11/2027</t>
  </si>
  <si>
    <t>05/05/2027</t>
  </si>
  <si>
    <t>05/05/2026</t>
  </si>
  <si>
    <t>05/11/2025</t>
  </si>
  <si>
    <t>05/11/2026</t>
  </si>
  <si>
    <t>05/09/2026</t>
  </si>
  <si>
    <t>05/03/2027</t>
  </si>
  <si>
    <t>05/09/2025</t>
  </si>
  <si>
    <t>05/03/2026</t>
  </si>
  <si>
    <t>09/03/2024</t>
  </si>
  <si>
    <t>23/04/2024</t>
  </si>
  <si>
    <t>19/04/2024</t>
  </si>
  <si>
    <t>23/05/2024</t>
  </si>
  <si>
    <t>04/02/2024</t>
  </si>
  <si>
    <t>01/03/2024</t>
  </si>
  <si>
    <t>21/02/2020</t>
  </si>
  <si>
    <t>16/02/2020</t>
  </si>
  <si>
    <t>02/01/2025</t>
  </si>
  <si>
    <t>02/06/2025</t>
  </si>
  <si>
    <t>22/05/2024</t>
  </si>
  <si>
    <t>24/03/2024</t>
  </si>
  <si>
    <t>04/07/2024</t>
  </si>
  <si>
    <t>09/04/2024</t>
  </si>
  <si>
    <t>20/07/2025</t>
  </si>
  <si>
    <t>20/04/2025</t>
  </si>
  <si>
    <t>20/08/2025</t>
  </si>
  <si>
    <t>20/06/2025</t>
  </si>
  <si>
    <t>20/09/2025</t>
  </si>
  <si>
    <t>03/01/2025</t>
  </si>
  <si>
    <t>20/01/2025</t>
  </si>
  <si>
    <t>20/02/2025</t>
  </si>
  <si>
    <t>20/03/2025</t>
  </si>
  <si>
    <t>28/09/2025</t>
  </si>
  <si>
    <t>28/06/2026</t>
  </si>
  <si>
    <t>28/07/2025</t>
  </si>
  <si>
    <t>28/08/2025</t>
  </si>
  <si>
    <t>28/01/2026</t>
  </si>
  <si>
    <t>28/06/2025</t>
  </si>
  <si>
    <t>28/04/2025</t>
  </si>
  <si>
    <t>28/10/2025</t>
  </si>
  <si>
    <t>28/11/2025</t>
  </si>
  <si>
    <t>28/05/2025</t>
  </si>
  <si>
    <t>28/03/2026</t>
  </si>
  <si>
    <t>28/12/2025</t>
  </si>
  <si>
    <t>28/05/2026</t>
  </si>
  <si>
    <t>28/04/2026</t>
  </si>
  <si>
    <t>05/07/2025</t>
  </si>
  <si>
    <t>05/02/2026</t>
  </si>
  <si>
    <t>05/06/2026</t>
  </si>
  <si>
    <t>05/01/2026</t>
  </si>
  <si>
    <t>05/08/2025</t>
  </si>
  <si>
    <t>05/07/2026</t>
  </si>
  <si>
    <t>05/12/2025</t>
  </si>
  <si>
    <t>05/06/2025</t>
  </si>
  <si>
    <t>12/09/2026</t>
  </si>
  <si>
    <t>12/08/2026</t>
  </si>
  <si>
    <t>12/05/2025</t>
  </si>
  <si>
    <t>12/10/2026</t>
  </si>
  <si>
    <t>12/12/2025</t>
  </si>
  <si>
    <t>12/09/2025</t>
  </si>
  <si>
    <t>12/10/2025</t>
  </si>
  <si>
    <t>12/06/2026</t>
  </si>
  <si>
    <t>12/01/2026</t>
  </si>
  <si>
    <t>12/02/2026</t>
  </si>
  <si>
    <t>12/11/2025</t>
  </si>
  <si>
    <t>12/07/2026</t>
  </si>
  <si>
    <t>12/04/2025</t>
  </si>
  <si>
    <t>12/06/2025</t>
  </si>
  <si>
    <t>12/07/2025</t>
  </si>
  <si>
    <t>12/05/2026</t>
  </si>
  <si>
    <t>12/08/2025</t>
  </si>
  <si>
    <t>12/04/2026</t>
  </si>
  <si>
    <t>12/03/2026</t>
  </si>
  <si>
    <t>05/01/2025</t>
  </si>
  <si>
    <t>12/01/2025</t>
  </si>
  <si>
    <t>28/01/2025</t>
  </si>
  <si>
    <t>05/02/2025</t>
  </si>
  <si>
    <t>12/02/2025</t>
  </si>
  <si>
    <t>12/03/2025</t>
  </si>
  <si>
    <t>28/03/2025</t>
  </si>
  <si>
    <t xml:space="preserve">ABENTE PFANNL, CESAR MAX </t>
  </si>
  <si>
    <t xml:space="preserve">ALAN RODNEY RIVIS GONZALEZ </t>
  </si>
  <si>
    <t xml:space="preserve">ANA ERENIA SILVERO AGUILAR </t>
  </si>
  <si>
    <t xml:space="preserve">AQUINO CANTERO, ANGELI VIRGINIA </t>
  </si>
  <si>
    <t xml:space="preserve">BALPAR S.A. </t>
  </si>
  <si>
    <t xml:space="preserve">BLANCA SOLEDAD CACERES DE FERREIRA </t>
  </si>
  <si>
    <t xml:space="preserve">BRINGCO S.A. </t>
  </si>
  <si>
    <t xml:space="preserve">CARGA GRANEL S.A </t>
  </si>
  <si>
    <t xml:space="preserve">CARLOS BENIGNO VIEDMA ROMERO </t>
  </si>
  <si>
    <t xml:space="preserve">CLAUDIO IRIGOITIA CARDOZO </t>
  </si>
  <si>
    <t xml:space="preserve">COMBUSTIBLES, LUBRICANTES Y SERVICIOS S.R.L. </t>
  </si>
  <si>
    <t xml:space="preserve">CUERPO DE BOMBEROS VOLUNTARIOS DEL PARAGUAY </t>
  </si>
  <si>
    <t xml:space="preserve">DANIEL RIOS ALONSO </t>
  </si>
  <si>
    <t xml:space="preserve">DAVID ABRAHAN FRANCO VERA </t>
  </si>
  <si>
    <t xml:space="preserve">DOMINGO ROMERO OVIEDO </t>
  </si>
  <si>
    <t xml:space="preserve">DORIA RAMIREZ ELENA MARIA JULIA </t>
  </si>
  <si>
    <t xml:space="preserve">FRANCISCO DANIEL SANTACRUZ BARBERAN </t>
  </si>
  <si>
    <t xml:space="preserve">FUNDACION NIKKEI - CETAPAR </t>
  </si>
  <si>
    <t xml:space="preserve">IC S.A </t>
  </si>
  <si>
    <t xml:space="preserve">KURT EGON ROMERO VON SCHMELING </t>
  </si>
  <si>
    <t xml:space="preserve">MIRNA CECILIA RUIZ DIAZ </t>
  </si>
  <si>
    <t xml:space="preserve">MOVIMIENTOS DE SUELOS Y MAQUINARIAS S.A. </t>
  </si>
  <si>
    <t xml:space="preserve">NEUMATICOS FRAM S.R.L </t>
  </si>
  <si>
    <t xml:space="preserve">OSCAR GONZALEZ BRACHO </t>
  </si>
  <si>
    <t xml:space="preserve">PAC S.A </t>
  </si>
  <si>
    <t xml:space="preserve">PARAGUAY ENERGY OPERACIONES Y LOGISTICA SRL </t>
  </si>
  <si>
    <t xml:space="preserve">PEREZ GONZALEZ, RUD MARILINA </t>
  </si>
  <si>
    <t xml:space="preserve">PORFIRIA MEDINA  CASTILLO </t>
  </si>
  <si>
    <t xml:space="preserve">ROLON LEON, RUBEN LUCIANO </t>
  </si>
  <si>
    <t xml:space="preserve">ROSA MERCEDES SOSA PAREDES </t>
  </si>
  <si>
    <t xml:space="preserve">ROYAL SEGUROS S.A </t>
  </si>
  <si>
    <t xml:space="preserve">RUIZ DIAZ SEGOVIA, GERMAN </t>
  </si>
  <si>
    <t xml:space="preserve">TRANSBRUN S.A. </t>
  </si>
  <si>
    <t xml:space="preserve">TRUCK LOGISTIC PARAGUAY S.A </t>
  </si>
  <si>
    <t xml:space="preserve">VISION BANCO S.A.E.C.A. </t>
  </si>
  <si>
    <t xml:space="preserve">AEROCHACO S.A </t>
  </si>
  <si>
    <t xml:space="preserve">AGRO NATIVA PARAGUAY S.A. </t>
  </si>
  <si>
    <t xml:space="preserve">AGROLIFE SRL </t>
  </si>
  <si>
    <t xml:space="preserve">ARAUJO CHAMORRO, ISIDRO </t>
  </si>
  <si>
    <t xml:space="preserve">BUREAU VERITAS PARAGUAY S.R.L. </t>
  </si>
  <si>
    <t xml:space="preserve">CAMINOS PARAGUAYOS S.A. </t>
  </si>
  <si>
    <t xml:space="preserve">CONFEDERACION DE MOLINOS ARROCEROS DEL MERCOSUR </t>
  </si>
  <si>
    <t xml:space="preserve">DOMINGA LOPEZ DE RUGGERI </t>
  </si>
  <si>
    <t xml:space="preserve">DOMINGUEZ BRIZUELA, ORDONER LUCIO </t>
  </si>
  <si>
    <t xml:space="preserve">EL SOL DEL PARAGUAY CIA. DE SEGUROS Y REASEGUROS SA </t>
  </si>
  <si>
    <t xml:space="preserve">ESTABLECIMIENTO SAN FLORENCIO S.A. </t>
  </si>
  <si>
    <t xml:space="preserve">FRAGUEI S.R.L </t>
  </si>
  <si>
    <t xml:space="preserve">GISG CONSULTORA EMPRESARIAL S.A </t>
  </si>
  <si>
    <t xml:space="preserve">ING ADMINISTRATIVE SERVICES EIRELI </t>
  </si>
  <si>
    <t xml:space="preserve">LOPEZ ORIGUELA, DIOSNEL </t>
  </si>
  <si>
    <t xml:space="preserve">LUIS ALBERTO MANCUELLO HEREBIA </t>
  </si>
  <si>
    <t xml:space="preserve">MARECO DE ALVAREZ, LORENA LILIANA </t>
  </si>
  <si>
    <t xml:space="preserve">MUJICA VALLE, CARLOS DANIEL </t>
  </si>
  <si>
    <t xml:space="preserve">RAMONA PALMA ORTELLADO </t>
  </si>
  <si>
    <t xml:space="preserve">REICOL IMPORT-EXPORT E.A.S. UNIPERSONAL </t>
  </si>
  <si>
    <t xml:space="preserve">REINERIO MAXIMO RUGGERI ARANDA </t>
  </si>
  <si>
    <t xml:space="preserve">ROBERTO ZUB KURYLOWICZ </t>
  </si>
  <si>
    <t xml:space="preserve">ROLON PORTILLO, MATIAS FIDEL </t>
  </si>
  <si>
    <t xml:space="preserve">SILOB LABORATORIO PUERTO MONTT LTDA </t>
  </si>
  <si>
    <t xml:space="preserve">SILOMAQ S.A </t>
  </si>
  <si>
    <t xml:space="preserve">TAFIREL PARAGUAY S.A. </t>
  </si>
  <si>
    <t xml:space="preserve">TSI LIFE SCIENCE ADVANCE SOCIEDAD </t>
  </si>
  <si>
    <t xml:space="preserve">ZAPY S.A. </t>
  </si>
  <si>
    <t>ARROCERA SANTA LUCIA S.A</t>
  </si>
  <si>
    <t xml:space="preserve">LUIS MIGUEL FIGUEREDO </t>
  </si>
  <si>
    <t>PROVEEDORES POR CONTRATO DE ARROZ USD</t>
  </si>
  <si>
    <t>MARCELO JAVIER VERA PICCHIONI</t>
  </si>
  <si>
    <t>REPSUR COMERCIAL, INDUSTRIAL AGRICOLA GANADERA SRL</t>
  </si>
  <si>
    <t>EZEQUIEL BASTOS JANOSKI</t>
  </si>
  <si>
    <t>MOVICOR S.A.C.I.</t>
  </si>
  <si>
    <t>ELECTROPAR S.A.</t>
  </si>
  <si>
    <t>JESUS OMAR ABRAHAN</t>
  </si>
  <si>
    <t>IC S.A</t>
  </si>
  <si>
    <t>MARCOS DA SILVEIRA KAUFMANN</t>
  </si>
  <si>
    <t>CRISPIN MORINIGO CABALLERO</t>
  </si>
  <si>
    <t>LUIS CARLOS SOARES DA SILVA</t>
  </si>
  <si>
    <t>JOSE MIGUEL URIBE FILGUEIRA</t>
  </si>
  <si>
    <t>RODAS FRANCO, LUCIO</t>
  </si>
  <si>
    <t>CHACOMER S.A.E.</t>
  </si>
  <si>
    <t>GLOBAL TRACKING PARAGUAY S.A</t>
  </si>
  <si>
    <t>PARAGUAY ENERGY OPERACIONES Y LOGISTICA SRL</t>
  </si>
  <si>
    <t>TECNOLOGIA EN ELECTRONICA E INFORMATICA S.A.</t>
  </si>
  <si>
    <t>INDALCO S.R.L.</t>
  </si>
  <si>
    <t>SERVICIOS METALURGICOS S.A.</t>
  </si>
  <si>
    <t>MACIEL S.A.</t>
  </si>
  <si>
    <t>METALURGICA JONY E.A.S.</t>
  </si>
  <si>
    <t>JANET DEL ROSARIO VAZQUEZ VERON</t>
  </si>
  <si>
    <t>FRANCISCO DANIEL SANTACRUZ BARBERAN</t>
  </si>
  <si>
    <t>TRANSBRUN S.A.</t>
  </si>
  <si>
    <t>CAMARA DE COMERCIO PARAGUAY BRASIL</t>
  </si>
  <si>
    <t>ABRACOMAQ SRL</t>
  </si>
  <si>
    <t>ALVOG S.A</t>
  </si>
  <si>
    <t>NEUMATICOS FRAM S.R.L</t>
  </si>
  <si>
    <t>CELSO RAMON CHILAVERT</t>
  </si>
  <si>
    <t>MIRNA ISABEL ROJAS RODRIGUEZ</t>
  </si>
  <si>
    <t>ALEXIS ROSSANNA GIMENEZ ACUÑA</t>
  </si>
  <si>
    <t>MATERIALES DE CONSTRUCCION BERNAL S.A.</t>
  </si>
  <si>
    <t>VICTOR HUGO GOMEZ</t>
  </si>
  <si>
    <t>ROBERT ALFREDO BENITEZ CARDOZO</t>
  </si>
  <si>
    <t>MAPFRE PARAGUAY CIA DE SEGUROS S.A.</t>
  </si>
  <si>
    <t>GRUPO AV SRL</t>
  </si>
  <si>
    <t xml:space="preserve"> JK MISIONES S.R.L. </t>
  </si>
  <si>
    <t xml:space="preserve"> ALCIDES RUBEN BENTO PINTOS </t>
  </si>
  <si>
    <t xml:space="preserve"> ESTELAR S.A </t>
  </si>
  <si>
    <t xml:space="preserve"> ALDO ANTONIO BARUA FRANCO </t>
  </si>
  <si>
    <t xml:space="preserve"> TRACTO AGRO VIAL S.A.E </t>
  </si>
  <si>
    <t xml:space="preserve"> ESTELAR S.A.E </t>
  </si>
  <si>
    <t xml:space="preserve"> WENCESLAO BERNAL </t>
  </si>
  <si>
    <t xml:space="preserve"> RODRIGO MARTINEZ </t>
  </si>
  <si>
    <t xml:space="preserve"> OSMAR CANTERO </t>
  </si>
  <si>
    <t xml:space="preserve"> MARIO RONNALD FESSLER </t>
  </si>
  <si>
    <t xml:space="preserve"> CESAR BOLLA </t>
  </si>
  <si>
    <t xml:space="preserve"> ADRIANA ARIAS DIAZ </t>
  </si>
  <si>
    <t xml:space="preserve"> NILZI BENEDICTA GOMEZ DE KOLLENBERG </t>
  </si>
  <si>
    <t xml:space="preserve"> SEVER BRIZUELA ARRUABARRENA </t>
  </si>
  <si>
    <t xml:space="preserve"> MADERS BERGENTALL, MARCOS REGIS </t>
  </si>
  <si>
    <t xml:space="preserve"> IRIS MABEL GENEZ DE GONZALEZ </t>
  </si>
  <si>
    <t xml:space="preserve"> JOSE CHAMORRO </t>
  </si>
  <si>
    <t xml:space="preserve"> EUROTRUK S.A </t>
  </si>
  <si>
    <t xml:space="preserve"> RENI GRETZLER </t>
  </si>
  <si>
    <t xml:space="preserve"> NICOLAS GIMENEZ HENDRI </t>
  </si>
  <si>
    <t xml:space="preserve"> IC S.A. </t>
  </si>
  <si>
    <t xml:space="preserve"> AGRINEW S.A. </t>
  </si>
  <si>
    <t xml:space="preserve"> TAPE RUVICHA S.A.E.C.A. </t>
  </si>
  <si>
    <t>CHEQUES DIFERIDOS GS</t>
  </si>
  <si>
    <t>DON ARTIGAS S.A.</t>
  </si>
  <si>
    <t>SZOTT ENCIZO, EDGAR ROBERTO</t>
  </si>
  <si>
    <t>DOS SANTOS CORREA JUNIOR EDISON</t>
  </si>
  <si>
    <t>GANADERA SAN BENITO S.A.</t>
  </si>
  <si>
    <t>EDUARDO ANTONIO RAMIREZ VERA</t>
  </si>
  <si>
    <t>RANCHO SAN ANTONIO S.A.</t>
  </si>
  <si>
    <t>JOSE ANTONIO BASSO</t>
  </si>
  <si>
    <t>RECORD ELECTRIC S.A.E.C.A.</t>
  </si>
  <si>
    <t>FRAGUEI S.R.L</t>
  </si>
  <si>
    <t>ARAUJO CHAMORRO, ISIDRO</t>
  </si>
  <si>
    <t>WENCESLAO BERNAL AYALA</t>
  </si>
  <si>
    <t>LA HACIENDA AGROPECUARIA S.A.</t>
  </si>
  <si>
    <t>CRISTIAN GUILLERMO DUBARRY SALAZAR</t>
  </si>
  <si>
    <t>MARECO DE ALVAREZ, LORENA LILIANA</t>
  </si>
  <si>
    <t>SONIA ANTONELA PELOSO BENITEZ</t>
  </si>
  <si>
    <t>CAMINOS PARAGUAYOS S.A.</t>
  </si>
  <si>
    <t>RMM EMPRESA DE CONSTRUCCIONES S.A.</t>
  </si>
  <si>
    <t>LIDER GERONIMO MAIDANA</t>
  </si>
  <si>
    <t>MGP LOGISTICS PARAGUAY SRL</t>
  </si>
  <si>
    <t>CONSILTEC S.A.</t>
  </si>
  <si>
    <t>LOGISTICA INTEGRAL S.R.L</t>
  </si>
  <si>
    <t>CANTERO GIMENEZ, OSMAR</t>
  </si>
  <si>
    <t>LUFFE LOG TRANSPORTES SOCIEDAD ANONIMA</t>
  </si>
  <si>
    <t>FORTSUL S.A</t>
  </si>
  <si>
    <t>SANTO DANIEL AMARILLA PERALTA</t>
  </si>
  <si>
    <t>BOLLA AYALA, CESAR GIULIANO</t>
  </si>
  <si>
    <t>PEDRO NICANOR VERON PAREDES</t>
  </si>
  <si>
    <t>ITAPITOCAI S.A. (2)- CAAPUCU</t>
  </si>
  <si>
    <t>CHEQUES DIFERIDOS USD</t>
  </si>
  <si>
    <t>ELISANGELA DA COSTA</t>
  </si>
  <si>
    <t>FONDOS A PAGAR GS</t>
  </si>
  <si>
    <t>PROVEEDORES LOCALES - GS</t>
  </si>
  <si>
    <t>TRANSFERENCIA EN PROCESO GS</t>
  </si>
  <si>
    <t>CESION DE CREDITOS A PAGAR GS</t>
  </si>
  <si>
    <t>PROVEEDORES LOCALES - USD</t>
  </si>
  <si>
    <t>TRANSFERENCIA EN PROCESO USD</t>
  </si>
  <si>
    <t>PROVEEDORES DEL EXTERIOR USD.</t>
  </si>
  <si>
    <t>INTERES A PAGAR -USD CP</t>
  </si>
  <si>
    <t>CTAS A PAGAR A FUNCIONARIOS Y TERCEROS - GS</t>
  </si>
  <si>
    <t xml:space="preserve">BRIAN MOISES CARMONA ROJAS </t>
  </si>
  <si>
    <t xml:space="preserve">ROLANDO EMANUEL CARDOZO JACQUET </t>
  </si>
  <si>
    <t xml:space="preserve">GUILHERME KICH DA SILVA </t>
  </si>
  <si>
    <t>IPS A PAGAR</t>
  </si>
  <si>
    <t>AGROALIANZA S.A.E.</t>
  </si>
  <si>
    <t>PROVISION DE GASTOS A PAGAR  GS.</t>
  </si>
  <si>
    <t>PROVISION DE GASTOS A PAGAR USD.</t>
  </si>
  <si>
    <t>RETENCION DE IVA A PAGAR</t>
  </si>
  <si>
    <t>SUELDOS Y JORNALES A PAGAR</t>
  </si>
  <si>
    <t>AGUINALDOS A PAGAR</t>
  </si>
  <si>
    <t>BNF A PAGAR  - DESCUENTO JUDICIAL A EMPLEADOS S</t>
  </si>
  <si>
    <t>FRONTERAS TRANSPORTES S.A</t>
  </si>
  <si>
    <t xml:space="preserve">AGRO GANADERA MARÍA AUXILIADORA SA </t>
  </si>
  <si>
    <t xml:space="preserve">HANSIN S.A. </t>
  </si>
  <si>
    <t xml:space="preserve">SUPER ALIMENTOS SRL </t>
  </si>
  <si>
    <t xml:space="preserve">BRASILIA ALIMENTOS LTDA. </t>
  </si>
  <si>
    <t xml:space="preserve">CAMIL ALIMENTOS S.A. </t>
  </si>
  <si>
    <t xml:space="preserve">CENCOSUD RETAIL S.A </t>
  </si>
  <si>
    <t xml:space="preserve">COCAL CEREAIS LTDA </t>
  </si>
  <si>
    <t xml:space="preserve">COMERCIAL KIRAL SPA </t>
  </si>
  <si>
    <t xml:space="preserve">EMPRESAS TUCAPEL S.A. </t>
  </si>
  <si>
    <t xml:space="preserve">GABRIEL YURI ALVES DESTEFANI </t>
  </si>
  <si>
    <t xml:space="preserve">GANADERA SUR SRL </t>
  </si>
  <si>
    <t xml:space="preserve">INCCO IMPORTACAO E EXPORTACAO LTDA </t>
  </si>
  <si>
    <t xml:space="preserve">INMOBILIARIA E INVERSIONES IRURZUN SPA </t>
  </si>
  <si>
    <t xml:space="preserve">ITF COMERCIAL AGRICOLA S.A. </t>
  </si>
  <si>
    <t xml:space="preserve">JAIME ZORZETTO </t>
  </si>
  <si>
    <t xml:space="preserve">MAXIMO S.A </t>
  </si>
  <si>
    <t xml:space="preserve">SOUTHSHORE COMPANY S.R.L </t>
  </si>
  <si>
    <t>ANTICIPOS DE CLIENTES GS.</t>
  </si>
  <si>
    <t>PRESTAMOS DE TERCEROS A PAGAR GS</t>
  </si>
  <si>
    <t>ANTICIPO DE CLIENTES DEL EXTERIOR USD</t>
  </si>
  <si>
    <t>ANTICIPO DE CLIENTES USD.</t>
  </si>
  <si>
    <t>PRESTAMOS DE TERCEROS A PAGAR USD</t>
  </si>
  <si>
    <t>BANCO ATLAS S.A.</t>
  </si>
  <si>
    <t>FIC S.A. DE FINANZAS</t>
  </si>
  <si>
    <t>BANCO GNB S.A.</t>
  </si>
  <si>
    <t>SOBREGIROS BANCARIOS</t>
  </si>
  <si>
    <t>19/12/2025</t>
  </si>
  <si>
    <t>14/12/2026</t>
  </si>
  <si>
    <t>03/12/2028</t>
  </si>
  <si>
    <t>28/11/2029</t>
  </si>
  <si>
    <t>23/11/2030</t>
  </si>
  <si>
    <t>31/03/2026</t>
  </si>
  <si>
    <t>FIC S.A. DE FNANZAS</t>
  </si>
  <si>
    <t>SUDAMERIS BANK S.A.E.C.A.</t>
  </si>
  <si>
    <t>PROVISION DE GASTOS A PAGAR GS LP</t>
  </si>
  <si>
    <t>SIN GARANTIA</t>
  </si>
  <si>
    <t>PAGARE</t>
  </si>
  <si>
    <t>PRENDA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</si>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</sst>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7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 * #,##0_ ;_ * \-#,##0_ ;_ * &quot;-&quot;_ ;_ @_ "/>
    <numFmt numFmtId="165" formatCode="_ * #,##0.00_ ;_ * \-#,##0.00_ ;_ * &quot;-&quot;??_ ;_ @_ "/>
    <numFmt numFmtId="166" formatCode="&quot;$&quot;#,##0;\-&quot;$&quot;#,##0"/>
    <numFmt numFmtId="167" formatCode="&quot;$&quot;#,##0;[Red]\-&quot;$&quot;#,##0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_-* #,##0.00_-;\-* #,##0.00_-;_-* &quot;-&quot;??_-;_-@_-"/>
    <numFmt numFmtId="171" formatCode="_-* #,##0_-;\-* #,##0_-;_-* &quot;-&quot;??_-;_-@_-"/>
    <numFmt numFmtId="172" formatCode="dd/mm/yyyy;@"/>
    <numFmt numFmtId="173" formatCode="#,##0.00_ ;\-#,##0.00\ "/>
    <numFmt numFmtId="174" formatCode="_ * #,##0.00_ ;_ * \-#,##0.00_ ;_ * &quot;-&quot;_ ;_ @_ "/>
    <numFmt numFmtId="188" formatCode="_(* #,##0.00_);_(* \(#,##0.00\);_(* \-??_);_(@_)"/>
    <numFmt numFmtId="189" formatCode="_(&quot;Gs&quot;\ * #,##0.00_);_(&quot;Gs&quot;\ * \(#,##0.00\);_(&quot;Gs&quot;\ * &quot;-&quot;??_);_(@_)"/>
    <numFmt numFmtId="190" formatCode="_-* #,##0.00\ [$€-1]_-;_-* #,##0.00\ [$€-1]\-;_-* &quot;-&quot;??\ [$€-1]_-"/>
    <numFmt numFmtId="191" formatCode="_ [$€-2]* #,##0.00_ ;_ [$€-2]* \-#,##0.00_ ;_ [$€-2]* &quot;-&quot;??_ "/>
    <numFmt numFmtId="192" formatCode="#,##0.00_ ;[Red]\-#,##0.00;\-"/>
    <numFmt numFmtId="193" formatCode="#,##0.00_ ;[Red]\-#,##0.00_ ;\-"/>
    <numFmt numFmtId="194" formatCode="#,##0;\-#,##0;&quot;-&quot;"/>
    <numFmt numFmtId="195" formatCode="_(* #,##0_);[Red]_(* \(#,##0\);_(* &quot;&quot;\ \-\ &quot;&quot;_);_(@_)"/>
    <numFmt numFmtId="196" formatCode="_(* #,##0_);[Red]_(* \(#,##0\);_(* &quot;&quot;&quot;&quot;\ \-\ &quot;&quot;&quot;&quot;_);_(@_)"/>
    <numFmt numFmtId="197" formatCode="_(* #,##0,_);[Red]_(* \(#,##0,\);_(* &quot;&quot;&quot;&quot;\ \-\ &quot;&quot;&quot;&quot;_);_(@_)"/>
    <numFmt numFmtId="198" formatCode="_(* #,##0,,_);_(* \(#,##0,,\);_(* &quot;-&quot;_)"/>
    <numFmt numFmtId="199" formatCode="_(* #,##0_);[Red]_(* \(#,##0\);_(* &quot;&quot;&quot;&quot;&quot;&quot;&quot;&quot;\ \-\ &quot;&quot;&quot;&quot;&quot;&quot;&quot;&quot;_);_(@_)"/>
    <numFmt numFmtId="200" formatCode="_-* #,##0\ _P_t_s_-;\-* #,##0\ _P_t_s_-;_-* &quot;-&quot;\ _P_t_s_-;_-@_-"/>
    <numFmt numFmtId="201" formatCode="_-* #,##0.00\ _P_t_s_-;\-* #,##0.00\ _P_t_s_-;_-* &quot;-&quot;??\ _P_t_s_-;_-@_-"/>
    <numFmt numFmtId="202" formatCode="&quot;$&quot;\ #,##0;&quot;$&quot;\ \-#,##0"/>
    <numFmt numFmtId="203" formatCode="_ &quot;$&quot;\ * #,##0.00_ ;_ &quot;$&quot;\ * \-#,##0.00_ ;_ &quot;$&quot;\ * &quot;-&quot;??_ ;_ @_ "/>
    <numFmt numFmtId="204" formatCode="_(&quot;G&quot;* #,##0.00_);_(&quot;G&quot;* \(#,##0.00\);_(&quot;G&quot;* &quot;-&quot;??_);_(@_)"/>
    <numFmt numFmtId="205" formatCode="\$#,##0_);\(\$#,##0\)"/>
    <numFmt numFmtId="206" formatCode="#,##0;\(#,##0\)"/>
    <numFmt numFmtId="207" formatCode="mmmm\ d\,\ yyyy"/>
    <numFmt numFmtId="208" formatCode="_-* #,##0.00\ [$€-1]_-;\-* #,##0.00\ [$€-1]_-;_-* \-??\ [$€-1]_-"/>
    <numFmt numFmtId="209" formatCode="_-* #,##0.00;\-* #,##0.00;_-* &quot;-&quot;??;_-@_-"/>
    <numFmt numFmtId="210" formatCode="_ * #,##0.00_-\ _€_ ;_ * #,##0.00\-\ _€_ ;_ * &quot;-&quot;??_-\ _€_ ;_ @_ "/>
    <numFmt numFmtId="211" formatCode="&quot;Cr$&quot;\ #,##0_);[Red]\(&quot;Cr$&quot;\ #,##0\)"/>
    <numFmt numFmtId="212" formatCode="&quot;Gs&quot;\ #,##0.00;&quot;Gs&quot;\ \-#,##0.00"/>
    <numFmt numFmtId="213" formatCode="&quot;Cr$&quot;\ #,##0.00_);[Red]\(&quot;Cr$&quot;\ #,##0.00\)"/>
    <numFmt numFmtId="214" formatCode="\$#,##0.00\ ;\(\$#,##0.00\)"/>
    <numFmt numFmtId="215" formatCode="#,##0.00;[Red]\(#,##0.00\)"/>
    <numFmt numFmtId="216" formatCode="&quot;#&quot;\ 0.0"/>
    <numFmt numFmtId="217" formatCode="0%_);\(0%\)"/>
    <numFmt numFmtId="218" formatCode="0%;\(0%\)"/>
    <numFmt numFmtId="219" formatCode="_-* #,##0.00\ _D_M_-;\-* #,##0.00\ _D_M_-;_-* &quot;-&quot;??\ _D_M_-;_-@_-"/>
    <numFmt numFmtId="220" formatCode="_(* #,##0,_);[Red]_(* \(#,##0,\);_(* &quot;&quot;&quot;&quot;&quot;&quot;&quot;&quot;\ \-\ &quot;&quot;&quot;&quot;&quot;&quot;&quot;&quot;_);_(@_)"/>
    <numFmt numFmtId="221" formatCode="0%;\(0%\);;"/>
    <numFmt numFmtId="222" formatCode="_-* #,##0\ _k_r_-;\-* #,##0\ _k_r_-;_-* &quot;-&quot;\ _k_r_-;_-@_-"/>
    <numFmt numFmtId="223" formatCode="_-* #,##0.00\ _k_r_-;\-* #,##0.00\ _k_r_-;_-* &quot;-&quot;??\ _k_r_-;_-@_-"/>
    <numFmt numFmtId="224" formatCode="_-* #,##0\ &quot;kr&quot;_-;\-* #,##0\ &quot;kr&quot;_-;_-* &quot;-&quot;\ &quot;kr&quot;_-;_-@_-"/>
    <numFmt numFmtId="225" formatCode="_-* #,##0.00\ &quot;EUR&quot;_-;\-* #,##0.00\ &quot;EUR&quot;_-;_-* &quot;-&quot;??\ &quot;EUR&quot;_-;_-@_-"/>
    <numFmt numFmtId="226" formatCode="#,##0.00;\-#,##0.00;\-"/>
    <numFmt numFmtId="227" formatCode="#,##0.00;[Red]\(#,##0.00\);\-"/>
    <numFmt numFmtId="228" formatCode="_-* #,##0.00\ &quot;Pts&quot;_-;\-* #,##0.00\ &quot;Pts&quot;_-;_-* &quot;-&quot;??\ &quot;Pts&quot;_-;_-@_-"/>
    <numFmt numFmtId="233" formatCode="#,##0_ ;\-#,##0\ "/>
  </numFmts>
  <fonts count="16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1"/>
      <name val="Times New Roman"/>
      <family val="1"/>
    </font>
    <font>
      <sz val="7"/>
      <color rgb="FF000000"/>
      <name val="Courier New"/>
      <family val="3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1"/>
      <color theme="1"/>
      <name val="Times New Roman"/>
      <family val="1"/>
    </font>
    <font>
      <sz val="8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6"/>
      <color rgb="FF000000"/>
      <name val="Courier New"/>
      <family val="3"/>
    </font>
    <font>
      <sz val="6"/>
      <color rgb="FF000000"/>
      <name val="Arial"/>
      <family val="2"/>
    </font>
    <font>
      <b/>
      <u/>
      <sz val="6"/>
      <color rgb="FF000000"/>
      <name val="Courier New"/>
      <family val="3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u/>
      <sz val="7"/>
      <color rgb="FF000000"/>
      <name val="Courier New"/>
      <family val="3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  <font>
      <b/>
      <sz val="18"/>
      <color theme="3"/>
      <name val="Calibri Light"/>
      <family val="2"/>
      <scheme val="major"/>
    </font>
    <font>
      <sz val="8"/>
      <color indexed="12"/>
      <name val="Arial"/>
      <family val="2"/>
    </font>
    <font>
      <b/>
      <sz val="10"/>
      <color indexed="9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b/>
      <sz val="9"/>
      <name val="Arial"/>
      <family val="2"/>
    </font>
    <font>
      <sz val="8"/>
      <color indexed="17"/>
      <name val="Arial"/>
      <family val="2"/>
    </font>
    <font>
      <b/>
      <i/>
      <sz val="8"/>
      <color indexed="9"/>
      <name val="Arial"/>
      <family val="2"/>
    </font>
    <font>
      <sz val="12"/>
      <name val="Times New Roman"/>
      <family val="1"/>
    </font>
    <font>
      <sz val="10"/>
      <color theme="1"/>
      <name val="Times New Roman"/>
      <family val="2"/>
    </font>
    <font>
      <sz val="11"/>
      <color theme="1"/>
      <name val="Times New Roman"/>
      <family val="2"/>
    </font>
    <font>
      <sz val="11"/>
      <color indexed="9"/>
      <name val="Calibri"/>
      <family val="2"/>
    </font>
    <font>
      <sz val="10"/>
      <color theme="0"/>
      <name val="Times New Roman"/>
      <family val="2"/>
    </font>
    <font>
      <sz val="11"/>
      <color theme="0"/>
      <name val="Times New Roman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color rgb="FF006100"/>
      <name val="Times New Roman"/>
      <family val="2"/>
    </font>
    <font>
      <sz val="11"/>
      <color rgb="FF006100"/>
      <name val="Times New Roman"/>
      <family val="2"/>
    </font>
    <font>
      <b/>
      <sz val="18"/>
      <name val="Arial"/>
      <family val="2"/>
    </font>
    <font>
      <sz val="8"/>
      <name val="Times New Roman"/>
      <family val="1"/>
    </font>
    <font>
      <b/>
      <sz val="11"/>
      <color indexed="52"/>
      <name val="Calibri"/>
      <family val="2"/>
    </font>
    <font>
      <b/>
      <sz val="10"/>
      <color rgb="FFFA7D00"/>
      <name val="Times New Roman"/>
      <family val="2"/>
    </font>
    <font>
      <b/>
      <sz val="11"/>
      <color rgb="FFFA7D00"/>
      <name val="Times New Roman"/>
      <family val="2"/>
    </font>
    <font>
      <sz val="10"/>
      <name val="MS Sans Serif"/>
      <family val="2"/>
    </font>
    <font>
      <b/>
      <sz val="10"/>
      <color theme="0"/>
      <name val="Times New Roman"/>
      <family val="2"/>
    </font>
    <font>
      <b/>
      <sz val="11"/>
      <color indexed="9"/>
      <name val="Calibri"/>
      <family val="2"/>
    </font>
    <font>
      <b/>
      <sz val="11"/>
      <color theme="0"/>
      <name val="Times New Roman"/>
      <family val="2"/>
    </font>
    <font>
      <sz val="10"/>
      <color rgb="FFFA7D00"/>
      <name val="Times New Roman"/>
      <family val="2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0"/>
      <name val="BERNHARD"/>
      <family val="1"/>
    </font>
    <font>
      <sz val="10"/>
      <name val="Helv"/>
      <family val="2"/>
    </font>
    <font>
      <sz val="8"/>
      <name val="Helv"/>
    </font>
    <font>
      <sz val="12"/>
      <name val="Arial"/>
      <family val="2"/>
    </font>
    <font>
      <b/>
      <sz val="12"/>
      <name val="Arial"/>
      <family val="2"/>
    </font>
    <font>
      <b/>
      <sz val="11"/>
      <color theme="3"/>
      <name val="Times New Roman"/>
      <family val="2"/>
    </font>
    <font>
      <b/>
      <sz val="11"/>
      <color indexed="62"/>
      <name val="Calibri"/>
      <family val="2"/>
    </font>
    <font>
      <sz val="10"/>
      <color indexed="12"/>
      <name val="Arial"/>
      <family val="2"/>
    </font>
    <font>
      <sz val="10"/>
      <color rgb="FF3F3F76"/>
      <name val="Times New Roman"/>
      <family val="2"/>
    </font>
    <font>
      <sz val="11"/>
      <color indexed="62"/>
      <name val="Calibri"/>
      <family val="2"/>
    </font>
    <font>
      <sz val="11"/>
      <color rgb="FF3F3F76"/>
      <name val="Times New Roman"/>
      <family val="2"/>
    </font>
    <font>
      <sz val="10"/>
      <color indexed="8"/>
      <name val="MS Sans Serif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indexed="36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u/>
      <sz val="10"/>
      <color theme="10"/>
      <name val="Arial"/>
      <family val="2"/>
    </font>
    <font>
      <u/>
      <sz val="9.9"/>
      <color theme="10"/>
      <name val="Calibri"/>
      <family val="2"/>
    </font>
    <font>
      <sz val="10"/>
      <color rgb="FF9C0006"/>
      <name val="Times New Roman"/>
      <family val="2"/>
    </font>
    <font>
      <sz val="11"/>
      <color rgb="FF9C0006"/>
      <name val="Times New Roman"/>
      <family val="2"/>
    </font>
    <font>
      <sz val="10"/>
      <color indexed="14"/>
      <name val="Arial"/>
      <family val="2"/>
    </font>
    <font>
      <b/>
      <sz val="11"/>
      <name val="Helv"/>
    </font>
    <font>
      <sz val="10"/>
      <name val="Frutiger 45 Light"/>
    </font>
    <font>
      <sz val="11"/>
      <color indexed="60"/>
      <name val="Calibri"/>
      <family val="2"/>
    </font>
    <font>
      <sz val="10"/>
      <color rgb="FF9C6500"/>
      <name val="Times New Roman"/>
      <family val="2"/>
    </font>
    <font>
      <sz val="11"/>
      <color rgb="FF9C6500"/>
      <name val="Times New Roman"/>
      <family val="2"/>
    </font>
    <font>
      <sz val="7"/>
      <name val="Small Fonts"/>
      <family val="2"/>
    </font>
    <font>
      <sz val="10"/>
      <name val="Courier"/>
      <family val="3"/>
    </font>
    <font>
      <sz val="12"/>
      <name val="Arial MT"/>
      <family val="2"/>
    </font>
    <font>
      <sz val="10"/>
      <name val="Tahoma"/>
      <family val="2"/>
    </font>
    <font>
      <sz val="10"/>
      <color indexed="64"/>
      <name val="Arial"/>
      <family val="2"/>
    </font>
    <font>
      <sz val="10"/>
      <color theme="1"/>
      <name val="Trebuchet MS"/>
      <family val="2"/>
    </font>
    <font>
      <b/>
      <sz val="11"/>
      <color indexed="63"/>
      <name val="Calibri"/>
      <family val="2"/>
    </font>
    <font>
      <sz val="10"/>
      <name val="Helv"/>
    </font>
    <font>
      <b/>
      <i/>
      <u/>
      <sz val="10"/>
      <name val="Arial"/>
      <family val="2"/>
    </font>
    <font>
      <b/>
      <i/>
      <u/>
      <sz val="10"/>
      <color indexed="8"/>
      <name val="Arial"/>
      <family val="2"/>
    </font>
    <font>
      <sz val="8"/>
      <name val="Helv"/>
      <family val="2"/>
    </font>
    <font>
      <b/>
      <sz val="10"/>
      <color rgb="FF3F3F3F"/>
      <name val="Times New Roman"/>
      <family val="2"/>
    </font>
    <font>
      <b/>
      <sz val="11"/>
      <color rgb="FF3F3F3F"/>
      <name val="Times New Roman"/>
      <family val="2"/>
    </font>
    <font>
      <b/>
      <sz val="10"/>
      <color indexed="39"/>
      <name val="Arial"/>
      <family val="2"/>
    </font>
    <font>
      <sz val="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9"/>
      <color indexed="20"/>
      <name val="Arial"/>
      <family val="2"/>
    </font>
    <font>
      <sz val="10"/>
      <color rgb="FFFF0000"/>
      <name val="Times New Roman"/>
      <family val="2"/>
    </font>
    <font>
      <sz val="11"/>
      <color indexed="53"/>
      <name val="Calibri"/>
      <family val="2"/>
    </font>
    <font>
      <sz val="11"/>
      <color rgb="FFFF0000"/>
      <name val="Times New Roman"/>
      <family val="2"/>
    </font>
    <font>
      <sz val="11"/>
      <color indexed="10"/>
      <name val="Calibri"/>
      <family val="2"/>
    </font>
    <font>
      <i/>
      <sz val="10"/>
      <color rgb="FF7F7F7F"/>
      <name val="Times New Roman"/>
      <family val="2"/>
    </font>
    <font>
      <i/>
      <sz val="11"/>
      <color indexed="10"/>
      <name val="Calibri"/>
      <family val="2"/>
    </font>
    <font>
      <i/>
      <sz val="11"/>
      <color rgb="FF7F7F7F"/>
      <name val="Times New Roman"/>
      <family val="2"/>
    </font>
    <font>
      <b/>
      <sz val="18"/>
      <color indexed="54"/>
      <name val="Arial"/>
      <family val="2"/>
    </font>
    <font>
      <b/>
      <sz val="18"/>
      <color indexed="56"/>
      <name val="Cambria"/>
      <family val="2"/>
    </font>
    <font>
      <b/>
      <sz val="15"/>
      <color theme="3"/>
      <name val="Times New Roman"/>
      <family val="2"/>
    </font>
    <font>
      <b/>
      <sz val="15"/>
      <color indexed="62"/>
      <name val="Calibri"/>
      <family val="2"/>
    </font>
    <font>
      <b/>
      <sz val="13"/>
      <color theme="3"/>
      <name val="Times New Roman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10"/>
      <color theme="1"/>
      <name val="Times New Roman"/>
      <family val="2"/>
    </font>
    <font>
      <b/>
      <sz val="11"/>
      <color indexed="8"/>
      <name val="Calibri"/>
      <family val="2"/>
    </font>
    <font>
      <b/>
      <sz val="11"/>
      <color theme="1"/>
      <name val="Times New Roman"/>
      <family val="2"/>
    </font>
    <font>
      <sz val="8"/>
      <color indexed="18"/>
      <name val="Times New Roman"/>
      <family val="1"/>
    </font>
    <font>
      <sz val="10"/>
      <name val="Verdana"/>
      <family val="2"/>
    </font>
    <font>
      <u/>
      <sz val="8"/>
      <color rgb="FF000000"/>
      <name val="Courier New"/>
      <family val="3"/>
    </font>
    <font>
      <sz val="7"/>
      <color rgb="FF000000"/>
      <name val="Microsoft Sans Serif"/>
      <family val="2"/>
    </font>
    <font>
      <b/>
      <sz val="7"/>
      <color rgb="FF000000"/>
      <name val="Courier New"/>
      <family val="3"/>
    </font>
    <font>
      <sz val="7"/>
      <color rgb="FF000000"/>
      <name val="Arial"/>
      <family val="2"/>
    </font>
  </fonts>
  <fills count="10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3E3E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Up">
        <fgColor indexed="51"/>
      </patternFill>
    </fill>
    <fill>
      <patternFill patternType="lightGray">
        <fgColor indexed="26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51"/>
      </patternFill>
    </fill>
    <fill>
      <patternFill patternType="solid">
        <fgColor indexed="14"/>
        <bgColor indexed="64"/>
      </patternFill>
    </fill>
    <fill>
      <patternFill patternType="solid">
        <fgColor rgb="FFDCDCDC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1886">
    <xf numFmtId="0" fontId="0" fillId="0" borderId="0"/>
    <xf numFmtId="0" fontId="1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left" vertical="top"/>
    </xf>
    <xf numFmtId="165" fontId="2" fillId="0" borderId="0" applyFont="0" applyFill="0" applyBorder="0" applyAlignment="0" applyProtection="0"/>
    <xf numFmtId="0" fontId="7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center" vertical="top"/>
    </xf>
    <xf numFmtId="0" fontId="15" fillId="0" borderId="0">
      <alignment horizontal="right" vertical="top"/>
    </xf>
    <xf numFmtId="0" fontId="15" fillId="0" borderId="0">
      <alignment horizontal="left" vertical="center"/>
    </xf>
    <xf numFmtId="0" fontId="15" fillId="0" borderId="0">
      <alignment horizontal="right" vertical="center"/>
    </xf>
    <xf numFmtId="0" fontId="16" fillId="0" borderId="0">
      <alignment horizontal="left" vertical="top"/>
    </xf>
    <xf numFmtId="0" fontId="16" fillId="0" borderId="0">
      <alignment horizontal="right" vertical="top"/>
    </xf>
    <xf numFmtId="0" fontId="17" fillId="0" borderId="0">
      <alignment horizontal="left" vertical="top"/>
    </xf>
    <xf numFmtId="0" fontId="17" fillId="0" borderId="0">
      <alignment horizontal="right" vertical="top"/>
    </xf>
    <xf numFmtId="0" fontId="17" fillId="0" borderId="0">
      <alignment horizontal="right" vertical="top"/>
    </xf>
    <xf numFmtId="0" fontId="18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right" vertical="top"/>
    </xf>
    <xf numFmtId="0" fontId="19" fillId="0" borderId="0">
      <alignment horizontal="left" vertical="top"/>
    </xf>
    <xf numFmtId="0" fontId="20" fillId="0" borderId="0">
      <alignment horizontal="right" vertical="top"/>
    </xf>
    <xf numFmtId="0" fontId="20" fillId="0" borderId="0">
      <alignment horizontal="left" vertical="top"/>
    </xf>
    <xf numFmtId="0" fontId="18" fillId="0" borderId="0">
      <alignment horizontal="right" vertical="top"/>
    </xf>
    <xf numFmtId="0" fontId="15" fillId="0" borderId="0">
      <alignment horizontal="right" vertical="top"/>
    </xf>
    <xf numFmtId="0" fontId="15" fillId="0" borderId="0">
      <alignment horizontal="left" vertical="top"/>
    </xf>
    <xf numFmtId="0" fontId="7" fillId="0" borderId="0">
      <alignment horizontal="right" vertical="top"/>
    </xf>
    <xf numFmtId="43" fontId="2" fillId="0" borderId="0" applyFont="0" applyFill="0" applyBorder="0" applyAlignment="0" applyProtection="0"/>
    <xf numFmtId="0" fontId="18" fillId="0" borderId="0">
      <alignment horizontal="left" vertical="top"/>
    </xf>
    <xf numFmtId="0" fontId="18" fillId="0" borderId="0">
      <alignment horizontal="right" vertical="top"/>
    </xf>
    <xf numFmtId="43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43" fontId="2" fillId="0" borderId="0" applyFont="0" applyFill="0" applyBorder="0" applyAlignment="0" applyProtection="0"/>
    <xf numFmtId="0" fontId="23" fillId="0" borderId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9" applyNumberFormat="0" applyAlignment="0" applyProtection="0"/>
    <xf numFmtId="0" fontId="32" fillId="7" borderId="10" applyNumberFormat="0" applyAlignment="0" applyProtection="0"/>
    <xf numFmtId="0" fontId="33" fillId="7" borderId="9" applyNumberFormat="0" applyAlignment="0" applyProtection="0"/>
    <xf numFmtId="0" fontId="34" fillId="0" borderId="11" applyNumberFormat="0" applyFill="0" applyAlignment="0" applyProtection="0"/>
    <xf numFmtId="0" fontId="35" fillId="8" borderId="12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9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9" fillId="3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" fillId="0" borderId="0"/>
    <xf numFmtId="170" fontId="41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3" fillId="0" borderId="0"/>
    <xf numFmtId="17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41" fontId="2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3" fillId="0" borderId="0"/>
    <xf numFmtId="0" fontId="23" fillId="0" borderId="0"/>
    <xf numFmtId="170" fontId="41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3" fillId="0" borderId="0"/>
    <xf numFmtId="0" fontId="23" fillId="0" borderId="0"/>
    <xf numFmtId="170" fontId="23" fillId="0" borderId="0" applyFont="0" applyFill="0" applyBorder="0" applyAlignment="0" applyProtection="0"/>
    <xf numFmtId="0" fontId="7" fillId="34" borderId="0">
      <alignment horizontal="right" vertical="top"/>
    </xf>
    <xf numFmtId="165" fontId="2" fillId="0" borderId="0" applyFont="0" applyFill="0" applyBorder="0" applyAlignment="0" applyProtection="0"/>
    <xf numFmtId="0" fontId="19" fillId="0" borderId="0">
      <alignment horizontal="left" vertical="top"/>
    </xf>
    <xf numFmtId="0" fontId="46" fillId="0" borderId="0"/>
    <xf numFmtId="9" fontId="23" fillId="0" borderId="0" applyFont="0" applyFill="0" applyBorder="0" applyAlignment="0" applyProtection="0"/>
    <xf numFmtId="188" fontId="23" fillId="0" borderId="0" applyFill="0" applyBorder="0" applyAlignment="0" applyProtection="0"/>
    <xf numFmtId="164" fontId="23" fillId="0" borderId="0" applyFont="0" applyFill="0" applyBorder="0" applyAlignment="0" applyProtection="0"/>
    <xf numFmtId="0" fontId="46" fillId="0" borderId="0"/>
    <xf numFmtId="188" fontId="23" fillId="0" borderId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center" vertical="top"/>
    </xf>
    <xf numFmtId="0" fontId="7" fillId="0" borderId="0">
      <alignment horizontal="right" vertical="top"/>
    </xf>
    <xf numFmtId="0" fontId="7" fillId="0" borderId="0">
      <alignment horizontal="left" vertical="center"/>
    </xf>
    <xf numFmtId="0" fontId="7" fillId="0" borderId="0">
      <alignment horizontal="right" vertical="center"/>
    </xf>
    <xf numFmtId="0" fontId="47" fillId="0" borderId="0">
      <alignment horizontal="right" vertical="top"/>
    </xf>
    <xf numFmtId="0" fontId="47" fillId="0" borderId="0">
      <alignment horizontal="left" vertical="top"/>
    </xf>
    <xf numFmtId="0" fontId="47" fillId="0" borderId="0">
      <alignment horizontal="right" vertical="top"/>
    </xf>
    <xf numFmtId="0" fontId="4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center"/>
    </xf>
    <xf numFmtId="0" fontId="7" fillId="0" borderId="0">
      <alignment horizontal="right" vertical="center"/>
    </xf>
    <xf numFmtId="0" fontId="7" fillId="0" borderId="0">
      <alignment horizontal="left" vertical="center"/>
    </xf>
    <xf numFmtId="0" fontId="7" fillId="0" borderId="0">
      <alignment horizontal="right" vertical="top"/>
    </xf>
    <xf numFmtId="0" fontId="7" fillId="0" borderId="0">
      <alignment horizontal="left" vertical="top"/>
    </xf>
    <xf numFmtId="43" fontId="2" fillId="0" borderId="0" applyFont="0" applyFill="0" applyBorder="0" applyAlignment="0" applyProtection="0"/>
    <xf numFmtId="188" fontId="23" fillId="0" borderId="0" applyFill="0" applyBorder="0" applyAlignment="0" applyProtection="0"/>
    <xf numFmtId="0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8" fillId="0" borderId="0">
      <alignment horizontal="right" vertical="top"/>
    </xf>
    <xf numFmtId="0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7" fillId="0" borderId="0">
      <alignment horizontal="left" vertical="top"/>
    </xf>
    <xf numFmtId="0" fontId="47" fillId="0" borderId="0">
      <alignment horizontal="right" vertical="top"/>
    </xf>
    <xf numFmtId="0" fontId="7" fillId="34" borderId="0">
      <alignment horizontal="left" vertical="top"/>
    </xf>
    <xf numFmtId="0" fontId="7" fillId="34" borderId="0">
      <alignment horizontal="right" vertical="top"/>
    </xf>
    <xf numFmtId="0" fontId="7" fillId="34" borderId="0">
      <alignment horizontal="lef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8" fontId="23" fillId="0" borderId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5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9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9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90" fontId="23" fillId="0" borderId="0" applyNumberFormat="0" applyFill="0" applyBorder="0" applyAlignment="0" applyProtection="0"/>
    <xf numFmtId="19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9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9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9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9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9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/>
    <xf numFmtId="0" fontId="2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3" fillId="0" borderId="0"/>
    <xf numFmtId="0" fontId="55" fillId="36" borderId="0"/>
    <xf numFmtId="0" fontId="56" fillId="40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191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191" fontId="23" fillId="36" borderId="0"/>
    <xf numFmtId="0" fontId="53" fillId="41" borderId="18"/>
    <xf numFmtId="0" fontId="42" fillId="36" borderId="0"/>
    <xf numFmtId="0" fontId="42" fillId="36" borderId="0"/>
    <xf numFmtId="0" fontId="57" fillId="41" borderId="19"/>
    <xf numFmtId="0" fontId="58" fillId="36" borderId="0"/>
    <xf numFmtId="0" fontId="58" fillId="36" borderId="0"/>
    <xf numFmtId="0" fontId="57" fillId="41" borderId="19"/>
    <xf numFmtId="0" fontId="59" fillId="36" borderId="0"/>
    <xf numFmtId="0" fontId="59" fillId="36" borderId="0"/>
    <xf numFmtId="0" fontId="60" fillId="41" borderId="19"/>
    <xf numFmtId="0" fontId="61" fillId="36" borderId="0"/>
    <xf numFmtId="0" fontId="61" fillId="36" borderId="0"/>
    <xf numFmtId="0" fontId="62" fillId="41" borderId="19"/>
    <xf numFmtId="0" fontId="63" fillId="36" borderId="0"/>
    <xf numFmtId="0" fontId="63" fillId="36" borderId="0"/>
    <xf numFmtId="0" fontId="62" fillId="41" borderId="19"/>
    <xf numFmtId="0" fontId="44" fillId="36" borderId="0"/>
    <xf numFmtId="0" fontId="44" fillId="36" borderId="0"/>
    <xf numFmtId="0" fontId="62" fillId="41" borderId="20"/>
    <xf numFmtId="0" fontId="64" fillId="36" borderId="0"/>
    <xf numFmtId="192" fontId="23" fillId="42" borderId="21"/>
    <xf numFmtId="192" fontId="23" fillId="42" borderId="21"/>
    <xf numFmtId="192" fontId="23" fillId="42" borderId="21"/>
    <xf numFmtId="192" fontId="23" fillId="42" borderId="21"/>
    <xf numFmtId="192" fontId="23" fillId="42" borderId="21"/>
    <xf numFmtId="192" fontId="23" fillId="42" borderId="21"/>
    <xf numFmtId="192" fontId="23" fillId="42" borderId="21"/>
    <xf numFmtId="192" fontId="23" fillId="42" borderId="21"/>
    <xf numFmtId="192" fontId="23" fillId="42" borderId="21"/>
    <xf numFmtId="192" fontId="23" fillId="42" borderId="21"/>
    <xf numFmtId="192" fontId="23" fillId="42" borderId="21"/>
    <xf numFmtId="192" fontId="23" fillId="42" borderId="21"/>
    <xf numFmtId="192" fontId="23" fillId="42" borderId="21"/>
    <xf numFmtId="192" fontId="23" fillId="42" borderId="21"/>
    <xf numFmtId="192" fontId="23" fillId="42" borderId="21"/>
    <xf numFmtId="192" fontId="23" fillId="42" borderId="21"/>
    <xf numFmtId="193" fontId="44" fillId="39" borderId="21"/>
    <xf numFmtId="0" fontId="58" fillId="42" borderId="0"/>
    <xf numFmtId="0" fontId="58" fillId="42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191" fontId="23" fillId="38" borderId="0"/>
    <xf numFmtId="0" fontId="55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191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191" fontId="23" fillId="36" borderId="0"/>
    <xf numFmtId="0" fontId="53" fillId="41" borderId="18"/>
    <xf numFmtId="0" fontId="53" fillId="41" borderId="18"/>
    <xf numFmtId="0" fontId="42" fillId="36" borderId="0"/>
    <xf numFmtId="0" fontId="42" fillId="36" borderId="0"/>
    <xf numFmtId="0" fontId="57" fillId="41" borderId="19"/>
    <xf numFmtId="0" fontId="57" fillId="41" borderId="19"/>
    <xf numFmtId="0" fontId="58" fillId="36" borderId="0"/>
    <xf numFmtId="0" fontId="58" fillId="36" borderId="0"/>
    <xf numFmtId="0" fontId="60" fillId="41" borderId="19"/>
    <xf numFmtId="0" fontId="60" fillId="41" borderId="19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191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191" fontId="23" fillId="36" borderId="0"/>
    <xf numFmtId="0" fontId="60" fillId="41" borderId="19"/>
    <xf numFmtId="0" fontId="60" fillId="41" borderId="19"/>
    <xf numFmtId="0" fontId="61" fillId="36" borderId="0"/>
    <xf numFmtId="0" fontId="61" fillId="36" borderId="0"/>
    <xf numFmtId="0" fontId="65" fillId="41" borderId="19"/>
    <xf numFmtId="0" fontId="65" fillId="41" borderId="19"/>
    <xf numFmtId="0" fontId="63" fillId="36" borderId="0"/>
    <xf numFmtId="0" fontId="63" fillId="36" borderId="0"/>
    <xf numFmtId="0" fontId="62" fillId="41" borderId="19"/>
    <xf numFmtId="0" fontId="62" fillId="41" borderId="19"/>
    <xf numFmtId="0" fontId="44" fillId="36" borderId="0"/>
    <xf numFmtId="0" fontId="44" fillId="36" borderId="0"/>
    <xf numFmtId="0" fontId="62" fillId="41" borderId="20"/>
    <xf numFmtId="0" fontId="62" fillId="41" borderId="2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3" fillId="0" borderId="0"/>
    <xf numFmtId="0" fontId="66" fillId="0" borderId="0" applyNumberFormat="0" applyFill="0" applyBorder="0" applyAlignment="0" applyProtection="0"/>
    <xf numFmtId="0" fontId="66" fillId="0" borderId="0"/>
    <xf numFmtId="0" fontId="41" fillId="43" borderId="0" applyNumberFormat="0" applyBorder="0" applyAlignment="0" applyProtection="0"/>
    <xf numFmtId="0" fontId="2" fillId="11" borderId="0" applyNumberFormat="0" applyBorder="0" applyAlignment="0" applyProtection="0"/>
    <xf numFmtId="0" fontId="41" fillId="44" borderId="0" applyNumberFormat="0" applyBorder="0" applyAlignment="0" applyProtection="0"/>
    <xf numFmtId="0" fontId="2" fillId="15" borderId="0" applyNumberFormat="0" applyBorder="0" applyAlignment="0" applyProtection="0"/>
    <xf numFmtId="0" fontId="41" fillId="45" borderId="0" applyNumberFormat="0" applyBorder="0" applyAlignment="0" applyProtection="0"/>
    <xf numFmtId="0" fontId="2" fillId="19" borderId="0" applyNumberFormat="0" applyBorder="0" applyAlignment="0" applyProtection="0"/>
    <xf numFmtId="0" fontId="41" fillId="46" borderId="0" applyNumberFormat="0" applyBorder="0" applyAlignment="0" applyProtection="0"/>
    <xf numFmtId="0" fontId="2" fillId="23" borderId="0" applyNumberFormat="0" applyBorder="0" applyAlignment="0" applyProtection="0"/>
    <xf numFmtId="0" fontId="41" fillId="47" borderId="0" applyNumberFormat="0" applyBorder="0" applyAlignment="0" applyProtection="0"/>
    <xf numFmtId="0" fontId="2" fillId="27" borderId="0" applyNumberFormat="0" applyBorder="0" applyAlignment="0" applyProtection="0"/>
    <xf numFmtId="0" fontId="41" fillId="48" borderId="0" applyNumberFormat="0" applyBorder="0" applyAlignment="0" applyProtection="0"/>
    <xf numFmtId="0" fontId="2" fillId="31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53" borderId="0" applyNumberFormat="0" applyBorder="0" applyAlignment="0" applyProtection="0"/>
    <xf numFmtId="0" fontId="41" fillId="5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1" fillId="55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41" fillId="55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1" fillId="5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1" fontId="41" fillId="55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1" fillId="5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8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1" fillId="54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41" fillId="54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1" fillId="5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191" fontId="41" fillId="54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1" fillId="5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8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1" fillId="56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41" fillId="56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1" fillId="5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91" fontId="41" fillId="56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1" fillId="5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8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1" fillId="55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41" fillId="55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1" fillId="55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1" fontId="41" fillId="55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1" fillId="55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8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1" fillId="53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41" fillId="53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1" fillId="5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191" fontId="41" fillId="53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1" fillId="5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8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1" fillId="54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41" fillId="54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1" fillId="5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191" fontId="41" fillId="54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1" fillId="5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8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1" fillId="57" borderId="0" applyNumberFormat="0" applyBorder="0" applyAlignment="0" applyProtection="0"/>
    <xf numFmtId="0" fontId="2" fillId="12" borderId="0" applyNumberFormat="0" applyBorder="0" applyAlignment="0" applyProtection="0"/>
    <xf numFmtId="0" fontId="41" fillId="58" borderId="0" applyNumberFormat="0" applyBorder="0" applyAlignment="0" applyProtection="0"/>
    <xf numFmtId="0" fontId="2" fillId="16" borderId="0" applyNumberFormat="0" applyBorder="0" applyAlignment="0" applyProtection="0"/>
    <xf numFmtId="0" fontId="41" fillId="59" borderId="0" applyNumberFormat="0" applyBorder="0" applyAlignment="0" applyProtection="0"/>
    <xf numFmtId="0" fontId="2" fillId="20" borderId="0" applyNumberFormat="0" applyBorder="0" applyAlignment="0" applyProtection="0"/>
    <xf numFmtId="0" fontId="41" fillId="46" borderId="0" applyNumberFormat="0" applyBorder="0" applyAlignment="0" applyProtection="0"/>
    <xf numFmtId="0" fontId="2" fillId="24" borderId="0" applyNumberFormat="0" applyBorder="0" applyAlignment="0" applyProtection="0"/>
    <xf numFmtId="0" fontId="41" fillId="57" borderId="0" applyNumberFormat="0" applyBorder="0" applyAlignment="0" applyProtection="0"/>
    <xf numFmtId="0" fontId="2" fillId="28" borderId="0" applyNumberFormat="0" applyBorder="0" applyAlignment="0" applyProtection="0"/>
    <xf numFmtId="0" fontId="41" fillId="60" borderId="0" applyNumberFormat="0" applyBorder="0" applyAlignment="0" applyProtection="0"/>
    <xf numFmtId="0" fontId="2" fillId="32" borderId="0" applyNumberFormat="0" applyBorder="0" applyAlignment="0" applyProtection="0"/>
    <xf numFmtId="0" fontId="41" fillId="61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 applyNumberFormat="0" applyBorder="0" applyAlignment="0" applyProtection="0"/>
    <xf numFmtId="0" fontId="41" fillId="52" borderId="0" applyNumberFormat="0" applyBorder="0" applyAlignment="0" applyProtection="0"/>
    <xf numFmtId="0" fontId="41" fillId="61" borderId="0" applyNumberFormat="0" applyBorder="0" applyAlignment="0" applyProtection="0"/>
    <xf numFmtId="0" fontId="41" fillId="64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1" fillId="55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41" fillId="55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1" fillId="5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1" fontId="41" fillId="55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1" fillId="5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8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19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1" fillId="62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41" fillId="62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1" fillId="6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191" fontId="41" fillId="62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1" fillId="6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8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19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1" fillId="65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41" fillId="65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1" fillId="65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191" fontId="41" fillId="65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1" fillId="65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8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19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1" fillId="55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41" fillId="55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1" fillId="55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1" fontId="41" fillId="55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1" fillId="55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8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19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1" fillId="61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41" fillId="61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1" fillId="61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191" fontId="41" fillId="61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1" fillId="61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8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19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1" fillId="54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41" fillId="54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1" fillId="5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191" fontId="41" fillId="54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1" fillId="5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8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19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9" fillId="66" borderId="0" applyNumberFormat="0" applyBorder="0" applyAlignment="0" applyProtection="0"/>
    <xf numFmtId="0" fontId="39" fillId="13" borderId="0" applyNumberFormat="0" applyBorder="0" applyAlignment="0" applyProtection="0"/>
    <xf numFmtId="0" fontId="69" fillId="58" borderId="0" applyNumberFormat="0" applyBorder="0" applyAlignment="0" applyProtection="0"/>
    <xf numFmtId="0" fontId="39" fillId="17" borderId="0" applyNumberFormat="0" applyBorder="0" applyAlignment="0" applyProtection="0"/>
    <xf numFmtId="0" fontId="69" fillId="59" borderId="0" applyNumberFormat="0" applyBorder="0" applyAlignment="0" applyProtection="0"/>
    <xf numFmtId="0" fontId="39" fillId="21" borderId="0" applyNumberFormat="0" applyBorder="0" applyAlignment="0" applyProtection="0"/>
    <xf numFmtId="0" fontId="69" fillId="67" borderId="0" applyNumberFormat="0" applyBorder="0" applyAlignment="0" applyProtection="0"/>
    <xf numFmtId="0" fontId="39" fillId="25" borderId="0" applyNumberFormat="0" applyBorder="0" applyAlignment="0" applyProtection="0"/>
    <xf numFmtId="0" fontId="69" fillId="68" borderId="0" applyNumberFormat="0" applyBorder="0" applyAlignment="0" applyProtection="0"/>
    <xf numFmtId="0" fontId="39" fillId="29" borderId="0" applyNumberFormat="0" applyBorder="0" applyAlignment="0" applyProtection="0"/>
    <xf numFmtId="0" fontId="69" fillId="69" borderId="0" applyNumberFormat="0" applyBorder="0" applyAlignment="0" applyProtection="0"/>
    <xf numFmtId="0" fontId="39" fillId="33" borderId="0" applyNumberFormat="0" applyBorder="0" applyAlignment="0" applyProtection="0"/>
    <xf numFmtId="0" fontId="69" fillId="70" borderId="0" applyNumberFormat="0" applyBorder="0" applyAlignment="0" applyProtection="0"/>
    <xf numFmtId="0" fontId="69" fillId="62" borderId="0" applyNumberFormat="0" applyBorder="0" applyAlignment="0" applyProtection="0"/>
    <xf numFmtId="0" fontId="69" fillId="63" borderId="0" applyNumberFormat="0" applyBorder="0" applyAlignment="0" applyProtection="0"/>
    <xf numFmtId="0" fontId="69" fillId="71" borderId="0" applyNumberFormat="0" applyBorder="0" applyAlignment="0" applyProtection="0"/>
    <xf numFmtId="0" fontId="69" fillId="72" borderId="0" applyNumberFormat="0" applyBorder="0" applyAlignment="0" applyProtection="0"/>
    <xf numFmtId="0" fontId="69" fillId="73" borderId="0" applyNumberFormat="0" applyBorder="0" applyAlignment="0" applyProtection="0"/>
    <xf numFmtId="0" fontId="39" fillId="13" borderId="0" applyNumberFormat="0" applyBorder="0" applyAlignment="0" applyProtection="0"/>
    <xf numFmtId="0" fontId="70" fillId="13" borderId="0" applyNumberFormat="0" applyBorder="0" applyAlignment="0" applyProtection="0"/>
    <xf numFmtId="0" fontId="39" fillId="13" borderId="0" applyNumberFormat="0" applyBorder="0" applyAlignment="0" applyProtection="0"/>
    <xf numFmtId="0" fontId="70" fillId="13" borderId="0" applyNumberFormat="0" applyBorder="0" applyAlignment="0" applyProtection="0"/>
    <xf numFmtId="0" fontId="39" fillId="13" borderId="0" applyNumberFormat="0" applyBorder="0" applyAlignment="0" applyProtection="0"/>
    <xf numFmtId="0" fontId="7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69" fillId="72" borderId="0" applyNumberFormat="0" applyBorder="0" applyAlignment="0" applyProtection="0"/>
    <xf numFmtId="0" fontId="39" fillId="13" borderId="0" applyNumberFormat="0" applyBorder="0" applyAlignment="0" applyProtection="0"/>
    <xf numFmtId="191" fontId="39" fillId="13" borderId="0" applyNumberFormat="0" applyBorder="0" applyAlignment="0" applyProtection="0"/>
    <xf numFmtId="191" fontId="39" fillId="13" borderId="0" applyNumberFormat="0" applyBorder="0" applyAlignment="0" applyProtection="0"/>
    <xf numFmtId="191" fontId="69" fillId="7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191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191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191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69" fillId="7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7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70" fillId="13" borderId="0" applyNumberFormat="0" applyBorder="0" applyAlignment="0" applyProtection="0"/>
    <xf numFmtId="0" fontId="39" fillId="13" borderId="0" applyNumberFormat="0" applyBorder="0" applyAlignment="0" applyProtection="0"/>
    <xf numFmtId="0" fontId="70" fillId="13" borderId="0" applyNumberFormat="0" applyBorder="0" applyAlignment="0" applyProtection="0"/>
    <xf numFmtId="0" fontId="71" fillId="13" borderId="0" applyNumberFormat="0" applyBorder="0" applyAlignment="0" applyProtection="0"/>
    <xf numFmtId="0" fontId="69" fillId="72" borderId="0" applyNumberFormat="0" applyBorder="0" applyAlignment="0" applyProtection="0"/>
    <xf numFmtId="191" fontId="39" fillId="13" borderId="0" applyNumberFormat="0" applyBorder="0" applyAlignment="0" applyProtection="0"/>
    <xf numFmtId="0" fontId="70" fillId="13" borderId="0" applyNumberFormat="0" applyBorder="0" applyAlignment="0" applyProtection="0"/>
    <xf numFmtId="0" fontId="39" fillId="13" borderId="0" applyNumberFormat="0" applyBorder="0" applyAlignment="0" applyProtection="0"/>
    <xf numFmtId="0" fontId="70" fillId="13" borderId="0" applyNumberFormat="0" applyBorder="0" applyAlignment="0" applyProtection="0"/>
    <xf numFmtId="0" fontId="39" fillId="13" borderId="0" applyNumberFormat="0" applyBorder="0" applyAlignment="0" applyProtection="0"/>
    <xf numFmtId="0" fontId="70" fillId="13" borderId="0" applyNumberFormat="0" applyBorder="0" applyAlignment="0" applyProtection="0"/>
    <xf numFmtId="0" fontId="39" fillId="17" borderId="0" applyNumberFormat="0" applyBorder="0" applyAlignment="0" applyProtection="0"/>
    <xf numFmtId="0" fontId="70" fillId="17" borderId="0" applyNumberFormat="0" applyBorder="0" applyAlignment="0" applyProtection="0"/>
    <xf numFmtId="0" fontId="39" fillId="17" borderId="0" applyNumberFormat="0" applyBorder="0" applyAlignment="0" applyProtection="0"/>
    <xf numFmtId="0" fontId="70" fillId="17" borderId="0" applyNumberFormat="0" applyBorder="0" applyAlignment="0" applyProtection="0"/>
    <xf numFmtId="0" fontId="39" fillId="17" borderId="0" applyNumberFormat="0" applyBorder="0" applyAlignment="0" applyProtection="0"/>
    <xf numFmtId="0" fontId="7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69" fillId="62" borderId="0" applyNumberFormat="0" applyBorder="0" applyAlignment="0" applyProtection="0"/>
    <xf numFmtId="0" fontId="39" fillId="17" borderId="0" applyNumberFormat="0" applyBorder="0" applyAlignment="0" applyProtection="0"/>
    <xf numFmtId="191" fontId="39" fillId="17" borderId="0" applyNumberFormat="0" applyBorder="0" applyAlignment="0" applyProtection="0"/>
    <xf numFmtId="191" fontId="39" fillId="17" borderId="0" applyNumberFormat="0" applyBorder="0" applyAlignment="0" applyProtection="0"/>
    <xf numFmtId="191" fontId="69" fillId="62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91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191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91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69" fillId="62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7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70" fillId="17" borderId="0" applyNumberFormat="0" applyBorder="0" applyAlignment="0" applyProtection="0"/>
    <xf numFmtId="0" fontId="39" fillId="17" borderId="0" applyNumberFormat="0" applyBorder="0" applyAlignment="0" applyProtection="0"/>
    <xf numFmtId="0" fontId="70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62" borderId="0" applyNumberFormat="0" applyBorder="0" applyAlignment="0" applyProtection="0"/>
    <xf numFmtId="191" fontId="39" fillId="17" borderId="0" applyNumberFormat="0" applyBorder="0" applyAlignment="0" applyProtection="0"/>
    <xf numFmtId="0" fontId="70" fillId="17" borderId="0" applyNumberFormat="0" applyBorder="0" applyAlignment="0" applyProtection="0"/>
    <xf numFmtId="0" fontId="39" fillId="17" borderId="0" applyNumberFormat="0" applyBorder="0" applyAlignment="0" applyProtection="0"/>
    <xf numFmtId="0" fontId="70" fillId="17" borderId="0" applyNumberFormat="0" applyBorder="0" applyAlignment="0" applyProtection="0"/>
    <xf numFmtId="0" fontId="39" fillId="17" borderId="0" applyNumberFormat="0" applyBorder="0" applyAlignment="0" applyProtection="0"/>
    <xf numFmtId="0" fontId="70" fillId="17" borderId="0" applyNumberFormat="0" applyBorder="0" applyAlignment="0" applyProtection="0"/>
    <xf numFmtId="0" fontId="39" fillId="21" borderId="0" applyNumberFormat="0" applyBorder="0" applyAlignment="0" applyProtection="0"/>
    <xf numFmtId="0" fontId="70" fillId="21" borderId="0" applyNumberFormat="0" applyBorder="0" applyAlignment="0" applyProtection="0"/>
    <xf numFmtId="0" fontId="39" fillId="21" borderId="0" applyNumberFormat="0" applyBorder="0" applyAlignment="0" applyProtection="0"/>
    <xf numFmtId="0" fontId="70" fillId="21" borderId="0" applyNumberFormat="0" applyBorder="0" applyAlignment="0" applyProtection="0"/>
    <xf numFmtId="0" fontId="39" fillId="21" borderId="0" applyNumberFormat="0" applyBorder="0" applyAlignment="0" applyProtection="0"/>
    <xf numFmtId="0" fontId="7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69" fillId="65" borderId="0" applyNumberFormat="0" applyBorder="0" applyAlignment="0" applyProtection="0"/>
    <xf numFmtId="0" fontId="39" fillId="21" borderId="0" applyNumberFormat="0" applyBorder="0" applyAlignment="0" applyProtection="0"/>
    <xf numFmtId="191" fontId="39" fillId="21" borderId="0" applyNumberFormat="0" applyBorder="0" applyAlignment="0" applyProtection="0"/>
    <xf numFmtId="191" fontId="39" fillId="21" borderId="0" applyNumberFormat="0" applyBorder="0" applyAlignment="0" applyProtection="0"/>
    <xf numFmtId="191" fontId="69" fillId="65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91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191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91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69" fillId="65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7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70" fillId="21" borderId="0" applyNumberFormat="0" applyBorder="0" applyAlignment="0" applyProtection="0"/>
    <xf numFmtId="0" fontId="39" fillId="21" borderId="0" applyNumberFormat="0" applyBorder="0" applyAlignment="0" applyProtection="0"/>
    <xf numFmtId="0" fontId="70" fillId="21" borderId="0" applyNumberFormat="0" applyBorder="0" applyAlignment="0" applyProtection="0"/>
    <xf numFmtId="0" fontId="71" fillId="21" borderId="0" applyNumberFormat="0" applyBorder="0" applyAlignment="0" applyProtection="0"/>
    <xf numFmtId="0" fontId="69" fillId="65" borderId="0" applyNumberFormat="0" applyBorder="0" applyAlignment="0" applyProtection="0"/>
    <xf numFmtId="191" fontId="39" fillId="21" borderId="0" applyNumberFormat="0" applyBorder="0" applyAlignment="0" applyProtection="0"/>
    <xf numFmtId="0" fontId="70" fillId="21" borderId="0" applyNumberFormat="0" applyBorder="0" applyAlignment="0" applyProtection="0"/>
    <xf numFmtId="0" fontId="39" fillId="21" borderId="0" applyNumberFormat="0" applyBorder="0" applyAlignment="0" applyProtection="0"/>
    <xf numFmtId="0" fontId="70" fillId="21" borderId="0" applyNumberFormat="0" applyBorder="0" applyAlignment="0" applyProtection="0"/>
    <xf numFmtId="0" fontId="39" fillId="21" borderId="0" applyNumberFormat="0" applyBorder="0" applyAlignment="0" applyProtection="0"/>
    <xf numFmtId="0" fontId="70" fillId="21" borderId="0" applyNumberFormat="0" applyBorder="0" applyAlignment="0" applyProtection="0"/>
    <xf numFmtId="0" fontId="39" fillId="25" borderId="0" applyNumberFormat="0" applyBorder="0" applyAlignment="0" applyProtection="0"/>
    <xf numFmtId="0" fontId="70" fillId="25" borderId="0" applyNumberFormat="0" applyBorder="0" applyAlignment="0" applyProtection="0"/>
    <xf numFmtId="0" fontId="39" fillId="25" borderId="0" applyNumberFormat="0" applyBorder="0" applyAlignment="0" applyProtection="0"/>
    <xf numFmtId="0" fontId="70" fillId="25" borderId="0" applyNumberFormat="0" applyBorder="0" applyAlignment="0" applyProtection="0"/>
    <xf numFmtId="0" fontId="39" fillId="25" borderId="0" applyNumberFormat="0" applyBorder="0" applyAlignment="0" applyProtection="0"/>
    <xf numFmtId="0" fontId="7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69" fillId="55" borderId="0" applyNumberFormat="0" applyBorder="0" applyAlignment="0" applyProtection="0"/>
    <xf numFmtId="0" fontId="39" fillId="25" borderId="0" applyNumberFormat="0" applyBorder="0" applyAlignment="0" applyProtection="0"/>
    <xf numFmtId="191" fontId="39" fillId="25" borderId="0" applyNumberFormat="0" applyBorder="0" applyAlignment="0" applyProtection="0"/>
    <xf numFmtId="191" fontId="39" fillId="25" borderId="0" applyNumberFormat="0" applyBorder="0" applyAlignment="0" applyProtection="0"/>
    <xf numFmtId="191" fontId="69" fillId="5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91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191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91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69" fillId="5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7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70" fillId="25" borderId="0" applyNumberFormat="0" applyBorder="0" applyAlignment="0" applyProtection="0"/>
    <xf numFmtId="0" fontId="39" fillId="25" borderId="0" applyNumberFormat="0" applyBorder="0" applyAlignment="0" applyProtection="0"/>
    <xf numFmtId="0" fontId="70" fillId="25" borderId="0" applyNumberFormat="0" applyBorder="0" applyAlignment="0" applyProtection="0"/>
    <xf numFmtId="0" fontId="71" fillId="25" borderId="0" applyNumberFormat="0" applyBorder="0" applyAlignment="0" applyProtection="0"/>
    <xf numFmtId="0" fontId="69" fillId="55" borderId="0" applyNumberFormat="0" applyBorder="0" applyAlignment="0" applyProtection="0"/>
    <xf numFmtId="191" fontId="39" fillId="25" borderId="0" applyNumberFormat="0" applyBorder="0" applyAlignment="0" applyProtection="0"/>
    <xf numFmtId="0" fontId="70" fillId="25" borderId="0" applyNumberFormat="0" applyBorder="0" applyAlignment="0" applyProtection="0"/>
    <xf numFmtId="0" fontId="39" fillId="25" borderId="0" applyNumberFormat="0" applyBorder="0" applyAlignment="0" applyProtection="0"/>
    <xf numFmtId="0" fontId="70" fillId="25" borderId="0" applyNumberFormat="0" applyBorder="0" applyAlignment="0" applyProtection="0"/>
    <xf numFmtId="0" fontId="39" fillId="25" borderId="0" applyNumberFormat="0" applyBorder="0" applyAlignment="0" applyProtection="0"/>
    <xf numFmtId="0" fontId="70" fillId="25" borderId="0" applyNumberFormat="0" applyBorder="0" applyAlignment="0" applyProtection="0"/>
    <xf numFmtId="0" fontId="39" fillId="29" borderId="0" applyNumberFormat="0" applyBorder="0" applyAlignment="0" applyProtection="0"/>
    <xf numFmtId="0" fontId="70" fillId="29" borderId="0" applyNumberFormat="0" applyBorder="0" applyAlignment="0" applyProtection="0"/>
    <xf numFmtId="0" fontId="39" fillId="29" borderId="0" applyNumberFormat="0" applyBorder="0" applyAlignment="0" applyProtection="0"/>
    <xf numFmtId="0" fontId="70" fillId="29" borderId="0" applyNumberFormat="0" applyBorder="0" applyAlignment="0" applyProtection="0"/>
    <xf numFmtId="0" fontId="39" fillId="29" borderId="0" applyNumberFormat="0" applyBorder="0" applyAlignment="0" applyProtection="0"/>
    <xf numFmtId="0" fontId="7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69" fillId="72" borderId="0" applyNumberFormat="0" applyBorder="0" applyAlignment="0" applyProtection="0"/>
    <xf numFmtId="0" fontId="39" fillId="29" borderId="0" applyNumberFormat="0" applyBorder="0" applyAlignment="0" applyProtection="0"/>
    <xf numFmtId="191" fontId="39" fillId="29" borderId="0" applyNumberFormat="0" applyBorder="0" applyAlignment="0" applyProtection="0"/>
    <xf numFmtId="191" fontId="39" fillId="29" borderId="0" applyNumberFormat="0" applyBorder="0" applyAlignment="0" applyProtection="0"/>
    <xf numFmtId="191" fontId="69" fillId="72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91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191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91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69" fillId="72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7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70" fillId="29" borderId="0" applyNumberFormat="0" applyBorder="0" applyAlignment="0" applyProtection="0"/>
    <xf numFmtId="0" fontId="39" fillId="29" borderId="0" applyNumberFormat="0" applyBorder="0" applyAlignment="0" applyProtection="0"/>
    <xf numFmtId="0" fontId="70" fillId="29" borderId="0" applyNumberFormat="0" applyBorder="0" applyAlignment="0" applyProtection="0"/>
    <xf numFmtId="0" fontId="71" fillId="29" borderId="0" applyNumberFormat="0" applyBorder="0" applyAlignment="0" applyProtection="0"/>
    <xf numFmtId="0" fontId="69" fillId="72" borderId="0" applyNumberFormat="0" applyBorder="0" applyAlignment="0" applyProtection="0"/>
    <xf numFmtId="191" fontId="39" fillId="29" borderId="0" applyNumberFormat="0" applyBorder="0" applyAlignment="0" applyProtection="0"/>
    <xf numFmtId="0" fontId="70" fillId="29" borderId="0" applyNumberFormat="0" applyBorder="0" applyAlignment="0" applyProtection="0"/>
    <xf numFmtId="0" fontId="39" fillId="29" borderId="0" applyNumberFormat="0" applyBorder="0" applyAlignment="0" applyProtection="0"/>
    <xf numFmtId="0" fontId="70" fillId="29" borderId="0" applyNumberFormat="0" applyBorder="0" applyAlignment="0" applyProtection="0"/>
    <xf numFmtId="0" fontId="39" fillId="29" borderId="0" applyNumberFormat="0" applyBorder="0" applyAlignment="0" applyProtection="0"/>
    <xf numFmtId="0" fontId="70" fillId="29" borderId="0" applyNumberFormat="0" applyBorder="0" applyAlignment="0" applyProtection="0"/>
    <xf numFmtId="0" fontId="39" fillId="33" borderId="0" applyNumberFormat="0" applyBorder="0" applyAlignment="0" applyProtection="0"/>
    <xf numFmtId="0" fontId="70" fillId="33" borderId="0" applyNumberFormat="0" applyBorder="0" applyAlignment="0" applyProtection="0"/>
    <xf numFmtId="0" fontId="39" fillId="33" borderId="0" applyNumberFormat="0" applyBorder="0" applyAlignment="0" applyProtection="0"/>
    <xf numFmtId="0" fontId="70" fillId="33" borderId="0" applyNumberFormat="0" applyBorder="0" applyAlignment="0" applyProtection="0"/>
    <xf numFmtId="0" fontId="39" fillId="33" borderId="0" applyNumberFormat="0" applyBorder="0" applyAlignment="0" applyProtection="0"/>
    <xf numFmtId="0" fontId="70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69" fillId="54" borderId="0" applyNumberFormat="0" applyBorder="0" applyAlignment="0" applyProtection="0"/>
    <xf numFmtId="0" fontId="39" fillId="33" borderId="0" applyNumberFormat="0" applyBorder="0" applyAlignment="0" applyProtection="0"/>
    <xf numFmtId="191" fontId="39" fillId="33" borderId="0" applyNumberFormat="0" applyBorder="0" applyAlignment="0" applyProtection="0"/>
    <xf numFmtId="191" fontId="39" fillId="33" borderId="0" applyNumberFormat="0" applyBorder="0" applyAlignment="0" applyProtection="0"/>
    <xf numFmtId="191" fontId="69" fillId="54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191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191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191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69" fillId="54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70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70" fillId="33" borderId="0" applyNumberFormat="0" applyBorder="0" applyAlignment="0" applyProtection="0"/>
    <xf numFmtId="0" fontId="39" fillId="33" borderId="0" applyNumberFormat="0" applyBorder="0" applyAlignment="0" applyProtection="0"/>
    <xf numFmtId="0" fontId="70" fillId="33" borderId="0" applyNumberFormat="0" applyBorder="0" applyAlignment="0" applyProtection="0"/>
    <xf numFmtId="0" fontId="71" fillId="33" borderId="0" applyNumberFormat="0" applyBorder="0" applyAlignment="0" applyProtection="0"/>
    <xf numFmtId="0" fontId="69" fillId="54" borderId="0" applyNumberFormat="0" applyBorder="0" applyAlignment="0" applyProtection="0"/>
    <xf numFmtId="191" fontId="39" fillId="33" borderId="0" applyNumberFormat="0" applyBorder="0" applyAlignment="0" applyProtection="0"/>
    <xf numFmtId="0" fontId="70" fillId="33" borderId="0" applyNumberFormat="0" applyBorder="0" applyAlignment="0" applyProtection="0"/>
    <xf numFmtId="0" fontId="39" fillId="33" borderId="0" applyNumberFormat="0" applyBorder="0" applyAlignment="0" applyProtection="0"/>
    <xf numFmtId="0" fontId="70" fillId="33" borderId="0" applyNumberFormat="0" applyBorder="0" applyAlignment="0" applyProtection="0"/>
    <xf numFmtId="0" fontId="39" fillId="33" borderId="0" applyNumberFormat="0" applyBorder="0" applyAlignment="0" applyProtection="0"/>
    <xf numFmtId="0" fontId="70" fillId="33" borderId="0" applyNumberFormat="0" applyBorder="0" applyAlignment="0" applyProtection="0"/>
    <xf numFmtId="0" fontId="69" fillId="74" borderId="0" applyNumberFormat="0" applyBorder="0" applyAlignment="0" applyProtection="0"/>
    <xf numFmtId="0" fontId="39" fillId="10" borderId="0" applyNumberFormat="0" applyBorder="0" applyAlignment="0" applyProtection="0"/>
    <xf numFmtId="0" fontId="69" fillId="75" borderId="0" applyNumberFormat="0" applyBorder="0" applyAlignment="0" applyProtection="0"/>
    <xf numFmtId="0" fontId="39" fillId="14" borderId="0" applyNumberFormat="0" applyBorder="0" applyAlignment="0" applyProtection="0"/>
    <xf numFmtId="0" fontId="69" fillId="76" borderId="0" applyNumberFormat="0" applyBorder="0" applyAlignment="0" applyProtection="0"/>
    <xf numFmtId="0" fontId="39" fillId="18" borderId="0" applyNumberFormat="0" applyBorder="0" applyAlignment="0" applyProtection="0"/>
    <xf numFmtId="0" fontId="69" fillId="67" borderId="0" applyNumberFormat="0" applyBorder="0" applyAlignment="0" applyProtection="0"/>
    <xf numFmtId="0" fontId="39" fillId="22" borderId="0" applyNumberFormat="0" applyBorder="0" applyAlignment="0" applyProtection="0"/>
    <xf numFmtId="0" fontId="69" fillId="68" borderId="0" applyNumberFormat="0" applyBorder="0" applyAlignment="0" applyProtection="0"/>
    <xf numFmtId="0" fontId="39" fillId="26" borderId="0" applyNumberFormat="0" applyBorder="0" applyAlignment="0" applyProtection="0"/>
    <xf numFmtId="0" fontId="69" fillId="77" borderId="0" applyNumberFormat="0" applyBorder="0" applyAlignment="0" applyProtection="0"/>
    <xf numFmtId="0" fontId="39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72" fillId="44" borderId="0" applyNumberFormat="0" applyBorder="0" applyAlignment="0" applyProtection="0"/>
    <xf numFmtId="0" fontId="29" fillId="4" borderId="0" applyNumberFormat="0" applyBorder="0" applyAlignment="0" applyProtection="0"/>
    <xf numFmtId="0" fontId="73" fillId="51" borderId="0" applyNumberFormat="0" applyBorder="0" applyAlignment="0" applyProtection="0"/>
    <xf numFmtId="0" fontId="28" fillId="3" borderId="0" applyNumberFormat="0" applyBorder="0" applyAlignment="0" applyProtection="0"/>
    <xf numFmtId="0" fontId="74" fillId="3" borderId="0" applyNumberFormat="0" applyBorder="0" applyAlignment="0" applyProtection="0"/>
    <xf numFmtId="0" fontId="28" fillId="3" borderId="0" applyNumberFormat="0" applyBorder="0" applyAlignment="0" applyProtection="0"/>
    <xf numFmtId="0" fontId="74" fillId="3" borderId="0" applyNumberFormat="0" applyBorder="0" applyAlignment="0" applyProtection="0"/>
    <xf numFmtId="0" fontId="28" fillId="3" borderId="0" applyNumberFormat="0" applyBorder="0" applyAlignment="0" applyProtection="0"/>
    <xf numFmtId="0" fontId="74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3" fillId="51" borderId="0" applyNumberFormat="0" applyBorder="0" applyAlignment="0" applyProtection="0"/>
    <xf numFmtId="0" fontId="28" fillId="3" borderId="0" applyNumberFormat="0" applyBorder="0" applyAlignment="0" applyProtection="0"/>
    <xf numFmtId="191" fontId="28" fillId="3" borderId="0" applyNumberFormat="0" applyBorder="0" applyAlignment="0" applyProtection="0"/>
    <xf numFmtId="191" fontId="28" fillId="3" borderId="0" applyNumberFormat="0" applyBorder="0" applyAlignment="0" applyProtection="0"/>
    <xf numFmtId="191" fontId="73" fillId="51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191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191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191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3" fillId="51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4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4" fillId="3" borderId="0" applyNumberFormat="0" applyBorder="0" applyAlignment="0" applyProtection="0"/>
    <xf numFmtId="0" fontId="28" fillId="3" borderId="0" applyNumberFormat="0" applyBorder="0" applyAlignment="0" applyProtection="0"/>
    <xf numFmtId="0" fontId="74" fillId="3" borderId="0" applyNumberFormat="0" applyBorder="0" applyAlignment="0" applyProtection="0"/>
    <xf numFmtId="0" fontId="75" fillId="3" borderId="0" applyNumberFormat="0" applyBorder="0" applyAlignment="0" applyProtection="0"/>
    <xf numFmtId="0" fontId="73" fillId="51" borderId="0" applyNumberFormat="0" applyBorder="0" applyAlignment="0" applyProtection="0"/>
    <xf numFmtId="191" fontId="28" fillId="3" borderId="0" applyNumberFormat="0" applyBorder="0" applyAlignment="0" applyProtection="0"/>
    <xf numFmtId="0" fontId="74" fillId="3" borderId="0" applyNumberFormat="0" applyBorder="0" applyAlignment="0" applyProtection="0"/>
    <xf numFmtId="0" fontId="28" fillId="3" borderId="0" applyNumberFormat="0" applyBorder="0" applyAlignment="0" applyProtection="0"/>
    <xf numFmtId="0" fontId="74" fillId="3" borderId="0" applyNumberFormat="0" applyBorder="0" applyAlignment="0" applyProtection="0"/>
    <xf numFmtId="0" fontId="28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4" fontId="49" fillId="0" borderId="0" applyFill="0" applyBorder="0" applyAlignment="0"/>
    <xf numFmtId="195" fontId="77" fillId="0" borderId="0" applyFill="0" applyBorder="0" applyAlignment="0"/>
    <xf numFmtId="196" fontId="77" fillId="0" borderId="0" applyFill="0" applyBorder="0" applyAlignment="0"/>
    <xf numFmtId="197" fontId="77" fillId="0" borderId="0" applyFill="0" applyBorder="0" applyAlignment="0"/>
    <xf numFmtId="198" fontId="77" fillId="0" borderId="0" applyFill="0" applyBorder="0" applyAlignment="0"/>
    <xf numFmtId="194" fontId="49" fillId="0" borderId="0" applyFill="0" applyBorder="0" applyAlignment="0"/>
    <xf numFmtId="199" fontId="77" fillId="0" borderId="0" applyFill="0" applyBorder="0" applyAlignment="0"/>
    <xf numFmtId="195" fontId="77" fillId="0" borderId="0" applyFill="0" applyBorder="0" applyAlignment="0"/>
    <xf numFmtId="0" fontId="78" fillId="78" borderId="22" applyNumberFormat="0" applyAlignment="0" applyProtection="0"/>
    <xf numFmtId="0" fontId="78" fillId="79" borderId="22" applyNumberFormat="0" applyAlignment="0" applyProtection="0"/>
    <xf numFmtId="0" fontId="78" fillId="79" borderId="22" applyNumberFormat="0" applyAlignment="0" applyProtection="0"/>
    <xf numFmtId="0" fontId="78" fillId="79" borderId="22" applyNumberFormat="0" applyAlignment="0" applyProtection="0"/>
    <xf numFmtId="0" fontId="33" fillId="7" borderId="9" applyNumberFormat="0" applyAlignment="0" applyProtection="0"/>
    <xf numFmtId="0" fontId="79" fillId="7" borderId="9" applyNumberFormat="0" applyAlignment="0" applyProtection="0"/>
    <xf numFmtId="0" fontId="33" fillId="7" borderId="9" applyNumberFormat="0" applyAlignment="0" applyProtection="0"/>
    <xf numFmtId="0" fontId="79" fillId="7" borderId="9" applyNumberFormat="0" applyAlignment="0" applyProtection="0"/>
    <xf numFmtId="0" fontId="33" fillId="7" borderId="9" applyNumberFormat="0" applyAlignment="0" applyProtection="0"/>
    <xf numFmtId="0" fontId="79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78" fillId="55" borderId="23" applyNumberFormat="0" applyAlignment="0" applyProtection="0"/>
    <xf numFmtId="0" fontId="33" fillId="7" borderId="9" applyNumberFormat="0" applyAlignment="0" applyProtection="0"/>
    <xf numFmtId="191" fontId="33" fillId="7" borderId="9" applyNumberFormat="0" applyAlignment="0" applyProtection="0"/>
    <xf numFmtId="191" fontId="33" fillId="7" borderId="9" applyNumberFormat="0" applyAlignment="0" applyProtection="0"/>
    <xf numFmtId="191" fontId="78" fillId="55" borderId="23" applyNumberFormat="0" applyAlignment="0" applyProtection="0"/>
    <xf numFmtId="191" fontId="78" fillId="55" borderId="23" applyNumberFormat="0" applyAlignment="0" applyProtection="0"/>
    <xf numFmtId="191" fontId="78" fillId="55" borderId="23" applyNumberFormat="0" applyAlignment="0" applyProtection="0"/>
    <xf numFmtId="191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191" fontId="33" fillId="7" borderId="9" applyNumberFormat="0" applyAlignment="0" applyProtection="0"/>
    <xf numFmtId="0" fontId="33" fillId="7" borderId="9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191" fontId="78" fillId="55" borderId="23" applyNumberFormat="0" applyAlignment="0" applyProtection="0"/>
    <xf numFmtId="191" fontId="78" fillId="55" borderId="23" applyNumberFormat="0" applyAlignment="0" applyProtection="0"/>
    <xf numFmtId="191" fontId="78" fillId="55" borderId="23" applyNumberFormat="0" applyAlignment="0" applyProtection="0"/>
    <xf numFmtId="191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33" fillId="7" borderId="9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191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190" fontId="78" fillId="55" borderId="23" applyNumberFormat="0" applyAlignment="0" applyProtection="0"/>
    <xf numFmtId="190" fontId="78" fillId="55" borderId="23" applyNumberFormat="0" applyAlignment="0" applyProtection="0"/>
    <xf numFmtId="190" fontId="78" fillId="55" borderId="23" applyNumberFormat="0" applyAlignment="0" applyProtection="0"/>
    <xf numFmtId="190" fontId="78" fillId="55" borderId="23" applyNumberFormat="0" applyAlignment="0" applyProtection="0"/>
    <xf numFmtId="190" fontId="78" fillId="55" borderId="23" applyNumberFormat="0" applyAlignment="0" applyProtection="0"/>
    <xf numFmtId="190" fontId="78" fillId="55" borderId="23" applyNumberFormat="0" applyAlignment="0" applyProtection="0"/>
    <xf numFmtId="190" fontId="78" fillId="55" borderId="23" applyNumberFormat="0" applyAlignment="0" applyProtection="0"/>
    <xf numFmtId="190" fontId="78" fillId="55" borderId="23" applyNumberFormat="0" applyAlignment="0" applyProtection="0"/>
    <xf numFmtId="19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79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79" fillId="7" borderId="9" applyNumberFormat="0" applyAlignment="0" applyProtection="0"/>
    <xf numFmtId="0" fontId="33" fillId="7" borderId="9" applyNumberFormat="0" applyAlignment="0" applyProtection="0"/>
    <xf numFmtId="0" fontId="79" fillId="7" borderId="9" applyNumberFormat="0" applyAlignment="0" applyProtection="0"/>
    <xf numFmtId="0" fontId="80" fillId="7" borderId="9" applyNumberFormat="0" applyAlignment="0" applyProtection="0"/>
    <xf numFmtId="0" fontId="78" fillId="55" borderId="23" applyNumberFormat="0" applyAlignment="0" applyProtection="0"/>
    <xf numFmtId="0" fontId="78" fillId="55" borderId="23" applyNumberFormat="0" applyAlignment="0" applyProtection="0"/>
    <xf numFmtId="191" fontId="33" fillId="7" borderId="9" applyNumberFormat="0" applyAlignment="0" applyProtection="0"/>
    <xf numFmtId="0" fontId="79" fillId="7" borderId="9" applyNumberFormat="0" applyAlignment="0" applyProtection="0"/>
    <xf numFmtId="0" fontId="33" fillId="7" borderId="9" applyNumberFormat="0" applyAlignment="0" applyProtection="0"/>
    <xf numFmtId="0" fontId="79" fillId="7" borderId="9" applyNumberFormat="0" applyAlignment="0" applyProtection="0"/>
    <xf numFmtId="0" fontId="33" fillId="7" borderId="9" applyNumberFormat="0" applyAlignment="0" applyProtection="0"/>
    <xf numFmtId="0" fontId="79" fillId="7" borderId="9" applyNumberFormat="0" applyAlignment="0" applyProtection="0"/>
    <xf numFmtId="0" fontId="81" fillId="0" borderId="0"/>
    <xf numFmtId="0" fontId="23" fillId="0" borderId="0"/>
    <xf numFmtId="0" fontId="23" fillId="0" borderId="0"/>
    <xf numFmtId="0" fontId="81" fillId="0" borderId="0"/>
    <xf numFmtId="0" fontId="35" fillId="8" borderId="12" applyNumberFormat="0" applyAlignment="0" applyProtection="0"/>
    <xf numFmtId="0" fontId="82" fillId="8" borderId="12" applyNumberFormat="0" applyAlignment="0" applyProtection="0"/>
    <xf numFmtId="0" fontId="35" fillId="8" borderId="12" applyNumberFormat="0" applyAlignment="0" applyProtection="0"/>
    <xf numFmtId="0" fontId="82" fillId="8" borderId="12" applyNumberFormat="0" applyAlignment="0" applyProtection="0"/>
    <xf numFmtId="0" fontId="35" fillId="8" borderId="12" applyNumberFormat="0" applyAlignment="0" applyProtection="0"/>
    <xf numFmtId="0" fontId="82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83" fillId="80" borderId="24" applyNumberFormat="0" applyAlignment="0" applyProtection="0"/>
    <xf numFmtId="0" fontId="35" fillId="8" borderId="12" applyNumberFormat="0" applyAlignment="0" applyProtection="0"/>
    <xf numFmtId="191" fontId="35" fillId="8" borderId="12" applyNumberFormat="0" applyAlignment="0" applyProtection="0"/>
    <xf numFmtId="191" fontId="35" fillId="8" borderId="12" applyNumberFormat="0" applyAlignment="0" applyProtection="0"/>
    <xf numFmtId="191" fontId="83" fillId="80" borderId="24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191" fontId="35" fillId="8" borderId="12" applyNumberFormat="0" applyAlignment="0" applyProtection="0"/>
    <xf numFmtId="0" fontId="35" fillId="8" borderId="12" applyNumberFormat="0" applyAlignment="0" applyProtection="0"/>
    <xf numFmtId="0" fontId="83" fillId="80" borderId="24" applyNumberFormat="0" applyAlignment="0" applyProtection="0"/>
    <xf numFmtId="0" fontId="83" fillId="80" borderId="24" applyNumberFormat="0" applyAlignment="0" applyProtection="0"/>
    <xf numFmtId="0" fontId="83" fillId="80" borderId="24" applyNumberFormat="0" applyAlignment="0" applyProtection="0"/>
    <xf numFmtId="0" fontId="83" fillId="80" borderId="24" applyNumberFormat="0" applyAlignment="0" applyProtection="0"/>
    <xf numFmtId="191" fontId="83" fillId="80" borderId="24" applyNumberFormat="0" applyAlignment="0" applyProtection="0"/>
    <xf numFmtId="0" fontId="83" fillId="80" borderId="24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191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83" fillId="80" borderId="24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82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83" fillId="80" borderId="24" applyNumberFormat="0" applyAlignment="0" applyProtection="0"/>
    <xf numFmtId="0" fontId="83" fillId="80" borderId="24" applyNumberFormat="0" applyAlignment="0" applyProtection="0"/>
    <xf numFmtId="0" fontId="83" fillId="80" borderId="24" applyNumberFormat="0" applyAlignment="0" applyProtection="0"/>
    <xf numFmtId="0" fontId="83" fillId="80" borderId="24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82" fillId="8" borderId="12" applyNumberFormat="0" applyAlignment="0" applyProtection="0"/>
    <xf numFmtId="0" fontId="35" fillId="8" borderId="12" applyNumberFormat="0" applyAlignment="0" applyProtection="0"/>
    <xf numFmtId="0" fontId="82" fillId="8" borderId="12" applyNumberFormat="0" applyAlignment="0" applyProtection="0"/>
    <xf numFmtId="0" fontId="84" fillId="8" borderId="12" applyNumberFormat="0" applyAlignment="0" applyProtection="0"/>
    <xf numFmtId="0" fontId="83" fillId="80" borderId="24" applyNumberFormat="0" applyAlignment="0" applyProtection="0"/>
    <xf numFmtId="191" fontId="35" fillId="8" borderId="12" applyNumberFormat="0" applyAlignment="0" applyProtection="0"/>
    <xf numFmtId="0" fontId="82" fillId="8" borderId="12" applyNumberFormat="0" applyAlignment="0" applyProtection="0"/>
    <xf numFmtId="0" fontId="35" fillId="8" borderId="12" applyNumberFormat="0" applyAlignment="0" applyProtection="0"/>
    <xf numFmtId="0" fontId="82" fillId="8" borderId="12" applyNumberFormat="0" applyAlignment="0" applyProtection="0"/>
    <xf numFmtId="0" fontId="35" fillId="8" borderId="12" applyNumberFormat="0" applyAlignment="0" applyProtection="0"/>
    <xf numFmtId="0" fontId="82" fillId="8" borderId="12" applyNumberFormat="0" applyAlignment="0" applyProtection="0"/>
    <xf numFmtId="0" fontId="34" fillId="0" borderId="11" applyNumberFormat="0" applyFill="0" applyAlignment="0" applyProtection="0"/>
    <xf numFmtId="0" fontId="85" fillId="0" borderId="11" applyNumberFormat="0" applyFill="0" applyAlignment="0" applyProtection="0"/>
    <xf numFmtId="0" fontId="34" fillId="0" borderId="11" applyNumberFormat="0" applyFill="0" applyAlignment="0" applyProtection="0"/>
    <xf numFmtId="0" fontId="85" fillId="0" borderId="11" applyNumberFormat="0" applyFill="0" applyAlignment="0" applyProtection="0"/>
    <xf numFmtId="0" fontId="34" fillId="0" borderId="11" applyNumberFormat="0" applyFill="0" applyAlignment="0" applyProtection="0"/>
    <xf numFmtId="0" fontId="85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86" fillId="0" borderId="25" applyNumberFormat="0" applyFill="0" applyAlignment="0" applyProtection="0"/>
    <xf numFmtId="0" fontId="34" fillId="0" borderId="11" applyNumberFormat="0" applyFill="0" applyAlignment="0" applyProtection="0"/>
    <xf numFmtId="191" fontId="34" fillId="0" borderId="11" applyNumberFormat="0" applyFill="0" applyAlignment="0" applyProtection="0"/>
    <xf numFmtId="191" fontId="34" fillId="0" borderId="11" applyNumberFormat="0" applyFill="0" applyAlignment="0" applyProtection="0"/>
    <xf numFmtId="191" fontId="86" fillId="0" borderId="25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191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191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191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86" fillId="0" borderId="25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85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85" fillId="0" borderId="11" applyNumberFormat="0" applyFill="0" applyAlignment="0" applyProtection="0"/>
    <xf numFmtId="0" fontId="34" fillId="0" borderId="11" applyNumberFormat="0" applyFill="0" applyAlignment="0" applyProtection="0"/>
    <xf numFmtId="0" fontId="85" fillId="0" borderId="11" applyNumberFormat="0" applyFill="0" applyAlignment="0" applyProtection="0"/>
    <xf numFmtId="0" fontId="87" fillId="0" borderId="11" applyNumberFormat="0" applyFill="0" applyAlignment="0" applyProtection="0"/>
    <xf numFmtId="0" fontId="86" fillId="0" borderId="25" applyNumberFormat="0" applyFill="0" applyAlignment="0" applyProtection="0"/>
    <xf numFmtId="191" fontId="34" fillId="0" borderId="11" applyNumberFormat="0" applyFill="0" applyAlignment="0" applyProtection="0"/>
    <xf numFmtId="0" fontId="85" fillId="0" borderId="11" applyNumberFormat="0" applyFill="0" applyAlignment="0" applyProtection="0"/>
    <xf numFmtId="0" fontId="34" fillId="0" borderId="11" applyNumberFormat="0" applyFill="0" applyAlignment="0" applyProtection="0"/>
    <xf numFmtId="0" fontId="85" fillId="0" borderId="11" applyNumberFormat="0" applyFill="0" applyAlignment="0" applyProtection="0"/>
    <xf numFmtId="0" fontId="34" fillId="0" borderId="11" applyNumberFormat="0" applyFill="0" applyAlignment="0" applyProtection="0"/>
    <xf numFmtId="0" fontId="85" fillId="0" borderId="11" applyNumberFormat="0" applyFill="0" applyAlignment="0" applyProtection="0"/>
    <xf numFmtId="0" fontId="83" fillId="80" borderId="24" applyNumberFormat="0" applyAlignment="0" applyProtection="0"/>
    <xf numFmtId="0" fontId="86" fillId="0" borderId="25" applyNumberFormat="0" applyFill="0" applyAlignment="0" applyProtection="0"/>
    <xf numFmtId="0" fontId="83" fillId="81" borderId="24" applyNumberFormat="0" applyAlignment="0" applyProtection="0"/>
    <xf numFmtId="0" fontId="35" fillId="8" borderId="12" applyNumberFormat="0" applyAlignment="0" applyProtection="0"/>
    <xf numFmtId="41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37" fontId="23" fillId="0" borderId="0" applyFill="0" applyBorder="0" applyAlignment="0" applyProtection="0"/>
    <xf numFmtId="0" fontId="88" fillId="0" borderId="0"/>
    <xf numFmtId="0" fontId="89" fillId="0" borderId="0"/>
    <xf numFmtId="0" fontId="88" fillId="0" borderId="0"/>
    <xf numFmtId="0" fontId="89" fillId="0" borderId="0"/>
    <xf numFmtId="195" fontId="77" fillId="0" borderId="0" applyFont="0" applyFill="0" applyBorder="0" applyAlignment="0" applyProtection="0"/>
    <xf numFmtId="169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03" fontId="40" fillId="0" borderId="0" applyFont="0" applyFill="0" applyBorder="0" applyAlignment="0" applyProtection="0"/>
    <xf numFmtId="204" fontId="23" fillId="0" borderId="0" applyFont="0" applyFill="0" applyBorder="0" applyAlignment="0" applyProtection="0"/>
    <xf numFmtId="205" fontId="23" fillId="0" borderId="0" applyFill="0" applyBorder="0" applyAlignment="0" applyProtection="0"/>
    <xf numFmtId="166" fontId="90" fillId="0" borderId="0"/>
    <xf numFmtId="206" fontId="51" fillId="82" borderId="0"/>
    <xf numFmtId="207" fontId="23" fillId="0" borderId="0" applyFill="0" applyBorder="0" applyAlignment="0" applyProtection="0"/>
    <xf numFmtId="14" fontId="49" fillId="0" borderId="0" applyFill="0" applyBorder="0" applyAlignment="0"/>
    <xf numFmtId="0" fontId="91" fillId="0" borderId="0" applyProtection="0"/>
    <xf numFmtId="206" fontId="50" fillId="39" borderId="2"/>
    <xf numFmtId="206" fontId="50" fillId="39" borderId="2"/>
    <xf numFmtId="206" fontId="50" fillId="39" borderId="2"/>
    <xf numFmtId="206" fontId="50" fillId="39" borderId="2"/>
    <xf numFmtId="0" fontId="76" fillId="0" borderId="0" applyProtection="0"/>
    <xf numFmtId="0" fontId="92" fillId="0" borderId="0" applyProtection="0"/>
    <xf numFmtId="0" fontId="2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1" fontId="27" fillId="0" borderId="0" applyNumberFormat="0" applyFill="0" applyBorder="0" applyAlignment="0" applyProtection="0"/>
    <xf numFmtId="191" fontId="27" fillId="0" borderId="0" applyNumberFormat="0" applyFill="0" applyBorder="0" applyAlignment="0" applyProtection="0"/>
    <xf numFmtId="191" fontId="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1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91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1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1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9" fillId="83" borderId="0" applyNumberFormat="0" applyBorder="0" applyAlignment="0" applyProtection="0"/>
    <xf numFmtId="0" fontId="69" fillId="84" borderId="0" applyNumberFormat="0" applyBorder="0" applyAlignment="0" applyProtection="0"/>
    <xf numFmtId="0" fontId="69" fillId="85" borderId="0" applyNumberFormat="0" applyBorder="0" applyAlignment="0" applyProtection="0"/>
    <xf numFmtId="0" fontId="69" fillId="71" borderId="0" applyNumberFormat="0" applyBorder="0" applyAlignment="0" applyProtection="0"/>
    <xf numFmtId="0" fontId="69" fillId="72" borderId="0" applyNumberFormat="0" applyBorder="0" applyAlignment="0" applyProtection="0"/>
    <xf numFmtId="0" fontId="69" fillId="86" borderId="0" applyNumberFormat="0" applyBorder="0" applyAlignment="0" applyProtection="0"/>
    <xf numFmtId="0" fontId="39" fillId="10" borderId="0" applyNumberFormat="0" applyBorder="0" applyAlignment="0" applyProtection="0"/>
    <xf numFmtId="0" fontId="70" fillId="10" borderId="0" applyNumberFormat="0" applyBorder="0" applyAlignment="0" applyProtection="0"/>
    <xf numFmtId="0" fontId="39" fillId="10" borderId="0" applyNumberFormat="0" applyBorder="0" applyAlignment="0" applyProtection="0"/>
    <xf numFmtId="0" fontId="70" fillId="10" borderId="0" applyNumberFormat="0" applyBorder="0" applyAlignment="0" applyProtection="0"/>
    <xf numFmtId="0" fontId="39" fillId="10" borderId="0" applyNumberFormat="0" applyBorder="0" applyAlignment="0" applyProtection="0"/>
    <xf numFmtId="0" fontId="70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69" fillId="72" borderId="0" applyNumberFormat="0" applyBorder="0" applyAlignment="0" applyProtection="0"/>
    <xf numFmtId="0" fontId="39" fillId="10" borderId="0" applyNumberFormat="0" applyBorder="0" applyAlignment="0" applyProtection="0"/>
    <xf numFmtId="191" fontId="39" fillId="10" borderId="0" applyNumberFormat="0" applyBorder="0" applyAlignment="0" applyProtection="0"/>
    <xf numFmtId="191" fontId="39" fillId="10" borderId="0" applyNumberFormat="0" applyBorder="0" applyAlignment="0" applyProtection="0"/>
    <xf numFmtId="191" fontId="69" fillId="7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1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191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1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69" fillId="7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0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0" fillId="10" borderId="0" applyNumberFormat="0" applyBorder="0" applyAlignment="0" applyProtection="0"/>
    <xf numFmtId="0" fontId="39" fillId="10" borderId="0" applyNumberFormat="0" applyBorder="0" applyAlignment="0" applyProtection="0"/>
    <xf numFmtId="0" fontId="70" fillId="10" borderId="0" applyNumberFormat="0" applyBorder="0" applyAlignment="0" applyProtection="0"/>
    <xf numFmtId="0" fontId="71" fillId="10" borderId="0" applyNumberFormat="0" applyBorder="0" applyAlignment="0" applyProtection="0"/>
    <xf numFmtId="0" fontId="69" fillId="72" borderId="0" applyNumberFormat="0" applyBorder="0" applyAlignment="0" applyProtection="0"/>
    <xf numFmtId="191" fontId="39" fillId="10" borderId="0" applyNumberFormat="0" applyBorder="0" applyAlignment="0" applyProtection="0"/>
    <xf numFmtId="0" fontId="70" fillId="10" borderId="0" applyNumberFormat="0" applyBorder="0" applyAlignment="0" applyProtection="0"/>
    <xf numFmtId="0" fontId="39" fillId="10" borderId="0" applyNumberFormat="0" applyBorder="0" applyAlignment="0" applyProtection="0"/>
    <xf numFmtId="0" fontId="70" fillId="10" borderId="0" applyNumberFormat="0" applyBorder="0" applyAlignment="0" applyProtection="0"/>
    <xf numFmtId="0" fontId="39" fillId="10" borderId="0" applyNumberFormat="0" applyBorder="0" applyAlignment="0" applyProtection="0"/>
    <xf numFmtId="0" fontId="70" fillId="10" borderId="0" applyNumberFormat="0" applyBorder="0" applyAlignment="0" applyProtection="0"/>
    <xf numFmtId="0" fontId="39" fillId="14" borderId="0" applyNumberFormat="0" applyBorder="0" applyAlignment="0" applyProtection="0"/>
    <xf numFmtId="0" fontId="70" fillId="14" borderId="0" applyNumberFormat="0" applyBorder="0" applyAlignment="0" applyProtection="0"/>
    <xf numFmtId="0" fontId="39" fillId="14" borderId="0" applyNumberFormat="0" applyBorder="0" applyAlignment="0" applyProtection="0"/>
    <xf numFmtId="0" fontId="70" fillId="14" borderId="0" applyNumberFormat="0" applyBorder="0" applyAlignment="0" applyProtection="0"/>
    <xf numFmtId="0" fontId="39" fillId="14" borderId="0" applyNumberFormat="0" applyBorder="0" applyAlignment="0" applyProtection="0"/>
    <xf numFmtId="0" fontId="7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69" fillId="86" borderId="0" applyNumberFormat="0" applyBorder="0" applyAlignment="0" applyProtection="0"/>
    <xf numFmtId="0" fontId="39" fillId="14" borderId="0" applyNumberFormat="0" applyBorder="0" applyAlignment="0" applyProtection="0"/>
    <xf numFmtId="191" fontId="39" fillId="14" borderId="0" applyNumberFormat="0" applyBorder="0" applyAlignment="0" applyProtection="0"/>
    <xf numFmtId="191" fontId="39" fillId="14" borderId="0" applyNumberFormat="0" applyBorder="0" applyAlignment="0" applyProtection="0"/>
    <xf numFmtId="191" fontId="69" fillId="8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1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191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1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69" fillId="8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7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70" fillId="14" borderId="0" applyNumberFormat="0" applyBorder="0" applyAlignment="0" applyProtection="0"/>
    <xf numFmtId="0" fontId="39" fillId="14" borderId="0" applyNumberFormat="0" applyBorder="0" applyAlignment="0" applyProtection="0"/>
    <xf numFmtId="0" fontId="70" fillId="14" borderId="0" applyNumberFormat="0" applyBorder="0" applyAlignment="0" applyProtection="0"/>
    <xf numFmtId="0" fontId="71" fillId="14" borderId="0" applyNumberFormat="0" applyBorder="0" applyAlignment="0" applyProtection="0"/>
    <xf numFmtId="0" fontId="69" fillId="86" borderId="0" applyNumberFormat="0" applyBorder="0" applyAlignment="0" applyProtection="0"/>
    <xf numFmtId="191" fontId="39" fillId="14" borderId="0" applyNumberFormat="0" applyBorder="0" applyAlignment="0" applyProtection="0"/>
    <xf numFmtId="0" fontId="70" fillId="14" borderId="0" applyNumberFormat="0" applyBorder="0" applyAlignment="0" applyProtection="0"/>
    <xf numFmtId="0" fontId="39" fillId="14" borderId="0" applyNumberFormat="0" applyBorder="0" applyAlignment="0" applyProtection="0"/>
    <xf numFmtId="0" fontId="70" fillId="14" borderId="0" applyNumberFormat="0" applyBorder="0" applyAlignment="0" applyProtection="0"/>
    <xf numFmtId="0" fontId="39" fillId="14" borderId="0" applyNumberFormat="0" applyBorder="0" applyAlignment="0" applyProtection="0"/>
    <xf numFmtId="0" fontId="70" fillId="14" borderId="0" applyNumberFormat="0" applyBorder="0" applyAlignment="0" applyProtection="0"/>
    <xf numFmtId="0" fontId="39" fillId="18" borderId="0" applyNumberFormat="0" applyBorder="0" applyAlignment="0" applyProtection="0"/>
    <xf numFmtId="0" fontId="70" fillId="18" borderId="0" applyNumberFormat="0" applyBorder="0" applyAlignment="0" applyProtection="0"/>
    <xf numFmtId="0" fontId="39" fillId="18" borderId="0" applyNumberFormat="0" applyBorder="0" applyAlignment="0" applyProtection="0"/>
    <xf numFmtId="0" fontId="70" fillId="18" borderId="0" applyNumberFormat="0" applyBorder="0" applyAlignment="0" applyProtection="0"/>
    <xf numFmtId="0" fontId="39" fillId="18" borderId="0" applyNumberFormat="0" applyBorder="0" applyAlignment="0" applyProtection="0"/>
    <xf numFmtId="0" fontId="7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69" fillId="85" borderId="0" applyNumberFormat="0" applyBorder="0" applyAlignment="0" applyProtection="0"/>
    <xf numFmtId="0" fontId="39" fillId="18" borderId="0" applyNumberFormat="0" applyBorder="0" applyAlignment="0" applyProtection="0"/>
    <xf numFmtId="191" fontId="39" fillId="18" borderId="0" applyNumberFormat="0" applyBorder="0" applyAlignment="0" applyProtection="0"/>
    <xf numFmtId="191" fontId="39" fillId="18" borderId="0" applyNumberFormat="0" applyBorder="0" applyAlignment="0" applyProtection="0"/>
    <xf numFmtId="191" fontId="69" fillId="8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1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69" fillId="85" borderId="0" applyNumberFormat="0" applyBorder="0" applyAlignment="0" applyProtection="0"/>
    <xf numFmtId="0" fontId="69" fillId="85" borderId="0" applyNumberFormat="0" applyBorder="0" applyAlignment="0" applyProtection="0"/>
    <xf numFmtId="0" fontId="69" fillId="85" borderId="0" applyNumberFormat="0" applyBorder="0" applyAlignment="0" applyProtection="0"/>
    <xf numFmtId="0" fontId="69" fillId="85" borderId="0" applyNumberFormat="0" applyBorder="0" applyAlignment="0" applyProtection="0"/>
    <xf numFmtId="191" fontId="69" fillId="85" borderId="0" applyNumberFormat="0" applyBorder="0" applyAlignment="0" applyProtection="0"/>
    <xf numFmtId="0" fontId="69" fillId="8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1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69" fillId="8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7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69" fillId="85" borderId="0" applyNumberFormat="0" applyBorder="0" applyAlignment="0" applyProtection="0"/>
    <xf numFmtId="0" fontId="69" fillId="85" borderId="0" applyNumberFormat="0" applyBorder="0" applyAlignment="0" applyProtection="0"/>
    <xf numFmtId="0" fontId="69" fillId="85" borderId="0" applyNumberFormat="0" applyBorder="0" applyAlignment="0" applyProtection="0"/>
    <xf numFmtId="0" fontId="69" fillId="8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70" fillId="18" borderId="0" applyNumberFormat="0" applyBorder="0" applyAlignment="0" applyProtection="0"/>
    <xf numFmtId="0" fontId="39" fillId="18" borderId="0" applyNumberFormat="0" applyBorder="0" applyAlignment="0" applyProtection="0"/>
    <xf numFmtId="0" fontId="70" fillId="18" borderId="0" applyNumberFormat="0" applyBorder="0" applyAlignment="0" applyProtection="0"/>
    <xf numFmtId="0" fontId="71" fillId="18" borderId="0" applyNumberFormat="0" applyBorder="0" applyAlignment="0" applyProtection="0"/>
    <xf numFmtId="0" fontId="69" fillId="85" borderId="0" applyNumberFormat="0" applyBorder="0" applyAlignment="0" applyProtection="0"/>
    <xf numFmtId="191" fontId="39" fillId="18" borderId="0" applyNumberFormat="0" applyBorder="0" applyAlignment="0" applyProtection="0"/>
    <xf numFmtId="0" fontId="70" fillId="18" borderId="0" applyNumberFormat="0" applyBorder="0" applyAlignment="0" applyProtection="0"/>
    <xf numFmtId="0" fontId="39" fillId="18" borderId="0" applyNumberFormat="0" applyBorder="0" applyAlignment="0" applyProtection="0"/>
    <xf numFmtId="0" fontId="70" fillId="18" borderId="0" applyNumberFormat="0" applyBorder="0" applyAlignment="0" applyProtection="0"/>
    <xf numFmtId="0" fontId="39" fillId="18" borderId="0" applyNumberFormat="0" applyBorder="0" applyAlignment="0" applyProtection="0"/>
    <xf numFmtId="0" fontId="70" fillId="18" borderId="0" applyNumberFormat="0" applyBorder="0" applyAlignment="0" applyProtection="0"/>
    <xf numFmtId="0" fontId="39" fillId="22" borderId="0" applyNumberFormat="0" applyBorder="0" applyAlignment="0" applyProtection="0"/>
    <xf numFmtId="0" fontId="70" fillId="22" borderId="0" applyNumberFormat="0" applyBorder="0" applyAlignment="0" applyProtection="0"/>
    <xf numFmtId="0" fontId="39" fillId="22" borderId="0" applyNumberFormat="0" applyBorder="0" applyAlignment="0" applyProtection="0"/>
    <xf numFmtId="0" fontId="70" fillId="22" borderId="0" applyNumberFormat="0" applyBorder="0" applyAlignment="0" applyProtection="0"/>
    <xf numFmtId="0" fontId="39" fillId="22" borderId="0" applyNumberFormat="0" applyBorder="0" applyAlignment="0" applyProtection="0"/>
    <xf numFmtId="0" fontId="70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69" fillId="87" borderId="0" applyNumberFormat="0" applyBorder="0" applyAlignment="0" applyProtection="0"/>
    <xf numFmtId="0" fontId="39" fillId="22" borderId="0" applyNumberFormat="0" applyBorder="0" applyAlignment="0" applyProtection="0"/>
    <xf numFmtId="191" fontId="39" fillId="22" borderId="0" applyNumberFormat="0" applyBorder="0" applyAlignment="0" applyProtection="0"/>
    <xf numFmtId="191" fontId="39" fillId="22" borderId="0" applyNumberFormat="0" applyBorder="0" applyAlignment="0" applyProtection="0"/>
    <xf numFmtId="191" fontId="69" fillId="87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1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69" fillId="87" borderId="0" applyNumberFormat="0" applyBorder="0" applyAlignment="0" applyProtection="0"/>
    <xf numFmtId="0" fontId="69" fillId="87" borderId="0" applyNumberFormat="0" applyBorder="0" applyAlignment="0" applyProtection="0"/>
    <xf numFmtId="0" fontId="69" fillId="87" borderId="0" applyNumberFormat="0" applyBorder="0" applyAlignment="0" applyProtection="0"/>
    <xf numFmtId="0" fontId="69" fillId="87" borderId="0" applyNumberFormat="0" applyBorder="0" applyAlignment="0" applyProtection="0"/>
    <xf numFmtId="191" fontId="69" fillId="87" borderId="0" applyNumberFormat="0" applyBorder="0" applyAlignment="0" applyProtection="0"/>
    <xf numFmtId="0" fontId="69" fillId="87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1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69" fillId="87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70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69" fillId="87" borderId="0" applyNumberFormat="0" applyBorder="0" applyAlignment="0" applyProtection="0"/>
    <xf numFmtId="0" fontId="69" fillId="87" borderId="0" applyNumberFormat="0" applyBorder="0" applyAlignment="0" applyProtection="0"/>
    <xf numFmtId="0" fontId="69" fillId="87" borderId="0" applyNumberFormat="0" applyBorder="0" applyAlignment="0" applyProtection="0"/>
    <xf numFmtId="0" fontId="69" fillId="87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70" fillId="22" borderId="0" applyNumberFormat="0" applyBorder="0" applyAlignment="0" applyProtection="0"/>
    <xf numFmtId="0" fontId="39" fillId="22" borderId="0" applyNumberFormat="0" applyBorder="0" applyAlignment="0" applyProtection="0"/>
    <xf numFmtId="0" fontId="70" fillId="22" borderId="0" applyNumberFormat="0" applyBorder="0" applyAlignment="0" applyProtection="0"/>
    <xf numFmtId="0" fontId="71" fillId="22" borderId="0" applyNumberFormat="0" applyBorder="0" applyAlignment="0" applyProtection="0"/>
    <xf numFmtId="0" fontId="69" fillId="87" borderId="0" applyNumberFormat="0" applyBorder="0" applyAlignment="0" applyProtection="0"/>
    <xf numFmtId="191" fontId="39" fillId="22" borderId="0" applyNumberFormat="0" applyBorder="0" applyAlignment="0" applyProtection="0"/>
    <xf numFmtId="0" fontId="70" fillId="22" borderId="0" applyNumberFormat="0" applyBorder="0" applyAlignment="0" applyProtection="0"/>
    <xf numFmtId="0" fontId="39" fillId="22" borderId="0" applyNumberFormat="0" applyBorder="0" applyAlignment="0" applyProtection="0"/>
    <xf numFmtId="0" fontId="70" fillId="22" borderId="0" applyNumberFormat="0" applyBorder="0" applyAlignment="0" applyProtection="0"/>
    <xf numFmtId="0" fontId="39" fillId="22" borderId="0" applyNumberFormat="0" applyBorder="0" applyAlignment="0" applyProtection="0"/>
    <xf numFmtId="0" fontId="70" fillId="22" borderId="0" applyNumberFormat="0" applyBorder="0" applyAlignment="0" applyProtection="0"/>
    <xf numFmtId="0" fontId="39" fillId="26" borderId="0" applyNumberFormat="0" applyBorder="0" applyAlignment="0" applyProtection="0"/>
    <xf numFmtId="0" fontId="70" fillId="26" borderId="0" applyNumberFormat="0" applyBorder="0" applyAlignment="0" applyProtection="0"/>
    <xf numFmtId="0" fontId="39" fillId="26" borderId="0" applyNumberFormat="0" applyBorder="0" applyAlignment="0" applyProtection="0"/>
    <xf numFmtId="0" fontId="70" fillId="26" borderId="0" applyNumberFormat="0" applyBorder="0" applyAlignment="0" applyProtection="0"/>
    <xf numFmtId="0" fontId="39" fillId="26" borderId="0" applyNumberFormat="0" applyBorder="0" applyAlignment="0" applyProtection="0"/>
    <xf numFmtId="0" fontId="70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69" fillId="72" borderId="0" applyNumberFormat="0" applyBorder="0" applyAlignment="0" applyProtection="0"/>
    <xf numFmtId="0" fontId="39" fillId="26" borderId="0" applyNumberFormat="0" applyBorder="0" applyAlignment="0" applyProtection="0"/>
    <xf numFmtId="191" fontId="39" fillId="26" borderId="0" applyNumberFormat="0" applyBorder="0" applyAlignment="0" applyProtection="0"/>
    <xf numFmtId="191" fontId="39" fillId="26" borderId="0" applyNumberFormat="0" applyBorder="0" applyAlignment="0" applyProtection="0"/>
    <xf numFmtId="191" fontId="69" fillId="7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1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191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1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69" fillId="7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70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70" fillId="26" borderId="0" applyNumberFormat="0" applyBorder="0" applyAlignment="0" applyProtection="0"/>
    <xf numFmtId="0" fontId="39" fillId="26" borderId="0" applyNumberFormat="0" applyBorder="0" applyAlignment="0" applyProtection="0"/>
    <xf numFmtId="0" fontId="70" fillId="26" borderId="0" applyNumberFormat="0" applyBorder="0" applyAlignment="0" applyProtection="0"/>
    <xf numFmtId="0" fontId="71" fillId="26" borderId="0" applyNumberFormat="0" applyBorder="0" applyAlignment="0" applyProtection="0"/>
    <xf numFmtId="0" fontId="69" fillId="72" borderId="0" applyNumberFormat="0" applyBorder="0" applyAlignment="0" applyProtection="0"/>
    <xf numFmtId="191" fontId="39" fillId="26" borderId="0" applyNumberFormat="0" applyBorder="0" applyAlignment="0" applyProtection="0"/>
    <xf numFmtId="0" fontId="70" fillId="26" borderId="0" applyNumberFormat="0" applyBorder="0" applyAlignment="0" applyProtection="0"/>
    <xf numFmtId="0" fontId="39" fillId="26" borderId="0" applyNumberFormat="0" applyBorder="0" applyAlignment="0" applyProtection="0"/>
    <xf numFmtId="0" fontId="70" fillId="26" borderId="0" applyNumberFormat="0" applyBorder="0" applyAlignment="0" applyProtection="0"/>
    <xf numFmtId="0" fontId="39" fillId="26" borderId="0" applyNumberFormat="0" applyBorder="0" applyAlignment="0" applyProtection="0"/>
    <xf numFmtId="0" fontId="70" fillId="26" borderId="0" applyNumberFormat="0" applyBorder="0" applyAlignment="0" applyProtection="0"/>
    <xf numFmtId="0" fontId="39" fillId="30" borderId="0" applyNumberFormat="0" applyBorder="0" applyAlignment="0" applyProtection="0"/>
    <xf numFmtId="0" fontId="70" fillId="30" borderId="0" applyNumberFormat="0" applyBorder="0" applyAlignment="0" applyProtection="0"/>
    <xf numFmtId="0" fontId="39" fillId="30" borderId="0" applyNumberFormat="0" applyBorder="0" applyAlignment="0" applyProtection="0"/>
    <xf numFmtId="0" fontId="70" fillId="30" borderId="0" applyNumberFormat="0" applyBorder="0" applyAlignment="0" applyProtection="0"/>
    <xf numFmtId="0" fontId="39" fillId="30" borderId="0" applyNumberFormat="0" applyBorder="0" applyAlignment="0" applyProtection="0"/>
    <xf numFmtId="0" fontId="70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69" fillId="86" borderId="0" applyNumberFormat="0" applyBorder="0" applyAlignment="0" applyProtection="0"/>
    <xf numFmtId="0" fontId="39" fillId="30" borderId="0" applyNumberFormat="0" applyBorder="0" applyAlignment="0" applyProtection="0"/>
    <xf numFmtId="191" fontId="39" fillId="30" borderId="0" applyNumberFormat="0" applyBorder="0" applyAlignment="0" applyProtection="0"/>
    <xf numFmtId="191" fontId="39" fillId="30" borderId="0" applyNumberFormat="0" applyBorder="0" applyAlignment="0" applyProtection="0"/>
    <xf numFmtId="191" fontId="69" fillId="8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1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191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1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69" fillId="8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70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70" fillId="30" borderId="0" applyNumberFormat="0" applyBorder="0" applyAlignment="0" applyProtection="0"/>
    <xf numFmtId="0" fontId="39" fillId="30" borderId="0" applyNumberFormat="0" applyBorder="0" applyAlignment="0" applyProtection="0"/>
    <xf numFmtId="0" fontId="70" fillId="30" borderId="0" applyNumberFormat="0" applyBorder="0" applyAlignment="0" applyProtection="0"/>
    <xf numFmtId="0" fontId="71" fillId="30" borderId="0" applyNumberFormat="0" applyBorder="0" applyAlignment="0" applyProtection="0"/>
    <xf numFmtId="0" fontId="69" fillId="86" borderId="0" applyNumberFormat="0" applyBorder="0" applyAlignment="0" applyProtection="0"/>
    <xf numFmtId="191" fontId="39" fillId="30" borderId="0" applyNumberFormat="0" applyBorder="0" applyAlignment="0" applyProtection="0"/>
    <xf numFmtId="0" fontId="70" fillId="30" borderId="0" applyNumberFormat="0" applyBorder="0" applyAlignment="0" applyProtection="0"/>
    <xf numFmtId="0" fontId="39" fillId="30" borderId="0" applyNumberFormat="0" applyBorder="0" applyAlignment="0" applyProtection="0"/>
    <xf numFmtId="0" fontId="70" fillId="30" borderId="0" applyNumberFormat="0" applyBorder="0" applyAlignment="0" applyProtection="0"/>
    <xf numFmtId="0" fontId="39" fillId="30" borderId="0" applyNumberFormat="0" applyBorder="0" applyAlignment="0" applyProtection="0"/>
    <xf numFmtId="0" fontId="70" fillId="30" borderId="0" applyNumberFormat="0" applyBorder="0" applyAlignment="0" applyProtection="0"/>
    <xf numFmtId="194" fontId="95" fillId="0" borderId="0" applyFill="0" applyBorder="0" applyAlignment="0"/>
    <xf numFmtId="195" fontId="77" fillId="0" borderId="0" applyFill="0" applyBorder="0" applyAlignment="0"/>
    <xf numFmtId="194" fontId="95" fillId="0" borderId="0" applyFill="0" applyBorder="0" applyAlignment="0"/>
    <xf numFmtId="199" fontId="77" fillId="0" borderId="0" applyFill="0" applyBorder="0" applyAlignment="0"/>
    <xf numFmtId="195" fontId="77" fillId="0" borderId="0" applyFill="0" applyBorder="0" applyAlignment="0"/>
    <xf numFmtId="0" fontId="31" fillId="6" borderId="9" applyNumberFormat="0" applyAlignment="0" applyProtection="0"/>
    <xf numFmtId="0" fontId="96" fillId="6" borderId="9" applyNumberFormat="0" applyAlignment="0" applyProtection="0"/>
    <xf numFmtId="0" fontId="31" fillId="6" borderId="9" applyNumberFormat="0" applyAlignment="0" applyProtection="0"/>
    <xf numFmtId="0" fontId="96" fillId="6" borderId="9" applyNumberFormat="0" applyAlignment="0" applyProtection="0"/>
    <xf numFmtId="0" fontId="31" fillId="6" borderId="9" applyNumberFormat="0" applyAlignment="0" applyProtection="0"/>
    <xf numFmtId="0" fontId="96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97" fillId="54" borderId="23" applyNumberFormat="0" applyAlignment="0" applyProtection="0"/>
    <xf numFmtId="0" fontId="31" fillId="6" borderId="9" applyNumberFormat="0" applyAlignment="0" applyProtection="0"/>
    <xf numFmtId="191" fontId="31" fillId="6" borderId="9" applyNumberFormat="0" applyAlignment="0" applyProtection="0"/>
    <xf numFmtId="191" fontId="31" fillId="6" borderId="9" applyNumberFormat="0" applyAlignment="0" applyProtection="0"/>
    <xf numFmtId="191" fontId="97" fillId="54" borderId="23" applyNumberFormat="0" applyAlignment="0" applyProtection="0"/>
    <xf numFmtId="191" fontId="97" fillId="54" borderId="23" applyNumberFormat="0" applyAlignment="0" applyProtection="0"/>
    <xf numFmtId="191" fontId="97" fillId="54" borderId="23" applyNumberFormat="0" applyAlignment="0" applyProtection="0"/>
    <xf numFmtId="191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191" fontId="31" fillId="6" borderId="9" applyNumberFormat="0" applyAlignment="0" applyProtection="0"/>
    <xf numFmtId="0" fontId="31" fillId="6" borderId="9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191" fontId="97" fillId="54" borderId="23" applyNumberFormat="0" applyAlignment="0" applyProtection="0"/>
    <xf numFmtId="191" fontId="97" fillId="54" borderId="23" applyNumberFormat="0" applyAlignment="0" applyProtection="0"/>
    <xf numFmtId="191" fontId="97" fillId="54" borderId="23" applyNumberFormat="0" applyAlignment="0" applyProtection="0"/>
    <xf numFmtId="191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31" fillId="6" borderId="9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191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190" fontId="97" fillId="54" borderId="23" applyNumberFormat="0" applyAlignment="0" applyProtection="0"/>
    <xf numFmtId="190" fontId="97" fillId="54" borderId="23" applyNumberFormat="0" applyAlignment="0" applyProtection="0"/>
    <xf numFmtId="190" fontId="97" fillId="54" borderId="23" applyNumberFormat="0" applyAlignment="0" applyProtection="0"/>
    <xf numFmtId="190" fontId="97" fillId="54" borderId="23" applyNumberFormat="0" applyAlignment="0" applyProtection="0"/>
    <xf numFmtId="190" fontId="97" fillId="54" borderId="23" applyNumberFormat="0" applyAlignment="0" applyProtection="0"/>
    <xf numFmtId="190" fontId="97" fillId="54" borderId="23" applyNumberFormat="0" applyAlignment="0" applyProtection="0"/>
    <xf numFmtId="190" fontId="97" fillId="54" borderId="23" applyNumberFormat="0" applyAlignment="0" applyProtection="0"/>
    <xf numFmtId="190" fontId="97" fillId="54" borderId="23" applyNumberFormat="0" applyAlignment="0" applyProtection="0"/>
    <xf numFmtId="19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96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96" fillId="6" borderId="9" applyNumberFormat="0" applyAlignment="0" applyProtection="0"/>
    <xf numFmtId="0" fontId="31" fillId="6" borderId="9" applyNumberFormat="0" applyAlignment="0" applyProtection="0"/>
    <xf numFmtId="0" fontId="96" fillId="6" borderId="9" applyNumberFormat="0" applyAlignment="0" applyProtection="0"/>
    <xf numFmtId="0" fontId="98" fillId="6" borderId="9" applyNumberFormat="0" applyAlignment="0" applyProtection="0"/>
    <xf numFmtId="0" fontId="97" fillId="54" borderId="23" applyNumberFormat="0" applyAlignment="0" applyProtection="0"/>
    <xf numFmtId="0" fontId="97" fillId="54" borderId="23" applyNumberFormat="0" applyAlignment="0" applyProtection="0"/>
    <xf numFmtId="191" fontId="31" fillId="6" borderId="9" applyNumberFormat="0" applyAlignment="0" applyProtection="0"/>
    <xf numFmtId="0" fontId="96" fillId="6" borderId="9" applyNumberFormat="0" applyAlignment="0" applyProtection="0"/>
    <xf numFmtId="0" fontId="31" fillId="6" borderId="9" applyNumberFormat="0" applyAlignment="0" applyProtection="0"/>
    <xf numFmtId="0" fontId="96" fillId="6" borderId="9" applyNumberFormat="0" applyAlignment="0" applyProtection="0"/>
    <xf numFmtId="0" fontId="31" fillId="6" borderId="9" applyNumberFormat="0" applyAlignment="0" applyProtection="0"/>
    <xf numFmtId="0" fontId="96" fillId="6" borderId="9" applyNumberFormat="0" applyAlignment="0" applyProtection="0"/>
    <xf numFmtId="0" fontId="99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3" fillId="0" borderId="0"/>
    <xf numFmtId="19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3" fillId="0" borderId="0"/>
    <xf numFmtId="19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3" fillId="0" borderId="0"/>
    <xf numFmtId="19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3" fillId="0" borderId="0"/>
    <xf numFmtId="19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3" fillId="0" borderId="0"/>
    <xf numFmtId="19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3" fillId="0" borderId="0"/>
    <xf numFmtId="19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190" fontId="23" fillId="0" borderId="0"/>
    <xf numFmtId="0" fontId="23" fillId="0" borderId="0"/>
    <xf numFmtId="190" fontId="23" fillId="0" borderId="0"/>
    <xf numFmtId="0" fontId="23" fillId="0" borderId="0"/>
    <xf numFmtId="0" fontId="49" fillId="0" borderId="0">
      <alignment vertical="top"/>
    </xf>
    <xf numFmtId="0" fontId="23" fillId="0" borderId="0"/>
    <xf numFmtId="208" fontId="23" fillId="0" borderId="0" applyFill="0" applyBorder="0" applyAlignment="0" applyProtection="0"/>
    <xf numFmtId="208" fontId="23" fillId="0" borderId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23" fillId="0" borderId="21" applyNumberFormat="0" applyFont="0" applyFill="0" applyAlignment="0" applyProtection="0"/>
    <xf numFmtId="0" fontId="10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2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2" fillId="0" borderId="0">
      <protection locked="0"/>
    </xf>
    <xf numFmtId="0" fontId="91" fillId="0" borderId="0" applyNumberFormat="0" applyFill="0" applyBorder="0" applyAlignment="0" applyProtection="0"/>
    <xf numFmtId="0" fontId="23" fillId="88" borderId="18" applyNumberFormat="0" applyBorder="0" applyAlignment="0" applyProtection="0"/>
    <xf numFmtId="0" fontId="23" fillId="88" borderId="18" applyNumberFormat="0" applyBorder="0" applyAlignment="0" applyProtection="0"/>
    <xf numFmtId="0" fontId="23" fillId="88" borderId="18" applyNumberFormat="0" applyBorder="0" applyAlignment="0" applyProtection="0"/>
    <xf numFmtId="0" fontId="23" fillId="88" borderId="18" applyNumberFormat="0" applyBorder="0" applyAlignment="0" applyProtection="0"/>
    <xf numFmtId="0" fontId="23" fillId="88" borderId="18" applyNumberFormat="0" applyBorder="0" applyAlignment="0" applyProtection="0"/>
    <xf numFmtId="0" fontId="23" fillId="88" borderId="18" applyNumberFormat="0" applyBorder="0" applyAlignment="0" applyProtection="0"/>
    <xf numFmtId="0" fontId="23" fillId="88" borderId="18" applyNumberFormat="0" applyBorder="0" applyAlignment="0" applyProtection="0"/>
    <xf numFmtId="191" fontId="23" fillId="88" borderId="18" applyNumberFormat="0" applyBorder="0" applyAlignment="0" applyProtection="0"/>
    <xf numFmtId="2" fontId="91" fillId="0" borderId="0" applyProtection="0"/>
    <xf numFmtId="4" fontId="91" fillId="0" borderId="0" applyProtection="0"/>
    <xf numFmtId="2" fontId="23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209" fontId="23" fillId="89" borderId="5"/>
    <xf numFmtId="209" fontId="23" fillId="89" borderId="5"/>
    <xf numFmtId="209" fontId="23" fillId="89" borderId="5"/>
    <xf numFmtId="209" fontId="23" fillId="89" borderId="5"/>
    <xf numFmtId="209" fontId="23" fillId="89" borderId="5"/>
    <xf numFmtId="209" fontId="23" fillId="89" borderId="5"/>
    <xf numFmtId="209" fontId="23" fillId="89" borderId="5"/>
    <xf numFmtId="209" fontId="23" fillId="89" borderId="5"/>
    <xf numFmtId="209" fontId="23" fillId="89" borderId="5"/>
    <xf numFmtId="209" fontId="23" fillId="89" borderId="5"/>
    <xf numFmtId="209" fontId="23" fillId="89" borderId="5"/>
    <xf numFmtId="209" fontId="23" fillId="89" borderId="5"/>
    <xf numFmtId="209" fontId="23" fillId="89" borderId="5"/>
    <xf numFmtId="209" fontId="23" fillId="89" borderId="5"/>
    <xf numFmtId="209" fontId="23" fillId="89" borderId="5"/>
    <xf numFmtId="209" fontId="23" fillId="89" borderId="5"/>
    <xf numFmtId="49" fontId="42" fillId="90" borderId="5" applyFont="0"/>
    <xf numFmtId="49" fontId="42" fillId="90" borderId="5" applyFont="0"/>
    <xf numFmtId="49" fontId="42" fillId="90" borderId="5" applyFont="0"/>
    <xf numFmtId="49" fontId="42" fillId="90" borderId="5" applyFont="0"/>
    <xf numFmtId="0" fontId="73" fillId="45" borderId="0" applyNumberFormat="0" applyBorder="0" applyAlignment="0" applyProtection="0"/>
    <xf numFmtId="0" fontId="28" fillId="3" borderId="0" applyNumberFormat="0" applyBorder="0" applyAlignment="0" applyProtection="0"/>
    <xf numFmtId="38" fontId="44" fillId="36" borderId="0" applyNumberFormat="0" applyBorder="0" applyAlignment="0" applyProtection="0"/>
    <xf numFmtId="38" fontId="44" fillId="36" borderId="0" applyNumberFormat="0" applyBorder="0" applyAlignment="0" applyProtection="0"/>
    <xf numFmtId="38" fontId="44" fillId="36" borderId="0" applyNumberFormat="0" applyBorder="0" applyAlignment="0" applyProtection="0"/>
    <xf numFmtId="0" fontId="92" fillId="0" borderId="26" applyNumberFormat="0" applyAlignment="0" applyProtection="0">
      <alignment horizontal="left" vertical="center"/>
    </xf>
    <xf numFmtId="0" fontId="92" fillId="0" borderId="1">
      <alignment horizontal="left" vertical="center"/>
    </xf>
    <xf numFmtId="14" fontId="42" fillId="91" borderId="16">
      <alignment horizontal="center" vertical="center" wrapText="1"/>
    </xf>
    <xf numFmtId="0" fontId="104" fillId="0" borderId="27" applyNumberFormat="0" applyFill="0" applyAlignment="0" applyProtection="0"/>
    <xf numFmtId="0" fontId="25" fillId="0" borderId="6" applyNumberFormat="0" applyFill="0" applyAlignment="0" applyProtection="0"/>
    <xf numFmtId="0" fontId="105" fillId="0" borderId="28" applyNumberFormat="0" applyFill="0" applyAlignment="0" applyProtection="0"/>
    <xf numFmtId="0" fontId="26" fillId="0" borderId="7" applyNumberFormat="0" applyFill="0" applyAlignment="0" applyProtection="0"/>
    <xf numFmtId="0" fontId="106" fillId="0" borderId="29" applyNumberFormat="0" applyFill="0" applyAlignment="0" applyProtection="0"/>
    <xf numFmtId="0" fontId="27" fillId="0" borderId="8" applyNumberFormat="0" applyFill="0" applyAlignment="0" applyProtection="0"/>
    <xf numFmtId="0" fontId="10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91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29" fillId="4" borderId="0" applyNumberFormat="0" applyBorder="0" applyAlignment="0" applyProtection="0"/>
    <xf numFmtId="0" fontId="111" fillId="4" borderId="0" applyNumberFormat="0" applyBorder="0" applyAlignment="0" applyProtection="0"/>
    <xf numFmtId="0" fontId="29" fillId="4" borderId="0" applyNumberFormat="0" applyBorder="0" applyAlignment="0" applyProtection="0"/>
    <xf numFmtId="0" fontId="111" fillId="4" borderId="0" applyNumberFormat="0" applyBorder="0" applyAlignment="0" applyProtection="0"/>
    <xf numFmtId="0" fontId="29" fillId="4" borderId="0" applyNumberFormat="0" applyBorder="0" applyAlignment="0" applyProtection="0"/>
    <xf numFmtId="0" fontId="111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72" fillId="50" borderId="0" applyNumberFormat="0" applyBorder="0" applyAlignment="0" applyProtection="0"/>
    <xf numFmtId="0" fontId="29" fillId="4" borderId="0" applyNumberFormat="0" applyBorder="0" applyAlignment="0" applyProtection="0"/>
    <xf numFmtId="191" fontId="29" fillId="4" borderId="0" applyNumberFormat="0" applyBorder="0" applyAlignment="0" applyProtection="0"/>
    <xf numFmtId="191" fontId="29" fillId="4" borderId="0" applyNumberFormat="0" applyBorder="0" applyAlignment="0" applyProtection="0"/>
    <xf numFmtId="191" fontId="72" fillId="50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91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191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91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72" fillId="50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111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111" fillId="4" borderId="0" applyNumberFormat="0" applyBorder="0" applyAlignment="0" applyProtection="0"/>
    <xf numFmtId="0" fontId="29" fillId="4" borderId="0" applyNumberFormat="0" applyBorder="0" applyAlignment="0" applyProtection="0"/>
    <xf numFmtId="0" fontId="111" fillId="4" borderId="0" applyNumberFormat="0" applyBorder="0" applyAlignment="0" applyProtection="0"/>
    <xf numFmtId="0" fontId="112" fillId="4" borderId="0" applyNumberFormat="0" applyBorder="0" applyAlignment="0" applyProtection="0"/>
    <xf numFmtId="0" fontId="72" fillId="50" borderId="0" applyNumberFormat="0" applyBorder="0" applyAlignment="0" applyProtection="0"/>
    <xf numFmtId="191" fontId="29" fillId="4" borderId="0" applyNumberFormat="0" applyBorder="0" applyAlignment="0" applyProtection="0"/>
    <xf numFmtId="0" fontId="111" fillId="4" borderId="0" applyNumberFormat="0" applyBorder="0" applyAlignment="0" applyProtection="0"/>
    <xf numFmtId="0" fontId="29" fillId="4" borderId="0" applyNumberFormat="0" applyBorder="0" applyAlignment="0" applyProtection="0"/>
    <xf numFmtId="0" fontId="111" fillId="4" borderId="0" applyNumberFormat="0" applyBorder="0" applyAlignment="0" applyProtection="0"/>
    <xf numFmtId="0" fontId="29" fillId="4" borderId="0" applyNumberFormat="0" applyBorder="0" applyAlignment="0" applyProtection="0"/>
    <xf numFmtId="0" fontId="111" fillId="4" borderId="0" applyNumberFormat="0" applyBorder="0" applyAlignment="0" applyProtection="0"/>
    <xf numFmtId="0" fontId="72" fillId="50" borderId="0" applyNumberFormat="0" applyBorder="0" applyAlignment="0" applyProtection="0"/>
    <xf numFmtId="0" fontId="97" fillId="48" borderId="22" applyNumberFormat="0" applyAlignment="0" applyProtection="0"/>
    <xf numFmtId="10" fontId="44" fillId="42" borderId="5" applyNumberFormat="0" applyBorder="0" applyAlignment="0" applyProtection="0"/>
    <xf numFmtId="10" fontId="44" fillId="42" borderId="5" applyNumberFormat="0" applyBorder="0" applyAlignment="0" applyProtection="0"/>
    <xf numFmtId="10" fontId="44" fillId="42" borderId="5" applyNumberFormat="0" applyBorder="0" applyAlignment="0" applyProtection="0"/>
    <xf numFmtId="10" fontId="44" fillId="42" borderId="5" applyNumberFormat="0" applyBorder="0" applyAlignment="0" applyProtection="0"/>
    <xf numFmtId="10" fontId="44" fillId="42" borderId="5" applyNumberFormat="0" applyBorder="0" applyAlignment="0" applyProtection="0"/>
    <xf numFmtId="10" fontId="44" fillId="42" borderId="5" applyNumberFormat="0" applyBorder="0" applyAlignment="0" applyProtection="0"/>
    <xf numFmtId="0" fontId="97" fillId="54" borderId="22" applyNumberFormat="0" applyAlignment="0" applyProtection="0"/>
    <xf numFmtId="0" fontId="97" fillId="54" borderId="22" applyNumberFormat="0" applyAlignment="0" applyProtection="0"/>
    <xf numFmtId="0" fontId="97" fillId="54" borderId="22" applyNumberFormat="0" applyAlignment="0" applyProtection="0"/>
    <xf numFmtId="0" fontId="97" fillId="54" borderId="22" applyNumberFormat="0" applyAlignment="0" applyProtection="0"/>
    <xf numFmtId="0" fontId="97" fillId="54" borderId="22" applyNumberFormat="0" applyAlignment="0" applyProtection="0"/>
    <xf numFmtId="0" fontId="42" fillId="35" borderId="0" applyNumberFormat="0" applyBorder="0" applyAlignment="0" applyProtection="0">
      <alignment wrapText="1"/>
    </xf>
    <xf numFmtId="206" fontId="23" fillId="0" borderId="0"/>
    <xf numFmtId="194" fontId="113" fillId="0" borderId="0" applyFill="0" applyBorder="0" applyAlignment="0"/>
    <xf numFmtId="195" fontId="77" fillId="0" borderId="0" applyFill="0" applyBorder="0" applyAlignment="0"/>
    <xf numFmtId="194" fontId="113" fillId="0" borderId="0" applyFill="0" applyBorder="0" applyAlignment="0"/>
    <xf numFmtId="199" fontId="77" fillId="0" borderId="0" applyFill="0" applyBorder="0" applyAlignment="0"/>
    <xf numFmtId="195" fontId="77" fillId="0" borderId="0" applyFill="0" applyBorder="0" applyAlignment="0"/>
    <xf numFmtId="0" fontId="86" fillId="0" borderId="25" applyNumberFormat="0" applyFill="0" applyAlignment="0" applyProtection="0"/>
    <xf numFmtId="0" fontId="34" fillId="0" borderId="11" applyNumberFormat="0" applyFill="0" applyAlignment="0" applyProtection="0"/>
    <xf numFmtId="164" fontId="23" fillId="0" borderId="0" applyFont="0" applyFill="0" applyBorder="0" applyAlignment="0" applyProtection="0"/>
    <xf numFmtId="38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0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2" fillId="0" borderId="0" applyFill="0" applyBorder="0" applyAlignment="0" applyProtection="0"/>
    <xf numFmtId="0" fontId="2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4" fillId="0" borderId="16"/>
    <xf numFmtId="211" fontId="81" fillId="0" borderId="0" applyFont="0" applyFill="0" applyBorder="0" applyAlignment="0" applyProtection="0"/>
    <xf numFmtId="213" fontId="8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9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214" fontId="91" fillId="0" borderId="0" applyProtection="0"/>
    <xf numFmtId="0" fontId="91" fillId="0" borderId="0" applyFill="0" applyBorder="0" applyAlignment="0" applyProtection="0"/>
    <xf numFmtId="215" fontId="115" fillId="0" borderId="0"/>
    <xf numFmtId="0" fontId="116" fillId="65" borderId="0" applyNumberFormat="0" applyBorder="0" applyAlignment="0" applyProtection="0"/>
    <xf numFmtId="0" fontId="30" fillId="5" borderId="0" applyNumberFormat="0" applyBorder="0" applyAlignment="0" applyProtection="0"/>
    <xf numFmtId="0" fontId="117" fillId="5" borderId="0" applyNumberFormat="0" applyBorder="0" applyAlignment="0" applyProtection="0"/>
    <xf numFmtId="0" fontId="30" fillId="5" borderId="0" applyNumberFormat="0" applyBorder="0" applyAlignment="0" applyProtection="0"/>
    <xf numFmtId="0" fontId="117" fillId="5" borderId="0" applyNumberFormat="0" applyBorder="0" applyAlignment="0" applyProtection="0"/>
    <xf numFmtId="0" fontId="30" fillId="5" borderId="0" applyNumberFormat="0" applyBorder="0" applyAlignment="0" applyProtection="0"/>
    <xf numFmtId="0" fontId="117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116" fillId="65" borderId="0" applyNumberFormat="0" applyBorder="0" applyAlignment="0" applyProtection="0"/>
    <xf numFmtId="0" fontId="30" fillId="5" borderId="0" applyNumberFormat="0" applyBorder="0" applyAlignment="0" applyProtection="0"/>
    <xf numFmtId="191" fontId="30" fillId="5" borderId="0" applyNumberFormat="0" applyBorder="0" applyAlignment="0" applyProtection="0"/>
    <xf numFmtId="191" fontId="30" fillId="5" borderId="0" applyNumberFormat="0" applyBorder="0" applyAlignment="0" applyProtection="0"/>
    <xf numFmtId="191" fontId="116" fillId="6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191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191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191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116" fillId="6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117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118" fillId="5" borderId="0" applyNumberFormat="0" applyBorder="0" applyAlignment="0" applyProtection="0"/>
    <xf numFmtId="0" fontId="116" fillId="65" borderId="0" applyNumberFormat="0" applyBorder="0" applyAlignment="0" applyProtection="0"/>
    <xf numFmtId="191" fontId="30" fillId="5" borderId="0" applyNumberFormat="0" applyBorder="0" applyAlignment="0" applyProtection="0"/>
    <xf numFmtId="0" fontId="117" fillId="5" borderId="0" applyNumberFormat="0" applyBorder="0" applyAlignment="0" applyProtection="0"/>
    <xf numFmtId="0" fontId="30" fillId="5" borderId="0" applyNumberFormat="0" applyBorder="0" applyAlignment="0" applyProtection="0"/>
    <xf numFmtId="0" fontId="117" fillId="5" borderId="0" applyNumberFormat="0" applyBorder="0" applyAlignment="0" applyProtection="0"/>
    <xf numFmtId="0" fontId="30" fillId="5" borderId="0" applyNumberFormat="0" applyBorder="0" applyAlignment="0" applyProtection="0"/>
    <xf numFmtId="0" fontId="117" fillId="5" borderId="0" applyNumberFormat="0" applyBorder="0" applyAlignment="0" applyProtection="0"/>
    <xf numFmtId="37" fontId="119" fillId="0" borderId="0"/>
    <xf numFmtId="37" fontId="119" fillId="0" borderId="0"/>
    <xf numFmtId="37" fontId="119" fillId="0" borderId="0"/>
    <xf numFmtId="37" fontId="119" fillId="0" borderId="0"/>
    <xf numFmtId="37" fontId="119" fillId="0" borderId="0"/>
    <xf numFmtId="37" fontId="119" fillId="0" borderId="0"/>
    <xf numFmtId="37" fontId="119" fillId="0" borderId="0"/>
    <xf numFmtId="37" fontId="119" fillId="0" borderId="0"/>
    <xf numFmtId="0" fontId="120" fillId="0" borderId="0"/>
    <xf numFmtId="0" fontId="121" fillId="0" borderId="0"/>
    <xf numFmtId="0" fontId="121" fillId="0" borderId="0"/>
    <xf numFmtId="216" fontId="23" fillId="0" borderId="0"/>
    <xf numFmtId="216" fontId="23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191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0" fontId="23" fillId="0" borderId="0"/>
    <xf numFmtId="191" fontId="2" fillId="0" borderId="0"/>
    <xf numFmtId="191" fontId="2" fillId="0" borderId="0"/>
    <xf numFmtId="0" fontId="9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3" fillId="0" borderId="0"/>
    <xf numFmtId="190" fontId="23" fillId="0" borderId="0"/>
    <xf numFmtId="0" fontId="2" fillId="0" borderId="0"/>
    <xf numFmtId="190" fontId="23" fillId="0" borderId="0"/>
    <xf numFmtId="0" fontId="2" fillId="0" borderId="0"/>
    <xf numFmtId="190" fontId="23" fillId="0" borderId="0"/>
    <xf numFmtId="0" fontId="2" fillId="0" borderId="0"/>
    <xf numFmtId="19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Alignment="0"/>
    <xf numFmtId="0" fontId="23" fillId="0" borderId="0" applyAlignment="0"/>
    <xf numFmtId="0" fontId="23" fillId="0" borderId="0" applyAlignment="0"/>
    <xf numFmtId="0" fontId="23" fillId="0" borderId="0" applyAlignment="0"/>
    <xf numFmtId="0" fontId="23" fillId="0" borderId="0" applyAlignment="0"/>
    <xf numFmtId="0" fontId="23" fillId="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209" fontId="2" fillId="0" borderId="0"/>
    <xf numFmtId="209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209" fontId="2" fillId="0" borderId="0"/>
    <xf numFmtId="209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 applyAlignment="0"/>
    <xf numFmtId="0" fontId="23" fillId="0" borderId="0" applyAlignment="0"/>
    <xf numFmtId="0" fontId="23" fillId="0" borderId="0" applyAlignment="0"/>
    <xf numFmtId="0" fontId="23" fillId="0" borderId="0" applyAlignment="0"/>
    <xf numFmtId="0" fontId="23" fillId="0" borderId="0" applyAlignment="0"/>
    <xf numFmtId="0" fontId="23" fillId="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41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191" fontId="23" fillId="0" borderId="0"/>
    <xf numFmtId="0" fontId="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0" fontId="2" fillId="0" borderId="0"/>
    <xf numFmtId="0" fontId="23" fillId="0" borderId="0"/>
    <xf numFmtId="0" fontId="23" fillId="0" borderId="0"/>
    <xf numFmtId="0" fontId="23" fillId="0" borderId="0"/>
    <xf numFmtId="191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91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2" fillId="0" borderId="0"/>
    <xf numFmtId="0" fontId="91" fillId="0" borderId="0"/>
    <xf numFmtId="0" fontId="91" fillId="0" borderId="0"/>
    <xf numFmtId="0" fontId="23" fillId="0" borderId="0" applyNumberFormat="0" applyFill="0" applyBorder="0" applyAlignment="0" applyProtection="0"/>
    <xf numFmtId="0" fontId="23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40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3" fillId="0" borderId="0"/>
    <xf numFmtId="0" fontId="23" fillId="0" borderId="0"/>
    <xf numFmtId="190" fontId="67" fillId="0" borderId="0"/>
    <xf numFmtId="190" fontId="67" fillId="0" borderId="0"/>
    <xf numFmtId="190" fontId="67" fillId="0" borderId="0"/>
    <xf numFmtId="190" fontId="67" fillId="0" borderId="0"/>
    <xf numFmtId="190" fontId="67" fillId="0" borderId="0"/>
    <xf numFmtId="190" fontId="6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209" fontId="2" fillId="0" borderId="0"/>
    <xf numFmtId="209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209" fontId="2" fillId="0" borderId="0"/>
    <xf numFmtId="209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209" fontId="2" fillId="0" borderId="0"/>
    <xf numFmtId="209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67" fillId="0" borderId="0"/>
    <xf numFmtId="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67" fillId="0" borderId="0"/>
    <xf numFmtId="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0" fontId="67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90" fontId="23" fillId="0" borderId="0"/>
    <xf numFmtId="0" fontId="2" fillId="0" borderId="0"/>
    <xf numFmtId="190" fontId="23" fillId="0" borderId="0"/>
    <xf numFmtId="0" fontId="2" fillId="0" borderId="0"/>
    <xf numFmtId="0" fontId="23" fillId="0" borderId="0" applyNumberFormat="0" applyFill="0" applyBorder="0" applyAlignment="0" applyProtection="0"/>
    <xf numFmtId="0" fontId="40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7" fillId="0" borderId="0"/>
    <xf numFmtId="0" fontId="67" fillId="0" borderId="0"/>
    <xf numFmtId="0" fontId="23" fillId="0" borderId="0"/>
    <xf numFmtId="0" fontId="67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45" fillId="0" borderId="0"/>
    <xf numFmtId="0" fontId="2" fillId="0" borderId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190" fontId="2" fillId="0" borderId="0"/>
    <xf numFmtId="0" fontId="23" fillId="0" borderId="0"/>
    <xf numFmtId="19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209" fontId="2" fillId="0" borderId="0"/>
    <xf numFmtId="209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3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1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67" fillId="0" borderId="0"/>
    <xf numFmtId="0" fontId="6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3" fillId="0" borderId="0"/>
    <xf numFmtId="191" fontId="67" fillId="0" borderId="0"/>
    <xf numFmtId="191" fontId="67" fillId="0" borderId="0"/>
    <xf numFmtId="0" fontId="67" fillId="0" borderId="0"/>
    <xf numFmtId="0" fontId="2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67" fillId="0" borderId="0"/>
    <xf numFmtId="190" fontId="23" fillId="0" borderId="0"/>
    <xf numFmtId="0" fontId="2" fillId="0" borderId="0"/>
    <xf numFmtId="0" fontId="67" fillId="0" borderId="0"/>
    <xf numFmtId="0" fontId="67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0" fontId="23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3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56" borderId="30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1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1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1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1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41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1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1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1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1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41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41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1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41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3" fillId="56" borderId="31" applyNumberFormat="0" applyFont="0" applyAlignment="0" applyProtection="0"/>
    <xf numFmtId="0" fontId="23" fillId="56" borderId="31" applyNumberFormat="0" applyFont="0" applyAlignment="0" applyProtection="0"/>
    <xf numFmtId="0" fontId="23" fillId="56" borderId="31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3" fillId="56" borderId="31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3" fillId="56" borderId="31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3" fillId="56" borderId="31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0" fontId="67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19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3" fillId="92" borderId="30" applyNumberFormat="0" applyAlignment="0" applyProtection="0"/>
    <xf numFmtId="0" fontId="23" fillId="56" borderId="30" applyNumberFormat="0" applyFont="0" applyAlignment="0" applyProtection="0"/>
    <xf numFmtId="0" fontId="23" fillId="56" borderId="30" applyNumberFormat="0" applyFont="0" applyAlignment="0" applyProtection="0"/>
    <xf numFmtId="0" fontId="23" fillId="56" borderId="30" applyNumberFormat="0" applyFont="0" applyAlignment="0" applyProtection="0"/>
    <xf numFmtId="0" fontId="23" fillId="0" borderId="21" applyNumberFormat="0" applyFont="0" applyFill="0" applyAlignment="0" applyProtection="0"/>
    <xf numFmtId="0" fontId="125" fillId="78" borderId="17" applyNumberFormat="0" applyAlignment="0" applyProtection="0"/>
    <xf numFmtId="0" fontId="125" fillId="79" borderId="17" applyNumberFormat="0" applyAlignment="0" applyProtection="0"/>
    <xf numFmtId="0" fontId="125" fillId="79" borderId="17" applyNumberFormat="0" applyAlignment="0" applyProtection="0"/>
    <xf numFmtId="0" fontId="125" fillId="79" borderId="17" applyNumberFormat="0" applyAlignment="0" applyProtection="0"/>
    <xf numFmtId="40" fontId="49" fillId="82" borderId="0">
      <alignment horizontal="right"/>
    </xf>
    <xf numFmtId="0" fontId="56" fillId="93" borderId="15"/>
    <xf numFmtId="217" fontId="23" fillId="0" borderId="0" applyFont="0" applyFill="0" applyBorder="0" applyAlignment="0" applyProtection="0"/>
    <xf numFmtId="198" fontId="77" fillId="0" borderId="0" applyFont="0" applyFill="0" applyBorder="0" applyAlignment="0" applyProtection="0"/>
    <xf numFmtId="218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51" fillId="0" borderId="0" applyFill="0" applyBorder="0" applyAlignment="0"/>
    <xf numFmtId="195" fontId="77" fillId="0" borderId="0" applyFill="0" applyBorder="0" applyAlignment="0"/>
    <xf numFmtId="194" fontId="51" fillId="0" borderId="0" applyFill="0" applyBorder="0" applyAlignment="0"/>
    <xf numFmtId="199" fontId="77" fillId="0" borderId="0" applyFill="0" applyBorder="0" applyAlignment="0"/>
    <xf numFmtId="195" fontId="77" fillId="0" borderId="0" applyFill="0" applyBorder="0" applyAlignment="0"/>
    <xf numFmtId="0" fontId="91" fillId="0" borderId="0" applyFill="0" applyBorder="0" applyAlignment="0" applyProtection="0"/>
    <xf numFmtId="3" fontId="23" fillId="0" borderId="0" applyFill="0" applyBorder="0" applyAlignment="0" applyProtection="0"/>
    <xf numFmtId="0" fontId="126" fillId="0" borderId="0"/>
    <xf numFmtId="0" fontId="126" fillId="0" borderId="0"/>
    <xf numFmtId="19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38" fontId="129" fillId="0" borderId="0"/>
    <xf numFmtId="0" fontId="125" fillId="79" borderId="17" applyNumberFormat="0" applyAlignment="0" applyProtection="0"/>
    <xf numFmtId="40" fontId="23" fillId="0" borderId="0"/>
    <xf numFmtId="0" fontId="32" fillId="7" borderId="10" applyNumberFormat="0" applyAlignment="0" applyProtection="0"/>
    <xf numFmtId="0" fontId="130" fillId="7" borderId="10" applyNumberFormat="0" applyAlignment="0" applyProtection="0"/>
    <xf numFmtId="0" fontId="32" fillId="7" borderId="10" applyNumberFormat="0" applyAlignment="0" applyProtection="0"/>
    <xf numFmtId="0" fontId="130" fillId="7" borderId="10" applyNumberFormat="0" applyAlignment="0" applyProtection="0"/>
    <xf numFmtId="0" fontId="32" fillId="7" borderId="10" applyNumberFormat="0" applyAlignment="0" applyProtection="0"/>
    <xf numFmtId="0" fontId="130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125" fillId="55" borderId="17" applyNumberFormat="0" applyAlignment="0" applyProtection="0"/>
    <xf numFmtId="0" fontId="32" fillId="7" borderId="10" applyNumberFormat="0" applyAlignment="0" applyProtection="0"/>
    <xf numFmtId="191" fontId="32" fillId="7" borderId="10" applyNumberFormat="0" applyAlignment="0" applyProtection="0"/>
    <xf numFmtId="191" fontId="32" fillId="7" borderId="10" applyNumberFormat="0" applyAlignment="0" applyProtection="0"/>
    <xf numFmtId="191" fontId="125" fillId="55" borderId="17" applyNumberFormat="0" applyAlignment="0" applyProtection="0"/>
    <xf numFmtId="191" fontId="125" fillId="55" borderId="17" applyNumberFormat="0" applyAlignment="0" applyProtection="0"/>
    <xf numFmtId="191" fontId="125" fillId="55" borderId="17" applyNumberFormat="0" applyAlignment="0" applyProtection="0"/>
    <xf numFmtId="191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191" fontId="32" fillId="7" borderId="10" applyNumberFormat="0" applyAlignment="0" applyProtection="0"/>
    <xf numFmtId="0" fontId="32" fillId="7" borderId="10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191" fontId="125" fillId="55" borderId="17" applyNumberFormat="0" applyAlignment="0" applyProtection="0"/>
    <xf numFmtId="191" fontId="125" fillId="55" borderId="17" applyNumberFormat="0" applyAlignment="0" applyProtection="0"/>
    <xf numFmtId="191" fontId="125" fillId="55" borderId="17" applyNumberFormat="0" applyAlignment="0" applyProtection="0"/>
    <xf numFmtId="191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32" fillId="7" borderId="10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191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190" fontId="125" fillId="55" borderId="17" applyNumberFormat="0" applyAlignment="0" applyProtection="0"/>
    <xf numFmtId="190" fontId="125" fillId="55" borderId="17" applyNumberFormat="0" applyAlignment="0" applyProtection="0"/>
    <xf numFmtId="190" fontId="125" fillId="55" borderId="17" applyNumberFormat="0" applyAlignment="0" applyProtection="0"/>
    <xf numFmtId="190" fontId="125" fillId="55" borderId="17" applyNumberFormat="0" applyAlignment="0" applyProtection="0"/>
    <xf numFmtId="190" fontId="125" fillId="55" borderId="17" applyNumberFormat="0" applyAlignment="0" applyProtection="0"/>
    <xf numFmtId="190" fontId="125" fillId="55" borderId="17" applyNumberFormat="0" applyAlignment="0" applyProtection="0"/>
    <xf numFmtId="190" fontId="125" fillId="55" borderId="17" applyNumberFormat="0" applyAlignment="0" applyProtection="0"/>
    <xf numFmtId="190" fontId="125" fillId="55" borderId="17" applyNumberFormat="0" applyAlignment="0" applyProtection="0"/>
    <xf numFmtId="19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130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130" fillId="7" borderId="10" applyNumberFormat="0" applyAlignment="0" applyProtection="0"/>
    <xf numFmtId="0" fontId="32" fillId="7" borderId="10" applyNumberFormat="0" applyAlignment="0" applyProtection="0"/>
    <xf numFmtId="0" fontId="130" fillId="7" borderId="10" applyNumberFormat="0" applyAlignment="0" applyProtection="0"/>
    <xf numFmtId="0" fontId="131" fillId="7" borderId="10" applyNumberFormat="0" applyAlignment="0" applyProtection="0"/>
    <xf numFmtId="0" fontId="125" fillId="55" borderId="17" applyNumberFormat="0" applyAlignment="0" applyProtection="0"/>
    <xf numFmtId="0" fontId="125" fillId="55" borderId="17" applyNumberFormat="0" applyAlignment="0" applyProtection="0"/>
    <xf numFmtId="191" fontId="32" fillId="7" borderId="10" applyNumberFormat="0" applyAlignment="0" applyProtection="0"/>
    <xf numFmtId="0" fontId="130" fillId="7" borderId="10" applyNumberFormat="0" applyAlignment="0" applyProtection="0"/>
    <xf numFmtId="0" fontId="32" fillId="7" borderId="10" applyNumberFormat="0" applyAlignment="0" applyProtection="0"/>
    <xf numFmtId="0" fontId="130" fillId="7" borderId="10" applyNumberFormat="0" applyAlignment="0" applyProtection="0"/>
    <xf numFmtId="0" fontId="32" fillId="7" borderId="10" applyNumberFormat="0" applyAlignment="0" applyProtection="0"/>
    <xf numFmtId="0" fontId="130" fillId="7" borderId="10" applyNumberFormat="0" applyAlignment="0" applyProtection="0"/>
    <xf numFmtId="4" fontId="48" fillId="65" borderId="32" applyNumberFormat="0" applyProtection="0">
      <alignment vertical="center"/>
    </xf>
    <xf numFmtId="4" fontId="48" fillId="65" borderId="32" applyNumberFormat="0" applyProtection="0">
      <alignment vertical="center"/>
    </xf>
    <xf numFmtId="4" fontId="48" fillId="65" borderId="32" applyNumberFormat="0" applyProtection="0">
      <alignment vertical="center"/>
    </xf>
    <xf numFmtId="4" fontId="48" fillId="65" borderId="32" applyNumberFormat="0" applyProtection="0">
      <alignment vertical="center"/>
    </xf>
    <xf numFmtId="4" fontId="132" fillId="39" borderId="32" applyNumberFormat="0" applyProtection="0">
      <alignment vertical="center"/>
    </xf>
    <xf numFmtId="4" fontId="132" fillId="39" borderId="32" applyNumberFormat="0" applyProtection="0">
      <alignment vertical="center"/>
    </xf>
    <xf numFmtId="4" fontId="132" fillId="39" borderId="32" applyNumberFormat="0" applyProtection="0">
      <alignment vertical="center"/>
    </xf>
    <xf numFmtId="4" fontId="132" fillId="39" borderId="32" applyNumberFormat="0" applyProtection="0">
      <alignment vertical="center"/>
    </xf>
    <xf numFmtId="4" fontId="48" fillId="39" borderId="32" applyNumberFormat="0" applyProtection="0">
      <alignment horizontal="left" vertical="center" indent="1"/>
    </xf>
    <xf numFmtId="4" fontId="48" fillId="39" borderId="32" applyNumberFormat="0" applyProtection="0">
      <alignment horizontal="left" vertical="center" indent="1"/>
    </xf>
    <xf numFmtId="4" fontId="48" fillId="39" borderId="32" applyNumberFormat="0" applyProtection="0">
      <alignment horizontal="left" vertical="center" indent="1"/>
    </xf>
    <xf numFmtId="4" fontId="48" fillId="39" borderId="32" applyNumberFormat="0" applyProtection="0">
      <alignment horizontal="left" vertical="center" indent="1"/>
    </xf>
    <xf numFmtId="0" fontId="48" fillId="39" borderId="32" applyNumberFormat="0" applyProtection="0">
      <alignment horizontal="left" vertical="top" indent="1"/>
    </xf>
    <xf numFmtId="0" fontId="48" fillId="39" borderId="32" applyNumberFormat="0" applyProtection="0">
      <alignment horizontal="left" vertical="top" indent="1"/>
    </xf>
    <xf numFmtId="0" fontId="48" fillId="39" borderId="32" applyNumberFormat="0" applyProtection="0">
      <alignment horizontal="left" vertical="top" indent="1"/>
    </xf>
    <xf numFmtId="0" fontId="48" fillId="39" borderId="32" applyNumberFormat="0" applyProtection="0">
      <alignment horizontal="left" vertical="top" indent="1"/>
    </xf>
    <xf numFmtId="4" fontId="133" fillId="94" borderId="0" applyNumberFormat="0" applyProtection="0">
      <alignment horizontal="left" vertical="center" indent="1"/>
    </xf>
    <xf numFmtId="4" fontId="49" fillId="50" borderId="32" applyNumberFormat="0" applyProtection="0">
      <alignment horizontal="right" vertical="center"/>
    </xf>
    <xf numFmtId="4" fontId="49" fillId="50" borderId="32" applyNumberFormat="0" applyProtection="0">
      <alignment horizontal="right" vertical="center"/>
    </xf>
    <xf numFmtId="4" fontId="49" fillId="50" borderId="32" applyNumberFormat="0" applyProtection="0">
      <alignment horizontal="right" vertical="center"/>
    </xf>
    <xf numFmtId="4" fontId="49" fillId="50" borderId="32" applyNumberFormat="0" applyProtection="0">
      <alignment horizontal="right" vertical="center"/>
    </xf>
    <xf numFmtId="4" fontId="49" fillId="62" borderId="32" applyNumberFormat="0" applyProtection="0">
      <alignment horizontal="right" vertical="center"/>
    </xf>
    <xf numFmtId="4" fontId="49" fillId="62" borderId="32" applyNumberFormat="0" applyProtection="0">
      <alignment horizontal="right" vertical="center"/>
    </xf>
    <xf numFmtId="4" fontId="49" fillId="62" borderId="32" applyNumberFormat="0" applyProtection="0">
      <alignment horizontal="right" vertical="center"/>
    </xf>
    <xf numFmtId="4" fontId="49" fillId="62" borderId="32" applyNumberFormat="0" applyProtection="0">
      <alignment horizontal="right" vertical="center"/>
    </xf>
    <xf numFmtId="4" fontId="49" fillId="84" borderId="32" applyNumberFormat="0" applyProtection="0">
      <alignment horizontal="right" vertical="center"/>
    </xf>
    <xf numFmtId="4" fontId="49" fillId="84" borderId="32" applyNumberFormat="0" applyProtection="0">
      <alignment horizontal="right" vertical="center"/>
    </xf>
    <xf numFmtId="4" fontId="49" fillId="84" borderId="32" applyNumberFormat="0" applyProtection="0">
      <alignment horizontal="right" vertical="center"/>
    </xf>
    <xf numFmtId="4" fontId="49" fillId="84" borderId="32" applyNumberFormat="0" applyProtection="0">
      <alignment horizontal="right" vertical="center"/>
    </xf>
    <xf numFmtId="4" fontId="49" fillId="64" borderId="32" applyNumberFormat="0" applyProtection="0">
      <alignment horizontal="right" vertical="center"/>
    </xf>
    <xf numFmtId="4" fontId="49" fillId="64" borderId="32" applyNumberFormat="0" applyProtection="0">
      <alignment horizontal="right" vertical="center"/>
    </xf>
    <xf numFmtId="4" fontId="49" fillId="64" borderId="32" applyNumberFormat="0" applyProtection="0">
      <alignment horizontal="right" vertical="center"/>
    </xf>
    <xf numFmtId="4" fontId="49" fillId="64" borderId="32" applyNumberFormat="0" applyProtection="0">
      <alignment horizontal="right" vertical="center"/>
    </xf>
    <xf numFmtId="4" fontId="49" fillId="73" borderId="32" applyNumberFormat="0" applyProtection="0">
      <alignment horizontal="right" vertical="center"/>
    </xf>
    <xf numFmtId="4" fontId="49" fillId="73" borderId="32" applyNumberFormat="0" applyProtection="0">
      <alignment horizontal="right" vertical="center"/>
    </xf>
    <xf numFmtId="4" fontId="49" fillId="73" borderId="32" applyNumberFormat="0" applyProtection="0">
      <alignment horizontal="right" vertical="center"/>
    </xf>
    <xf numFmtId="4" fontId="49" fillId="73" borderId="32" applyNumberFormat="0" applyProtection="0">
      <alignment horizontal="right" vertical="center"/>
    </xf>
    <xf numFmtId="4" fontId="49" fillId="86" borderId="32" applyNumberFormat="0" applyProtection="0">
      <alignment horizontal="right" vertical="center"/>
    </xf>
    <xf numFmtId="4" fontId="49" fillId="86" borderId="32" applyNumberFormat="0" applyProtection="0">
      <alignment horizontal="right" vertical="center"/>
    </xf>
    <xf numFmtId="4" fontId="49" fillId="86" borderId="32" applyNumberFormat="0" applyProtection="0">
      <alignment horizontal="right" vertical="center"/>
    </xf>
    <xf numFmtId="4" fontId="49" fillId="86" borderId="32" applyNumberFormat="0" applyProtection="0">
      <alignment horizontal="right" vertical="center"/>
    </xf>
    <xf numFmtId="4" fontId="49" fillId="85" borderId="32" applyNumberFormat="0" applyProtection="0">
      <alignment horizontal="right" vertical="center"/>
    </xf>
    <xf numFmtId="4" fontId="49" fillId="85" borderId="32" applyNumberFormat="0" applyProtection="0">
      <alignment horizontal="right" vertical="center"/>
    </xf>
    <xf numFmtId="4" fontId="49" fillId="85" borderId="32" applyNumberFormat="0" applyProtection="0">
      <alignment horizontal="right" vertical="center"/>
    </xf>
    <xf numFmtId="4" fontId="49" fillId="85" borderId="32" applyNumberFormat="0" applyProtection="0">
      <alignment horizontal="right" vertical="center"/>
    </xf>
    <xf numFmtId="4" fontId="49" fillId="95" borderId="32" applyNumberFormat="0" applyProtection="0">
      <alignment horizontal="right" vertical="center"/>
    </xf>
    <xf numFmtId="4" fontId="49" fillId="95" borderId="32" applyNumberFormat="0" applyProtection="0">
      <alignment horizontal="right" vertical="center"/>
    </xf>
    <xf numFmtId="4" fontId="49" fillId="95" borderId="32" applyNumberFormat="0" applyProtection="0">
      <alignment horizontal="right" vertical="center"/>
    </xf>
    <xf numFmtId="4" fontId="49" fillId="95" borderId="32" applyNumberFormat="0" applyProtection="0">
      <alignment horizontal="right" vertical="center"/>
    </xf>
    <xf numFmtId="4" fontId="49" fillId="63" borderId="32" applyNumberFormat="0" applyProtection="0">
      <alignment horizontal="right" vertical="center"/>
    </xf>
    <xf numFmtId="4" fontId="49" fillId="63" borderId="32" applyNumberFormat="0" applyProtection="0">
      <alignment horizontal="right" vertical="center"/>
    </xf>
    <xf numFmtId="4" fontId="49" fillId="63" borderId="32" applyNumberFormat="0" applyProtection="0">
      <alignment horizontal="right" vertical="center"/>
    </xf>
    <xf numFmtId="4" fontId="49" fillId="63" borderId="32" applyNumberFormat="0" applyProtection="0">
      <alignment horizontal="right" vertical="center"/>
    </xf>
    <xf numFmtId="4" fontId="48" fillId="96" borderId="0" applyNumberFormat="0" applyProtection="0">
      <alignment horizontal="left" vertical="center" indent="1"/>
    </xf>
    <xf numFmtId="4" fontId="49" fillId="97" borderId="0" applyNumberFormat="0" applyProtection="0">
      <alignment horizontal="left" vertical="center" indent="1"/>
    </xf>
    <xf numFmtId="4" fontId="134" fillId="37" borderId="0" applyNumberFormat="0" applyProtection="0">
      <alignment horizontal="left" vertical="center" indent="1"/>
    </xf>
    <xf numFmtId="4" fontId="49" fillId="98" borderId="32" applyNumberFormat="0" applyProtection="0">
      <alignment horizontal="right" vertical="center"/>
    </xf>
    <xf numFmtId="4" fontId="49" fillId="98" borderId="32" applyNumberFormat="0" applyProtection="0">
      <alignment horizontal="right" vertical="center"/>
    </xf>
    <xf numFmtId="4" fontId="49" fillId="98" borderId="32" applyNumberFormat="0" applyProtection="0">
      <alignment horizontal="right" vertical="center"/>
    </xf>
    <xf numFmtId="4" fontId="49" fillId="98" borderId="32" applyNumberFormat="0" applyProtection="0">
      <alignment horizontal="right" vertical="center"/>
    </xf>
    <xf numFmtId="4" fontId="135" fillId="96" borderId="0" applyNumberFormat="0" applyProtection="0">
      <alignment horizontal="left" vertical="center" indent="1"/>
    </xf>
    <xf numFmtId="4" fontId="133" fillId="94" borderId="0" applyNumberFormat="0" applyProtection="0">
      <alignment horizontal="left" vertical="center" indent="1"/>
    </xf>
    <xf numFmtId="0" fontId="133" fillId="64" borderId="32" applyNumberFormat="0" applyProtection="0">
      <alignment horizontal="left" vertical="center" indent="1"/>
    </xf>
    <xf numFmtId="0" fontId="133" fillId="64" borderId="32" applyNumberFormat="0" applyProtection="0">
      <alignment horizontal="left" vertical="center" indent="1"/>
    </xf>
    <xf numFmtId="0" fontId="133" fillId="64" borderId="32" applyNumberFormat="0" applyProtection="0">
      <alignment horizontal="left" vertical="center" indent="1"/>
    </xf>
    <xf numFmtId="0" fontId="133" fillId="64" borderId="32" applyNumberFormat="0" applyProtection="0">
      <alignment horizontal="left" vertical="center" indent="1"/>
    </xf>
    <xf numFmtId="0" fontId="133" fillId="64" borderId="32" applyNumberFormat="0" applyProtection="0">
      <alignment horizontal="left" vertical="top" indent="1"/>
    </xf>
    <xf numFmtId="0" fontId="133" fillId="64" borderId="32" applyNumberFormat="0" applyProtection="0">
      <alignment horizontal="left" vertical="top" indent="1"/>
    </xf>
    <xf numFmtId="0" fontId="133" fillId="64" borderId="32" applyNumberFormat="0" applyProtection="0">
      <alignment horizontal="left" vertical="top" indent="1"/>
    </xf>
    <xf numFmtId="0" fontId="133" fillId="64" borderId="32" applyNumberFormat="0" applyProtection="0">
      <alignment horizontal="left" vertical="top" indent="1"/>
    </xf>
    <xf numFmtId="0" fontId="133" fillId="98" borderId="32" applyNumberFormat="0" applyProtection="0">
      <alignment horizontal="left" vertical="center" indent="1"/>
    </xf>
    <xf numFmtId="0" fontId="133" fillId="98" borderId="32" applyNumberFormat="0" applyProtection="0">
      <alignment horizontal="left" vertical="center" indent="1"/>
    </xf>
    <xf numFmtId="0" fontId="133" fillId="98" borderId="32" applyNumberFormat="0" applyProtection="0">
      <alignment horizontal="left" vertical="center" indent="1"/>
    </xf>
    <xf numFmtId="0" fontId="133" fillId="98" borderId="32" applyNumberFormat="0" applyProtection="0">
      <alignment horizontal="left" vertical="center" indent="1"/>
    </xf>
    <xf numFmtId="0" fontId="133" fillId="98" borderId="32" applyNumberFormat="0" applyProtection="0">
      <alignment horizontal="left" vertical="top" indent="1"/>
    </xf>
    <xf numFmtId="0" fontId="133" fillId="98" borderId="32" applyNumberFormat="0" applyProtection="0">
      <alignment horizontal="left" vertical="top" indent="1"/>
    </xf>
    <xf numFmtId="0" fontId="133" fillId="98" borderId="32" applyNumberFormat="0" applyProtection="0">
      <alignment horizontal="left" vertical="top" indent="1"/>
    </xf>
    <xf numFmtId="0" fontId="133" fillId="98" borderId="32" applyNumberFormat="0" applyProtection="0">
      <alignment horizontal="left" vertical="top" indent="1"/>
    </xf>
    <xf numFmtId="0" fontId="133" fillId="99" borderId="32" applyNumberFormat="0" applyProtection="0">
      <alignment horizontal="left" vertical="center" indent="1"/>
    </xf>
    <xf numFmtId="0" fontId="133" fillId="99" borderId="32" applyNumberFormat="0" applyProtection="0">
      <alignment horizontal="left" vertical="center" indent="1"/>
    </xf>
    <xf numFmtId="0" fontId="133" fillId="99" borderId="32" applyNumberFormat="0" applyProtection="0">
      <alignment horizontal="left" vertical="center" indent="1"/>
    </xf>
    <xf numFmtId="0" fontId="133" fillId="99" borderId="32" applyNumberFormat="0" applyProtection="0">
      <alignment horizontal="left" vertical="center" indent="1"/>
    </xf>
    <xf numFmtId="0" fontId="133" fillId="100" borderId="32" applyNumberFormat="0" applyProtection="0">
      <alignment horizontal="left" vertical="top" indent="1"/>
    </xf>
    <xf numFmtId="0" fontId="133" fillId="100" borderId="32" applyNumberFormat="0" applyProtection="0">
      <alignment horizontal="left" vertical="top" indent="1"/>
    </xf>
    <xf numFmtId="0" fontId="133" fillId="100" borderId="32" applyNumberFormat="0" applyProtection="0">
      <alignment horizontal="left" vertical="top" indent="1"/>
    </xf>
    <xf numFmtId="0" fontId="133" fillId="100" borderId="32" applyNumberFormat="0" applyProtection="0">
      <alignment horizontal="left" vertical="top" indent="1"/>
    </xf>
    <xf numFmtId="0" fontId="133" fillId="0" borderId="32" applyNumberFormat="0" applyProtection="0">
      <alignment horizontal="left" vertical="center" indent="1"/>
    </xf>
    <xf numFmtId="0" fontId="133" fillId="0" borderId="32" applyNumberFormat="0" applyProtection="0">
      <alignment horizontal="left" vertical="center" indent="1"/>
    </xf>
    <xf numFmtId="0" fontId="133" fillId="0" borderId="32" applyNumberFormat="0" applyProtection="0">
      <alignment horizontal="left" vertical="center" indent="1"/>
    </xf>
    <xf numFmtId="0" fontId="133" fillId="0" borderId="32" applyNumberFormat="0" applyProtection="0">
      <alignment horizontal="left" vertical="center" indent="1"/>
    </xf>
    <xf numFmtId="0" fontId="133" fillId="0" borderId="32" applyNumberFormat="0" applyProtection="0">
      <alignment horizontal="left" vertical="top" indent="1"/>
    </xf>
    <xf numFmtId="0" fontId="133" fillId="0" borderId="32" applyNumberFormat="0" applyProtection="0">
      <alignment horizontal="left" vertical="top" indent="1"/>
    </xf>
    <xf numFmtId="0" fontId="133" fillId="0" borderId="32" applyNumberFormat="0" applyProtection="0">
      <alignment horizontal="left" vertical="top" indent="1"/>
    </xf>
    <xf numFmtId="0" fontId="133" fillId="0" borderId="32" applyNumberFormat="0" applyProtection="0">
      <alignment horizontal="left" vertical="top" indent="1"/>
    </xf>
    <xf numFmtId="4" fontId="49" fillId="42" borderId="32" applyNumberFormat="0" applyProtection="0">
      <alignment vertical="center"/>
    </xf>
    <xf numFmtId="4" fontId="49" fillId="42" borderId="32" applyNumberFormat="0" applyProtection="0">
      <alignment vertical="center"/>
    </xf>
    <xf numFmtId="4" fontId="49" fillId="42" borderId="32" applyNumberFormat="0" applyProtection="0">
      <alignment vertical="center"/>
    </xf>
    <xf numFmtId="4" fontId="49" fillId="42" borderId="32" applyNumberFormat="0" applyProtection="0">
      <alignment vertical="center"/>
    </xf>
    <xf numFmtId="4" fontId="136" fillId="42" borderId="32" applyNumberFormat="0" applyProtection="0">
      <alignment vertical="center"/>
    </xf>
    <xf numFmtId="4" fontId="136" fillId="42" borderId="32" applyNumberFormat="0" applyProtection="0">
      <alignment vertical="center"/>
    </xf>
    <xf numFmtId="4" fontId="136" fillId="42" borderId="32" applyNumberFormat="0" applyProtection="0">
      <alignment vertical="center"/>
    </xf>
    <xf numFmtId="4" fontId="136" fillId="42" borderId="32" applyNumberFormat="0" applyProtection="0">
      <alignment vertical="center"/>
    </xf>
    <xf numFmtId="4" fontId="49" fillId="42" borderId="32" applyNumberFormat="0" applyProtection="0">
      <alignment horizontal="left" vertical="center" indent="1"/>
    </xf>
    <xf numFmtId="4" fontId="49" fillId="42" borderId="32" applyNumberFormat="0" applyProtection="0">
      <alignment horizontal="left" vertical="center" indent="1"/>
    </xf>
    <xf numFmtId="4" fontId="49" fillId="42" borderId="32" applyNumberFormat="0" applyProtection="0">
      <alignment horizontal="left" vertical="center" indent="1"/>
    </xf>
    <xf numFmtId="4" fontId="49" fillId="42" borderId="32" applyNumberFormat="0" applyProtection="0">
      <alignment horizontal="left" vertical="center" indent="1"/>
    </xf>
    <xf numFmtId="0" fontId="49" fillId="42" borderId="32" applyNumberFormat="0" applyProtection="0">
      <alignment horizontal="left" vertical="top" indent="1"/>
    </xf>
    <xf numFmtId="0" fontId="49" fillId="42" borderId="32" applyNumberFormat="0" applyProtection="0">
      <alignment horizontal="left" vertical="top" indent="1"/>
    </xf>
    <xf numFmtId="0" fontId="49" fillId="42" borderId="32" applyNumberFormat="0" applyProtection="0">
      <alignment horizontal="left" vertical="top" indent="1"/>
    </xf>
    <xf numFmtId="0" fontId="49" fillId="42" borderId="32" applyNumberFormat="0" applyProtection="0">
      <alignment horizontal="left" vertical="top" indent="1"/>
    </xf>
    <xf numFmtId="4" fontId="135" fillId="0" borderId="32" applyNumberFormat="0" applyProtection="0">
      <alignment horizontal="right" vertical="center"/>
    </xf>
    <xf numFmtId="4" fontId="135" fillId="0" borderId="32" applyNumberFormat="0" applyProtection="0">
      <alignment horizontal="right" vertical="center"/>
    </xf>
    <xf numFmtId="4" fontId="135" fillId="0" borderId="32" applyNumberFormat="0" applyProtection="0">
      <alignment horizontal="right" vertical="center"/>
    </xf>
    <xf numFmtId="4" fontId="135" fillId="0" borderId="32" applyNumberFormat="0" applyProtection="0">
      <alignment horizontal="right" vertical="center"/>
    </xf>
    <xf numFmtId="4" fontId="136" fillId="101" borderId="32" applyNumberFormat="0" applyProtection="0">
      <alignment horizontal="right" vertical="center"/>
    </xf>
    <xf numFmtId="4" fontId="136" fillId="101" borderId="32" applyNumberFormat="0" applyProtection="0">
      <alignment horizontal="right" vertical="center"/>
    </xf>
    <xf numFmtId="4" fontId="136" fillId="101" borderId="32" applyNumberFormat="0" applyProtection="0">
      <alignment horizontal="right" vertical="center"/>
    </xf>
    <xf numFmtId="4" fontId="136" fillId="101" borderId="32" applyNumberFormat="0" applyProtection="0">
      <alignment horizontal="right" vertical="center"/>
    </xf>
    <xf numFmtId="4" fontId="135" fillId="97" borderId="32" applyNumberFormat="0" applyProtection="0">
      <alignment horizontal="left" vertical="center" indent="1"/>
    </xf>
    <xf numFmtId="0" fontId="23" fillId="102" borderId="17" applyNumberFormat="0" applyProtection="0">
      <alignment horizontal="left" vertical="center" indent="1"/>
    </xf>
    <xf numFmtId="4" fontId="135" fillId="97" borderId="32" applyNumberFormat="0" applyProtection="0">
      <alignment horizontal="left" vertical="center" indent="1"/>
    </xf>
    <xf numFmtId="4" fontId="135" fillId="97" borderId="32" applyNumberFormat="0" applyProtection="0">
      <alignment horizontal="left" vertical="center" indent="1"/>
    </xf>
    <xf numFmtId="4" fontId="135" fillId="97" borderId="32" applyNumberFormat="0" applyProtection="0">
      <alignment horizontal="left" vertical="center" indent="1"/>
    </xf>
    <xf numFmtId="0" fontId="135" fillId="98" borderId="32" applyNumberFormat="0" applyProtection="0">
      <alignment horizontal="left" vertical="top" indent="1"/>
    </xf>
    <xf numFmtId="0" fontId="135" fillId="98" borderId="32" applyNumberFormat="0" applyProtection="0">
      <alignment horizontal="left" vertical="top" indent="1"/>
    </xf>
    <xf numFmtId="0" fontId="135" fillId="98" borderId="32" applyNumberFormat="0" applyProtection="0">
      <alignment horizontal="left" vertical="top" indent="1"/>
    </xf>
    <xf numFmtId="0" fontId="135" fillId="98" borderId="32" applyNumberFormat="0" applyProtection="0">
      <alignment horizontal="left" vertical="top" indent="1"/>
    </xf>
    <xf numFmtId="4" fontId="137" fillId="103" borderId="0" applyNumberFormat="0" applyProtection="0">
      <alignment horizontal="left" vertical="center" indent="1"/>
    </xf>
    <xf numFmtId="4" fontId="51" fillId="101" borderId="32" applyNumberFormat="0" applyProtection="0">
      <alignment horizontal="right" vertical="center"/>
    </xf>
    <xf numFmtId="4" fontId="51" fillId="101" borderId="32" applyNumberFormat="0" applyProtection="0">
      <alignment horizontal="right" vertical="center"/>
    </xf>
    <xf numFmtId="4" fontId="51" fillId="101" borderId="32" applyNumberFormat="0" applyProtection="0">
      <alignment horizontal="right" vertical="center"/>
    </xf>
    <xf numFmtId="4" fontId="51" fillId="101" borderId="32" applyNumberFormat="0" applyProtection="0">
      <alignment horizontal="right" vertical="center"/>
    </xf>
    <xf numFmtId="0" fontId="138" fillId="104" borderId="0"/>
    <xf numFmtId="38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40" fontId="81" fillId="0" borderId="0" applyFont="0" applyFill="0" applyBorder="0" applyAlignment="0" applyProtection="0"/>
    <xf numFmtId="0" fontId="133" fillId="0" borderId="0"/>
    <xf numFmtId="0" fontId="81" fillId="0" borderId="0"/>
    <xf numFmtId="0" fontId="114" fillId="0" borderId="0"/>
    <xf numFmtId="49" fontId="49" fillId="0" borderId="0" applyFill="0" applyBorder="0" applyAlignment="0"/>
    <xf numFmtId="220" fontId="77" fillId="0" borderId="0" applyFill="0" applyBorder="0" applyAlignment="0"/>
    <xf numFmtId="221" fontId="77" fillId="0" borderId="0" applyFill="0" applyBorder="0" applyAlignment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1" fontId="36" fillId="0" borderId="0" applyNumberFormat="0" applyFill="0" applyBorder="0" applyAlignment="0" applyProtection="0"/>
    <xf numFmtId="191" fontId="36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1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1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1" fontId="37" fillId="0" borderId="0" applyNumberFormat="0" applyFill="0" applyBorder="0" applyAlignment="0" applyProtection="0"/>
    <xf numFmtId="191" fontId="37" fillId="0" borderId="0" applyNumberFormat="0" applyFill="0" applyBorder="0" applyAlignment="0" applyProtection="0"/>
    <xf numFmtId="191" fontId="14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1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1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1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1" fontId="3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0" fillId="0" borderId="0" applyFill="0" applyBorder="0" applyProtection="0">
      <alignment horizontal="left" vertical="top"/>
    </xf>
    <xf numFmtId="0" fontId="146" fillId="88" borderId="0" applyNumberFormat="0" applyBorder="0" applyProtection="0">
      <alignment horizontal="left" vertical="center"/>
    </xf>
    <xf numFmtId="0" fontId="14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148" fillId="0" borderId="6" applyNumberFormat="0" applyFill="0" applyAlignment="0" applyProtection="0"/>
    <xf numFmtId="0" fontId="25" fillId="0" borderId="6" applyNumberFormat="0" applyFill="0" applyAlignment="0" applyProtection="0"/>
    <xf numFmtId="0" fontId="148" fillId="0" borderId="6" applyNumberFormat="0" applyFill="0" applyAlignment="0" applyProtection="0"/>
    <xf numFmtId="0" fontId="25" fillId="0" borderId="6" applyNumberFormat="0" applyFill="0" applyAlignment="0" applyProtection="0"/>
    <xf numFmtId="0" fontId="148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149" fillId="0" borderId="33" applyNumberFormat="0" applyFill="0" applyAlignment="0" applyProtection="0"/>
    <xf numFmtId="0" fontId="25" fillId="0" borderId="6" applyNumberFormat="0" applyFill="0" applyAlignment="0" applyProtection="0"/>
    <xf numFmtId="191" fontId="25" fillId="0" borderId="6" applyNumberFormat="0" applyFill="0" applyAlignment="0" applyProtection="0"/>
    <xf numFmtId="191" fontId="25" fillId="0" borderId="6" applyNumberFormat="0" applyFill="0" applyAlignment="0" applyProtection="0"/>
    <xf numFmtId="191" fontId="149" fillId="0" borderId="33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191" fontId="25" fillId="0" borderId="6" applyNumberFormat="0" applyFill="0" applyAlignment="0" applyProtection="0"/>
    <xf numFmtId="0" fontId="25" fillId="0" borderId="6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191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191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149" fillId="0" borderId="33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148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148" fillId="0" borderId="6" applyNumberFormat="0" applyFill="0" applyAlignment="0" applyProtection="0"/>
    <xf numFmtId="0" fontId="25" fillId="0" borderId="6" applyNumberFormat="0" applyFill="0" applyAlignment="0" applyProtection="0"/>
    <xf numFmtId="0" fontId="148" fillId="0" borderId="6" applyNumberFormat="0" applyFill="0" applyAlignment="0" applyProtection="0"/>
    <xf numFmtId="0" fontId="149" fillId="0" borderId="33" applyNumberFormat="0" applyFill="0" applyAlignment="0" applyProtection="0"/>
    <xf numFmtId="0" fontId="25" fillId="0" borderId="6" applyNumberFormat="0" applyFill="0" applyAlignment="0" applyProtection="0"/>
    <xf numFmtId="191" fontId="25" fillId="0" borderId="6" applyNumberFormat="0" applyFill="0" applyAlignment="0" applyProtection="0"/>
    <xf numFmtId="0" fontId="25" fillId="0" borderId="6" applyNumberFormat="0" applyFill="0" applyAlignment="0" applyProtection="0"/>
    <xf numFmtId="0" fontId="148" fillId="0" borderId="6" applyNumberFormat="0" applyFill="0" applyAlignment="0" applyProtection="0"/>
    <xf numFmtId="0" fontId="25" fillId="0" borderId="6" applyNumberFormat="0" applyFill="0" applyAlignment="0" applyProtection="0"/>
    <xf numFmtId="0" fontId="148" fillId="0" borderId="6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150" fillId="0" borderId="7" applyNumberFormat="0" applyFill="0" applyAlignment="0" applyProtection="0"/>
    <xf numFmtId="0" fontId="26" fillId="0" borderId="7" applyNumberFormat="0" applyFill="0" applyAlignment="0" applyProtection="0"/>
    <xf numFmtId="0" fontId="150" fillId="0" borderId="7" applyNumberFormat="0" applyFill="0" applyAlignment="0" applyProtection="0"/>
    <xf numFmtId="0" fontId="26" fillId="0" borderId="7" applyNumberFormat="0" applyFill="0" applyAlignment="0" applyProtection="0"/>
    <xf numFmtId="0" fontId="150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51" fillId="0" borderId="34" applyNumberFormat="0" applyFill="0" applyAlignment="0" applyProtection="0"/>
    <xf numFmtId="0" fontId="26" fillId="0" borderId="7" applyNumberFormat="0" applyFill="0" applyAlignment="0" applyProtection="0"/>
    <xf numFmtId="191" fontId="26" fillId="0" borderId="7" applyNumberFormat="0" applyFill="0" applyAlignment="0" applyProtection="0"/>
    <xf numFmtId="191" fontId="26" fillId="0" borderId="7" applyNumberFormat="0" applyFill="0" applyAlignment="0" applyProtection="0"/>
    <xf numFmtId="191" fontId="151" fillId="0" borderId="34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191" fontId="26" fillId="0" borderId="7" applyNumberFormat="0" applyFill="0" applyAlignment="0" applyProtection="0"/>
    <xf numFmtId="0" fontId="26" fillId="0" borderId="7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191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191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51" fillId="0" borderId="34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50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50" fillId="0" borderId="7" applyNumberFormat="0" applyFill="0" applyAlignment="0" applyProtection="0"/>
    <xf numFmtId="0" fontId="26" fillId="0" borderId="7" applyNumberFormat="0" applyFill="0" applyAlignment="0" applyProtection="0"/>
    <xf numFmtId="0" fontId="150" fillId="0" borderId="7" applyNumberFormat="0" applyFill="0" applyAlignment="0" applyProtection="0"/>
    <xf numFmtId="0" fontId="151" fillId="0" borderId="34" applyNumberFormat="0" applyFill="0" applyAlignment="0" applyProtection="0"/>
    <xf numFmtId="0" fontId="26" fillId="0" borderId="7" applyNumberFormat="0" applyFill="0" applyAlignment="0" applyProtection="0"/>
    <xf numFmtId="191" fontId="26" fillId="0" borderId="7" applyNumberFormat="0" applyFill="0" applyAlignment="0" applyProtection="0"/>
    <xf numFmtId="0" fontId="26" fillId="0" borderId="7" applyNumberFormat="0" applyFill="0" applyAlignment="0" applyProtection="0"/>
    <xf numFmtId="0" fontId="150" fillId="0" borderId="7" applyNumberFormat="0" applyFill="0" applyAlignment="0" applyProtection="0"/>
    <xf numFmtId="0" fontId="26" fillId="0" borderId="7" applyNumberFormat="0" applyFill="0" applyAlignment="0" applyProtection="0"/>
    <xf numFmtId="0" fontId="150" fillId="0" borderId="7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93" fillId="0" borderId="8" applyNumberFormat="0" applyFill="0" applyAlignment="0" applyProtection="0"/>
    <xf numFmtId="0" fontId="27" fillId="0" borderId="8" applyNumberFormat="0" applyFill="0" applyAlignment="0" applyProtection="0"/>
    <xf numFmtId="0" fontId="93" fillId="0" borderId="8" applyNumberFormat="0" applyFill="0" applyAlignment="0" applyProtection="0"/>
    <xf numFmtId="0" fontId="27" fillId="0" borderId="8" applyNumberFormat="0" applyFill="0" applyAlignment="0" applyProtection="0"/>
    <xf numFmtId="0" fontId="93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94" fillId="0" borderId="35" applyNumberFormat="0" applyFill="0" applyAlignment="0" applyProtection="0"/>
    <xf numFmtId="0" fontId="27" fillId="0" borderId="8" applyNumberFormat="0" applyFill="0" applyAlignment="0" applyProtection="0"/>
    <xf numFmtId="191" fontId="27" fillId="0" borderId="8" applyNumberFormat="0" applyFill="0" applyAlignment="0" applyProtection="0"/>
    <xf numFmtId="191" fontId="27" fillId="0" borderId="8" applyNumberFormat="0" applyFill="0" applyAlignment="0" applyProtection="0"/>
    <xf numFmtId="191" fontId="94" fillId="0" borderId="35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191" fontId="27" fillId="0" borderId="8" applyNumberFormat="0" applyFill="0" applyAlignment="0" applyProtection="0"/>
    <xf numFmtId="0" fontId="27" fillId="0" borderId="8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191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191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94" fillId="0" borderId="35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93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94" fillId="0" borderId="35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93" fillId="0" borderId="8" applyNumberFormat="0" applyFill="0" applyAlignment="0" applyProtection="0"/>
    <xf numFmtId="0" fontId="27" fillId="0" borderId="8" applyNumberFormat="0" applyFill="0" applyAlignment="0" applyProtection="0"/>
    <xf numFmtId="0" fontId="93" fillId="0" borderId="8" applyNumberFormat="0" applyFill="0" applyAlignment="0" applyProtection="0"/>
    <xf numFmtId="0" fontId="94" fillId="0" borderId="35" applyNumberFormat="0" applyFill="0" applyAlignment="0" applyProtection="0"/>
    <xf numFmtId="0" fontId="27" fillId="0" borderId="8" applyNumberFormat="0" applyFill="0" applyAlignment="0" applyProtection="0"/>
    <xf numFmtId="191" fontId="27" fillId="0" borderId="8" applyNumberFormat="0" applyFill="0" applyAlignment="0" applyProtection="0"/>
    <xf numFmtId="0" fontId="27" fillId="0" borderId="8" applyNumberFormat="0" applyFill="0" applyAlignment="0" applyProtection="0"/>
    <xf numFmtId="0" fontId="93" fillId="0" borderId="8" applyNumberFormat="0" applyFill="0" applyAlignment="0" applyProtection="0"/>
    <xf numFmtId="0" fontId="27" fillId="0" borderId="8" applyNumberFormat="0" applyFill="0" applyAlignment="0" applyProtection="0"/>
    <xf numFmtId="0" fontId="93" fillId="0" borderId="8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1" fontId="54" fillId="0" borderId="0" applyNumberFormat="0" applyFill="0" applyBorder="0" applyAlignment="0" applyProtection="0"/>
    <xf numFmtId="191" fontId="54" fillId="0" borderId="0" applyNumberFormat="0" applyFill="0" applyBorder="0" applyAlignment="0" applyProtection="0"/>
    <xf numFmtId="191" fontId="1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1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1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1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91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153" fillId="0" borderId="14" applyNumberFormat="0" applyFill="0" applyAlignment="0" applyProtection="0"/>
    <xf numFmtId="0" fontId="38" fillId="0" borderId="14" applyNumberFormat="0" applyFill="0" applyAlignment="0" applyProtection="0"/>
    <xf numFmtId="0" fontId="153" fillId="0" borderId="14" applyNumberFormat="0" applyFill="0" applyAlignment="0" applyProtection="0"/>
    <xf numFmtId="0" fontId="38" fillId="0" borderId="14" applyNumberFormat="0" applyFill="0" applyAlignment="0" applyProtection="0"/>
    <xf numFmtId="0" fontId="153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54" fillId="0" borderId="36" applyNumberFormat="0" applyFill="0" applyAlignment="0" applyProtection="0"/>
    <xf numFmtId="0" fontId="38" fillId="0" borderId="14" applyNumberFormat="0" applyFill="0" applyAlignment="0" applyProtection="0"/>
    <xf numFmtId="191" fontId="38" fillId="0" borderId="14" applyNumberFormat="0" applyFill="0" applyAlignment="0" applyProtection="0"/>
    <xf numFmtId="191" fontId="38" fillId="0" borderId="14" applyNumberFormat="0" applyFill="0" applyAlignment="0" applyProtection="0"/>
    <xf numFmtId="191" fontId="154" fillId="0" borderId="36" applyNumberFormat="0" applyFill="0" applyAlignment="0" applyProtection="0"/>
    <xf numFmtId="191" fontId="154" fillId="0" borderId="36" applyNumberFormat="0" applyFill="0" applyAlignment="0" applyProtection="0"/>
    <xf numFmtId="191" fontId="154" fillId="0" borderId="36" applyNumberFormat="0" applyFill="0" applyAlignment="0" applyProtection="0"/>
    <xf numFmtId="191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191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191" fontId="154" fillId="0" borderId="36" applyNumberFormat="0" applyFill="0" applyAlignment="0" applyProtection="0"/>
    <xf numFmtId="191" fontId="154" fillId="0" borderId="36" applyNumberFormat="0" applyFill="0" applyAlignment="0" applyProtection="0"/>
    <xf numFmtId="191" fontId="154" fillId="0" borderId="36" applyNumberFormat="0" applyFill="0" applyAlignment="0" applyProtection="0"/>
    <xf numFmtId="191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38" fillId="0" borderId="14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191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190" fontId="154" fillId="0" borderId="36" applyNumberFormat="0" applyFill="0" applyAlignment="0" applyProtection="0"/>
    <xf numFmtId="190" fontId="154" fillId="0" borderId="36" applyNumberFormat="0" applyFill="0" applyAlignment="0" applyProtection="0"/>
    <xf numFmtId="190" fontId="154" fillId="0" borderId="36" applyNumberFormat="0" applyFill="0" applyAlignment="0" applyProtection="0"/>
    <xf numFmtId="190" fontId="154" fillId="0" borderId="36" applyNumberFormat="0" applyFill="0" applyAlignment="0" applyProtection="0"/>
    <xf numFmtId="190" fontId="154" fillId="0" borderId="36" applyNumberFormat="0" applyFill="0" applyAlignment="0" applyProtection="0"/>
    <xf numFmtId="190" fontId="154" fillId="0" borderId="36" applyNumberFormat="0" applyFill="0" applyAlignment="0" applyProtection="0"/>
    <xf numFmtId="190" fontId="154" fillId="0" borderId="36" applyNumberFormat="0" applyFill="0" applyAlignment="0" applyProtection="0"/>
    <xf numFmtId="190" fontId="154" fillId="0" borderId="36" applyNumberFormat="0" applyFill="0" applyAlignment="0" applyProtection="0"/>
    <xf numFmtId="19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53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53" fillId="0" borderId="14" applyNumberFormat="0" applyFill="0" applyAlignment="0" applyProtection="0"/>
    <xf numFmtId="0" fontId="153" fillId="0" borderId="14" applyNumberFormat="0" applyFill="0" applyAlignment="0" applyProtection="0"/>
    <xf numFmtId="0" fontId="155" fillId="0" borderId="14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191" fontId="38" fillId="0" borderId="14" applyNumberFormat="0" applyFill="0" applyAlignment="0" applyProtection="0"/>
    <xf numFmtId="0" fontId="153" fillId="0" borderId="14" applyNumberFormat="0" applyFill="0" applyAlignment="0" applyProtection="0"/>
    <xf numFmtId="0" fontId="38" fillId="0" borderId="14" applyNumberFormat="0" applyFill="0" applyAlignment="0" applyProtection="0"/>
    <xf numFmtId="0" fontId="153" fillId="0" borderId="14" applyNumberFormat="0" applyFill="0" applyAlignment="0" applyProtection="0"/>
    <xf numFmtId="0" fontId="38" fillId="0" borderId="14" applyNumberFormat="0" applyFill="0" applyAlignment="0" applyProtection="0"/>
    <xf numFmtId="0" fontId="153" fillId="0" borderId="14" applyNumberFormat="0" applyFill="0" applyAlignment="0" applyProtection="0"/>
    <xf numFmtId="167" fontId="12" fillId="0" borderId="4" applyFill="0" applyAlignment="0" applyProtection="0"/>
    <xf numFmtId="222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38" fontId="156" fillId="0" borderId="0" applyNumberFormat="0" applyBorder="0" applyAlignment="0">
      <protection locked="0"/>
    </xf>
    <xf numFmtId="224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26" fontId="115" fillId="0" borderId="0"/>
    <xf numFmtId="227" fontId="115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201" fontId="2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3" fillId="0" borderId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7" fillId="0" borderId="0"/>
    <xf numFmtId="42" fontId="2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228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9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88" fontId="23" fillId="0" borderId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12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91" fontId="23" fillId="0" borderId="0"/>
    <xf numFmtId="43" fontId="23" fillId="0" borderId="0" applyFont="0" applyFill="0" applyBorder="0" applyAlignment="0" applyProtection="0"/>
    <xf numFmtId="191" fontId="13" fillId="0" borderId="0" applyNumberFormat="0" applyFill="0" applyBorder="0" applyAlignment="0" applyProtection="0"/>
    <xf numFmtId="191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91" fontId="23" fillId="0" borderId="0"/>
    <xf numFmtId="191" fontId="23" fillId="0" borderId="0"/>
    <xf numFmtId="9" fontId="23" fillId="0" borderId="0" applyFont="0" applyFill="0" applyBorder="0" applyAlignment="0" applyProtection="0"/>
    <xf numFmtId="191" fontId="23" fillId="0" borderId="0" applyNumberFormat="0" applyFill="0" applyBorder="0" applyAlignment="0" applyProtection="0"/>
    <xf numFmtId="191" fontId="68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horizontal="left" vertical="top"/>
    </xf>
    <xf numFmtId="0" fontId="47" fillId="0" borderId="0">
      <alignment horizontal="right" vertical="top"/>
    </xf>
    <xf numFmtId="0" fontId="7" fillId="34" borderId="0">
      <alignment horizontal="lef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159" fillId="0" borderId="0">
      <alignment horizontal="right" vertical="center"/>
    </xf>
    <xf numFmtId="0" fontId="15" fillId="0" borderId="0">
      <alignment horizontal="right" vertical="top"/>
    </xf>
    <xf numFmtId="0" fontId="15" fillId="0" borderId="0">
      <alignment horizontal="left" vertical="top"/>
    </xf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>
      <alignment horizontal="left" vertical="top"/>
    </xf>
    <xf numFmtId="0" fontId="18" fillId="0" borderId="0">
      <alignment horizontal="right" vertical="top"/>
    </xf>
    <xf numFmtId="0" fontId="2" fillId="0" borderId="0"/>
    <xf numFmtId="0" fontId="2" fillId="0" borderId="0"/>
    <xf numFmtId="0" fontId="159" fillId="0" borderId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7" fillId="105" borderId="0">
      <alignment horizontal="right" vertical="top"/>
    </xf>
    <xf numFmtId="0" fontId="7" fillId="105" borderId="0">
      <alignment horizontal="left" vertical="top"/>
    </xf>
    <xf numFmtId="0" fontId="2" fillId="0" borderId="0"/>
    <xf numFmtId="0" fontId="2" fillId="0" borderId="0"/>
    <xf numFmtId="0" fontId="161" fillId="0" borderId="0">
      <alignment horizontal="left" vertical="center"/>
    </xf>
    <xf numFmtId="0" fontId="161" fillId="0" borderId="0">
      <alignment horizontal="right" vertical="center"/>
    </xf>
    <xf numFmtId="0" fontId="2" fillId="0" borderId="0"/>
    <xf numFmtId="0" fontId="161" fillId="0" borderId="0">
      <alignment horizontal="left" vertical="center"/>
    </xf>
    <xf numFmtId="0" fontId="161" fillId="0" borderId="0">
      <alignment horizontal="right" vertical="center"/>
    </xf>
    <xf numFmtId="0" fontId="161" fillId="0" borderId="0">
      <alignment horizontal="right" vertical="top"/>
    </xf>
    <xf numFmtId="43" fontId="2" fillId="0" borderId="0" applyFont="0" applyFill="0" applyBorder="0" applyAlignment="0" applyProtection="0"/>
    <xf numFmtId="0" fontId="47" fillId="0" borderId="0">
      <alignment horizontal="left" vertical="top"/>
    </xf>
    <xf numFmtId="0" fontId="47" fillId="0" borderId="0">
      <alignment horizontal="right" vertical="top"/>
    </xf>
    <xf numFmtId="0" fontId="7" fillId="0" borderId="0">
      <alignment horizontal="left" vertical="top"/>
    </xf>
    <xf numFmtId="0" fontId="160" fillId="0" borderId="0">
      <alignment horizontal="right" vertical="top"/>
    </xf>
    <xf numFmtId="0" fontId="7" fillId="0" borderId="0">
      <alignment horizontal="right" vertical="top"/>
    </xf>
    <xf numFmtId="0" fontId="160" fillId="0" borderId="0">
      <alignment horizontal="right" vertical="top"/>
    </xf>
    <xf numFmtId="164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left"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>
      <alignment horizontal="right" vertical="center"/>
    </xf>
    <xf numFmtId="0" fontId="158" fillId="0" borderId="0">
      <alignment horizontal="left" vertical="top"/>
    </xf>
    <xf numFmtId="0" fontId="158" fillId="0" borderId="0">
      <alignment horizontal="right" vertical="top"/>
    </xf>
    <xf numFmtId="0" fontId="158" fillId="0" borderId="0">
      <alignment horizontal="right" vertical="top"/>
    </xf>
    <xf numFmtId="0" fontId="158" fillId="0" borderId="0">
      <alignment horizontal="left" vertical="top"/>
    </xf>
    <xf numFmtId="0" fontId="7" fillId="34" borderId="0">
      <alignment horizontal="right" vertical="top"/>
    </xf>
    <xf numFmtId="0" fontId="15" fillId="34" borderId="0">
      <alignment horizontal="left" vertical="top"/>
    </xf>
    <xf numFmtId="0" fontId="20" fillId="0" borderId="0">
      <alignment horizontal="right" vertical="top"/>
    </xf>
    <xf numFmtId="0" fontId="20" fillId="0" borderId="0">
      <alignment horizontal="left" vertical="top"/>
    </xf>
    <xf numFmtId="0" fontId="18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43" fontId="2" fillId="0" borderId="0" applyFont="0" applyFill="0" applyBorder="0" applyAlignment="0" applyProtection="0"/>
    <xf numFmtId="0" fontId="2" fillId="0" borderId="0"/>
    <xf numFmtId="0" fontId="23" fillId="0" borderId="0"/>
    <xf numFmtId="0" fontId="23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>
      <alignment horizontal="left" vertical="top"/>
    </xf>
    <xf numFmtId="0" fontId="4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34" borderId="0">
      <alignment horizontal="left" vertical="top"/>
    </xf>
    <xf numFmtId="0" fontId="7" fillId="0" borderId="0">
      <alignment horizontal="right"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1" applyFont="1" applyFill="1"/>
    <xf numFmtId="171" fontId="4" fillId="0" borderId="0" xfId="2" applyNumberFormat="1" applyFont="1" applyFill="1"/>
    <xf numFmtId="171" fontId="4" fillId="0" borderId="3" xfId="2" applyNumberFormat="1" applyFont="1" applyFill="1" applyBorder="1"/>
    <xf numFmtId="171" fontId="3" fillId="0" borderId="0" xfId="2" applyNumberFormat="1" applyFont="1" applyFill="1"/>
    <xf numFmtId="171" fontId="3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73" fontId="3" fillId="0" borderId="0" xfId="2" applyNumberFormat="1" applyFont="1" applyAlignment="1">
      <alignment horizontal="left" vertical="center"/>
    </xf>
    <xf numFmtId="170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71" fontId="3" fillId="0" borderId="0" xfId="2" applyNumberFormat="1" applyFont="1" applyFill="1" applyAlignment="1">
      <alignment horizontal="center" vertical="center"/>
    </xf>
    <xf numFmtId="170" fontId="3" fillId="0" borderId="0" xfId="2" applyFont="1" applyFill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170" fontId="4" fillId="2" borderId="1" xfId="2" applyFont="1" applyFill="1" applyBorder="1" applyAlignment="1">
      <alignment horizontal="center" vertical="center"/>
    </xf>
    <xf numFmtId="171" fontId="4" fillId="2" borderId="1" xfId="2" applyNumberFormat="1" applyFont="1" applyFill="1" applyBorder="1" applyAlignment="1">
      <alignment horizontal="center" vertical="center"/>
    </xf>
    <xf numFmtId="170" fontId="3" fillId="2" borderId="1" xfId="2" applyFont="1" applyFill="1" applyBorder="1" applyAlignment="1">
      <alignment horizontal="center" vertical="center"/>
    </xf>
    <xf numFmtId="170" fontId="3" fillId="0" borderId="0" xfId="2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4" fontId="4" fillId="2" borderId="1" xfId="3" applyFont="1" applyFill="1" applyBorder="1" applyAlignment="1">
      <alignment horizontal="center" vertical="center"/>
    </xf>
    <xf numFmtId="171" fontId="3" fillId="0" borderId="0" xfId="2" applyNumberFormat="1" applyFont="1" applyAlignment="1">
      <alignment horizontal="center" vertical="center"/>
    </xf>
    <xf numFmtId="171" fontId="4" fillId="2" borderId="1" xfId="0" applyNumberFormat="1" applyFont="1" applyFill="1" applyBorder="1" applyAlignment="1">
      <alignment horizontal="center" vertical="center"/>
    </xf>
    <xf numFmtId="174" fontId="4" fillId="2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71" fontId="3" fillId="0" borderId="0" xfId="2" applyNumberFormat="1" applyFont="1"/>
    <xf numFmtId="171" fontId="3" fillId="0" borderId="0" xfId="2" quotePrefix="1" applyNumberFormat="1" applyFont="1" applyAlignment="1">
      <alignment horizontal="center" vertical="center"/>
    </xf>
    <xf numFmtId="171" fontId="4" fillId="0" borderId="0" xfId="2" applyNumberFormat="1" applyFont="1" applyAlignment="1">
      <alignment vertical="center"/>
    </xf>
    <xf numFmtId="14" fontId="3" fillId="0" borderId="0" xfId="2" applyNumberFormat="1" applyFont="1" applyAlignment="1">
      <alignment horizontal="right" vertical="center"/>
    </xf>
    <xf numFmtId="170" fontId="3" fillId="0" borderId="0" xfId="2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71" fontId="3" fillId="2" borderId="1" xfId="0" applyNumberFormat="1" applyFont="1" applyFill="1" applyBorder="1" applyAlignment="1">
      <alignment horizontal="center" vertical="center"/>
    </xf>
    <xf numFmtId="170" fontId="3" fillId="0" borderId="0" xfId="0" applyNumberFormat="1" applyFont="1"/>
    <xf numFmtId="170" fontId="4" fillId="2" borderId="3" xfId="0" applyNumberFormat="1" applyFont="1" applyFill="1" applyBorder="1" applyAlignment="1">
      <alignment horizontal="center" vertical="center" wrapText="1"/>
    </xf>
    <xf numFmtId="170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0" fillId="0" borderId="0" xfId="0" applyFont="1"/>
    <xf numFmtId="0" fontId="14" fillId="0" borderId="0" xfId="0" applyFont="1" applyAlignment="1">
      <alignment horizontal="center"/>
    </xf>
    <xf numFmtId="170" fontId="3" fillId="0" borderId="0" xfId="2" applyFont="1"/>
    <xf numFmtId="0" fontId="10" fillId="0" borderId="0" xfId="0" applyFont="1" applyAlignment="1">
      <alignment horizontal="left" vertical="center"/>
    </xf>
    <xf numFmtId="170" fontId="10" fillId="0" borderId="0" xfId="2" applyFont="1" applyFill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2" fillId="0" borderId="0" xfId="5" applyFont="1" applyAlignment="1">
      <alignment horizontal="center" vertical="top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71" fontId="21" fillId="0" borderId="0" xfId="2" applyNumberFormat="1" applyFont="1" applyFill="1" applyAlignment="1">
      <alignment horizontal="center" vertical="center"/>
    </xf>
    <xf numFmtId="170" fontId="21" fillId="0" borderId="0" xfId="2" applyFont="1" applyFill="1" applyAlignment="1">
      <alignment horizontal="center" vertical="center"/>
    </xf>
    <xf numFmtId="0" fontId="3" fillId="0" borderId="0" xfId="0" applyFont="1" applyAlignment="1">
      <alignment horizontal="left" vertical="top"/>
    </xf>
    <xf numFmtId="170" fontId="4" fillId="2" borderId="3" xfId="2" applyFont="1" applyFill="1" applyBorder="1" applyAlignment="1">
      <alignment horizontal="center" vertical="center" wrapText="1"/>
    </xf>
    <xf numFmtId="170" fontId="8" fillId="0" borderId="0" xfId="2" applyFont="1" applyAlignment="1">
      <alignment horizontal="center" vertical="center"/>
    </xf>
    <xf numFmtId="170" fontId="4" fillId="0" borderId="0" xfId="2" applyFont="1" applyAlignment="1">
      <alignment vertical="center"/>
    </xf>
    <xf numFmtId="0" fontId="21" fillId="0" borderId="0" xfId="0" applyFont="1" applyFill="1" applyAlignment="1">
      <alignment horizontal="left" vertical="center"/>
    </xf>
    <xf numFmtId="14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4" fontId="3" fillId="0" borderId="0" xfId="0" applyNumberFormat="1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72" fontId="3" fillId="0" borderId="0" xfId="0" applyNumberFormat="1" applyFont="1" applyFill="1" applyAlignment="1">
      <alignment horizontal="center" vertical="center"/>
    </xf>
    <xf numFmtId="0" fontId="24" fillId="0" borderId="0" xfId="40" applyFont="1" applyFill="1" applyBorder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71" fontId="4" fillId="0" borderId="0" xfId="2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4" fontId="3" fillId="0" borderId="0" xfId="0" applyNumberFormat="1" applyFont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171" fontId="3" fillId="0" borderId="0" xfId="2" applyNumberFormat="1" applyFont="1" applyAlignment="1">
      <alignment horizontal="left" vertical="center"/>
    </xf>
    <xf numFmtId="233" fontId="21" fillId="0" borderId="0" xfId="2" applyNumberFormat="1" applyFont="1" applyFill="1" applyAlignment="1">
      <alignment horizontal="right" vertical="center"/>
    </xf>
    <xf numFmtId="3" fontId="4" fillId="2" borderId="3" xfId="2" applyNumberFormat="1" applyFont="1" applyFill="1" applyBorder="1" applyAlignment="1">
      <alignment horizontal="right" vertical="center" wrapText="1"/>
    </xf>
    <xf numFmtId="3" fontId="21" fillId="0" borderId="0" xfId="2" applyNumberFormat="1" applyFont="1" applyFill="1" applyAlignment="1">
      <alignment horizontal="right" vertical="center"/>
    </xf>
    <xf numFmtId="3" fontId="3" fillId="0" borderId="0" xfId="2" applyNumberFormat="1" applyFont="1" applyFill="1" applyAlignment="1">
      <alignment horizontal="right" vertical="center"/>
    </xf>
    <xf numFmtId="4" fontId="4" fillId="2" borderId="3" xfId="2" applyNumberFormat="1" applyFont="1" applyFill="1" applyBorder="1" applyAlignment="1">
      <alignment horizontal="center" vertical="center" wrapText="1"/>
    </xf>
    <xf numFmtId="4" fontId="21" fillId="0" borderId="0" xfId="2" applyNumberFormat="1" applyFont="1" applyFill="1" applyAlignment="1">
      <alignment horizontal="right" vertical="center"/>
    </xf>
    <xf numFmtId="4" fontId="3" fillId="0" borderId="0" xfId="2" applyNumberFormat="1" applyFont="1" applyFill="1" applyAlignment="1">
      <alignment horizontal="right" vertical="center"/>
    </xf>
    <xf numFmtId="4" fontId="3" fillId="0" borderId="0" xfId="2" applyNumberFormat="1" applyFont="1" applyAlignment="1">
      <alignment horizontal="right" vertical="center"/>
    </xf>
    <xf numFmtId="173" fontId="3" fillId="0" borderId="0" xfId="2" applyNumberFormat="1" applyFont="1" applyFill="1" applyAlignment="1">
      <alignment horizontal="right" vertical="center"/>
    </xf>
    <xf numFmtId="3" fontId="3" fillId="0" borderId="0" xfId="2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73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0" fontId="10" fillId="0" borderId="0" xfId="0" applyFont="1" applyFill="1"/>
    <xf numFmtId="164" fontId="8" fillId="0" borderId="0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233" fontId="3" fillId="0" borderId="0" xfId="2" applyNumberFormat="1" applyFont="1" applyFill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61892">
    <cellStyle name="          _x000d__x000a_386grabber=VGA.3GR_x000d__x000a_" xfId="40"/>
    <cellStyle name="          _x000d__x000a_386grabber=VGA.3GR_x000d__x000a_ 10" xfId="231"/>
    <cellStyle name="          _x000d__x000a_386grabber=VGA.3GR_x000d__x000a_ 10 2" xfId="245"/>
    <cellStyle name="          _x000d__x000a_386grabber=VGA.3GR_x000d__x000a_ 10 3" xfId="201"/>
    <cellStyle name="          _x000d__x000a_386grabber=VGA.3GR_x000d__x000a_ 10 4" xfId="61750"/>
    <cellStyle name="          _x000d__x000a_386grabber=VGA.3GR_x000d__x000a_ 11" xfId="232"/>
    <cellStyle name="          _x000d__x000a_386grabber=VGA.3GR_x000d__x000a_ 11 2" xfId="214"/>
    <cellStyle name="          _x000d__x000a_386grabber=VGA.3GR_x000d__x000a_ 12" xfId="246"/>
    <cellStyle name="          _x000d__x000a_386grabber=VGA.3GR_x000d__x000a_ 13" xfId="247"/>
    <cellStyle name="          _x000d__x000a_386grabber=VGA.3GR_x000d__x000a_ 14" xfId="248"/>
    <cellStyle name="          _x000d__x000a_386grabber=VGA.3GR_x000d__x000a_ 15" xfId="249"/>
    <cellStyle name="          _x000d__x000a_386grabber=VGA.3GR_x000d__x000a_ 16" xfId="250"/>
    <cellStyle name="          _x000d__x000a_386grabber=VGA.3GR_x000d__x000a_ 17" xfId="251"/>
    <cellStyle name="          _x000d__x000a_386grabber=VGA.3GR_x000d__x000a_ 18" xfId="252"/>
    <cellStyle name="          _x000d__x000a_386grabber=VGA.3GR_x000d__x000a_ 19" xfId="253"/>
    <cellStyle name="          _x000d__x000a_386grabber=VGA.3GR_x000d__x000a_ 2" xfId="238"/>
    <cellStyle name="          _x000d__x000a_386grabber=VGA.3GR_x000d__x000a_ 2 10" xfId="254"/>
    <cellStyle name="          _x000d__x000a_386grabber=VGA.3GR_x000d__x000a_ 2 11" xfId="255"/>
    <cellStyle name="          _x000d__x000a_386grabber=VGA.3GR_x000d__x000a_ 2 12" xfId="256"/>
    <cellStyle name="          _x000d__x000a_386grabber=VGA.3GR_x000d__x000a_ 2 13" xfId="257"/>
    <cellStyle name="          _x000d__x000a_386grabber=VGA.3GR_x000d__x000a_ 2 14" xfId="258"/>
    <cellStyle name="          _x000d__x000a_386grabber=VGA.3GR_x000d__x000a_ 2 15" xfId="259"/>
    <cellStyle name="          _x000d__x000a_386grabber=VGA.3GR_x000d__x000a_ 2 16" xfId="260"/>
    <cellStyle name="          _x000d__x000a_386grabber=VGA.3GR_x000d__x000a_ 2 17" xfId="261"/>
    <cellStyle name="          _x000d__x000a_386grabber=VGA.3GR_x000d__x000a_ 2 18" xfId="262"/>
    <cellStyle name="          _x000d__x000a_386grabber=VGA.3GR_x000d__x000a_ 2 19" xfId="263"/>
    <cellStyle name="          _x000d__x000a_386grabber=VGA.3GR_x000d__x000a_ 2 2" xfId="264"/>
    <cellStyle name="          _x000d__x000a_386grabber=VGA.3GR_x000d__x000a_ 2 2 2" xfId="265"/>
    <cellStyle name="          _x000d__x000a_386grabber=VGA.3GR_x000d__x000a_ 2 20" xfId="266"/>
    <cellStyle name="          _x000d__x000a_386grabber=VGA.3GR_x000d__x000a_ 2 21" xfId="267"/>
    <cellStyle name="          _x000d__x000a_386grabber=VGA.3GR_x000d__x000a_ 2 22" xfId="268"/>
    <cellStyle name="          _x000d__x000a_386grabber=VGA.3GR_x000d__x000a_ 2 23" xfId="269"/>
    <cellStyle name="          _x000d__x000a_386grabber=VGA.3GR_x000d__x000a_ 2 24" xfId="270"/>
    <cellStyle name="          _x000d__x000a_386grabber=VGA.3GR_x000d__x000a_ 2 25" xfId="271"/>
    <cellStyle name="          _x000d__x000a_386grabber=VGA.3GR_x000d__x000a_ 2 26" xfId="61713"/>
    <cellStyle name="          _x000d__x000a_386grabber=VGA.3GR_x000d__x000a_ 2 27" xfId="61745"/>
    <cellStyle name="          _x000d__x000a_386grabber=VGA.3GR_x000d__x000a_ 2 3" xfId="272"/>
    <cellStyle name="          _x000d__x000a_386grabber=VGA.3GR_x000d__x000a_ 2 4" xfId="273"/>
    <cellStyle name="          _x000d__x000a_386grabber=VGA.3GR_x000d__x000a_ 2 5" xfId="274"/>
    <cellStyle name="          _x000d__x000a_386grabber=VGA.3GR_x000d__x000a_ 2 6" xfId="275"/>
    <cellStyle name="          _x000d__x000a_386grabber=VGA.3GR_x000d__x000a_ 2 7" xfId="276"/>
    <cellStyle name="          _x000d__x000a_386grabber=VGA.3GR_x000d__x000a_ 2 8" xfId="277"/>
    <cellStyle name="          _x000d__x000a_386grabber=VGA.3GR_x000d__x000a_ 2 9" xfId="278"/>
    <cellStyle name="          _x000d__x000a_386grabber=VGA.3GR_x000d__x000a_ 20" xfId="279"/>
    <cellStyle name="          _x000d__x000a_386grabber=VGA.3GR_x000d__x000a_ 21" xfId="280"/>
    <cellStyle name="          _x000d__x000a_386grabber=VGA.3GR_x000d__x000a_ 22" xfId="281"/>
    <cellStyle name="          _x000d__x000a_386grabber=VGA.3GR_x000d__x000a_ 23" xfId="282"/>
    <cellStyle name="          _x000d__x000a_386grabber=VGA.3GR_x000d__x000a_ 24" xfId="283"/>
    <cellStyle name="          _x000d__x000a_386grabber=VGA.3GR_x000d__x000a_ 25" xfId="284"/>
    <cellStyle name="          _x000d__x000a_386grabber=VGA.3GR_x000d__x000a_ 26" xfId="285"/>
    <cellStyle name="          _x000d__x000a_386grabber=VGA.3GR_x000d__x000a_ 27" xfId="286"/>
    <cellStyle name="          _x000d__x000a_386grabber=VGA.3GR_x000d__x000a_ 28" xfId="61712"/>
    <cellStyle name="          _x000d__x000a_386grabber=VGA.3GR_x000d__x000a_ 29" xfId="61744"/>
    <cellStyle name="          _x000d__x000a_386grabber=VGA.3GR_x000d__x000a_ 3" xfId="239"/>
    <cellStyle name="          _x000d__x000a_386grabber=VGA.3GR_x000d__x000a_ 3 2" xfId="287"/>
    <cellStyle name="          _x000d__x000a_386grabber=VGA.3GR_x000d__x000a_ 3 2 2" xfId="288"/>
    <cellStyle name="          _x000d__x000a_386grabber=VGA.3GR_x000d__x000a_ 3 3" xfId="289"/>
    <cellStyle name="          _x000d__x000a_386grabber=VGA.3GR_x000d__x000a_ 3 4" xfId="290"/>
    <cellStyle name="          _x000d__x000a_386grabber=VGA.3GR_x000d__x000a_ 3 5" xfId="291"/>
    <cellStyle name="          _x000d__x000a_386grabber=VGA.3GR_x000d__x000a_ 4" xfId="244"/>
    <cellStyle name="          _x000d__x000a_386grabber=VGA.3GR_x000d__x000a_ 4 2" xfId="292"/>
    <cellStyle name="          _x000d__x000a_386grabber=VGA.3GR_x000d__x000a_ 4 3" xfId="293"/>
    <cellStyle name="          _x000d__x000a_386grabber=VGA.3GR_x000d__x000a_ 5" xfId="294"/>
    <cellStyle name="          _x000d__x000a_386grabber=VGA.3GR_x000d__x000a_ 5 2" xfId="295"/>
    <cellStyle name="          _x000d__x000a_386grabber=VGA.3GR_x000d__x000a_ 5 3" xfId="296"/>
    <cellStyle name="          _x000d__x000a_386grabber=VGA.3GR_x000d__x000a_ 6" xfId="297"/>
    <cellStyle name="          _x000d__x000a_386grabber=VGA.3GR_x000d__x000a_ 6 2" xfId="298"/>
    <cellStyle name="          _x000d__x000a_386grabber=VGA.3GR_x000d__x000a_ 6 3" xfId="299"/>
    <cellStyle name="          _x000d__x000a_386grabber=VGA.3GR_x000d__x000a_ 7" xfId="300"/>
    <cellStyle name="          _x000d__x000a_386grabber=VGA.3GR_x000d__x000a_ 7 2" xfId="301"/>
    <cellStyle name="          _x000d__x000a_386grabber=VGA.3GR_x000d__x000a_ 7 3" xfId="302"/>
    <cellStyle name="          _x000d__x000a_386grabber=VGA.3GR_x000d__x000a_ 8" xfId="303"/>
    <cellStyle name="          _x000d__x000a_386grabber=VGA.3GR_x000d__x000a_ 8 2" xfId="304"/>
    <cellStyle name="          _x000d__x000a_386grabber=VGA.3GR_x000d__x000a_ 8 3" xfId="305"/>
    <cellStyle name="          _x000d__x000a_386grabber=VGA.3GR_x000d__x000a_ 9" xfId="306"/>
    <cellStyle name="          _x000d__x000a_386grabber=VGA.3GR_x000d__x000a_ 9 2" xfId="307"/>
    <cellStyle name="          _x000d__x000a_386grabber=VGA.3GR_x000d__x000a_ 9 3" xfId="308"/>
    <cellStyle name="          _x000d__x000a_386grabber=VGA.3GR_x000d__x000a__Amaral- Ajustes cierre 12-2008" xfId="309"/>
    <cellStyle name="%" xfId="310"/>
    <cellStyle name="%_Calyx Portfolio 080930" xfId="311"/>
    <cellStyle name="_Analisis Cargo a Bs de Uso" xfId="312"/>
    <cellStyle name="_Analisis Cargo a Bs de Uso real 04052009" xfId="313"/>
    <cellStyle name="_Analisis Cargo a Bs de Uso real 04052009_Analisis Cargo a Bs de Uso 06-2009 Jorge" xfId="314"/>
    <cellStyle name="_Analisis Cargo a Bs de Uso_Analisis Cargo a Bs de Uso 06-2009 Jorge" xfId="315"/>
    <cellStyle name="_April 09 Report Carnes Pampeanas (2)" xfId="316"/>
    <cellStyle name="_Armador 032009" xfId="317"/>
    <cellStyle name="_Code" xfId="318"/>
    <cellStyle name="_CodeSection" xfId="319"/>
    <cellStyle name="_Column1" xfId="320"/>
    <cellStyle name="_Column1 2" xfId="321"/>
    <cellStyle name="_Column1 3" xfId="322"/>
    <cellStyle name="_Column1 4" xfId="323"/>
    <cellStyle name="_Column1 5" xfId="324"/>
    <cellStyle name="_Column1 6" xfId="325"/>
    <cellStyle name="_Column1 7" xfId="326"/>
    <cellStyle name="_Column1 8" xfId="327"/>
    <cellStyle name="_Column1_Detail Structure TB II" xfId="328"/>
    <cellStyle name="_Column1_Detail Structure TB II 2" xfId="329"/>
    <cellStyle name="_Column1_Detail Structure TB II 3" xfId="330"/>
    <cellStyle name="_Column1_Detail Structure TB II 4" xfId="331"/>
    <cellStyle name="_Column1_Detail Structure TB II 5" xfId="332"/>
    <cellStyle name="_Column1_Detail Structure TB II 6" xfId="333"/>
    <cellStyle name="_Column1_Detail Structure TB II 7" xfId="334"/>
    <cellStyle name="_Column1_Detail Structure TB II 8" xfId="335"/>
    <cellStyle name="_Column1_Structure_2004_05" xfId="336"/>
    <cellStyle name="_Column2" xfId="337"/>
    <cellStyle name="_Column2_Detail Structure TB II" xfId="338"/>
    <cellStyle name="_Column2_Structure_2004_05" xfId="339"/>
    <cellStyle name="_Column3" xfId="340"/>
    <cellStyle name="_Column3_Detail Structure TB II" xfId="341"/>
    <cellStyle name="_Column3_Structure_2004_05" xfId="342"/>
    <cellStyle name="_Column4" xfId="343"/>
    <cellStyle name="_Column4_Detail Structure TB II" xfId="344"/>
    <cellStyle name="_Column4_Structure_2004_05" xfId="345"/>
    <cellStyle name="_Column5" xfId="346"/>
    <cellStyle name="_Column5_Detail Structure TB II" xfId="347"/>
    <cellStyle name="_Column5_Structure_2004_05" xfId="348"/>
    <cellStyle name="_Column6" xfId="349"/>
    <cellStyle name="_Column6_Detail Structure TB II" xfId="350"/>
    <cellStyle name="_Column6_Structure_2004_05" xfId="351"/>
    <cellStyle name="_Column7" xfId="352"/>
    <cellStyle name="_Column7_Detail Structure TB II" xfId="353"/>
    <cellStyle name="_Column7_Structure_2004_05" xfId="354"/>
    <cellStyle name="_Comment" xfId="355"/>
    <cellStyle name="_Data" xfId="356"/>
    <cellStyle name="_Data 2" xfId="357"/>
    <cellStyle name="_Data 3" xfId="358"/>
    <cellStyle name="_Data 4" xfId="359"/>
    <cellStyle name="_Data 5" xfId="360"/>
    <cellStyle name="_Data 6" xfId="361"/>
    <cellStyle name="_Data 7" xfId="362"/>
    <cellStyle name="_Data 8" xfId="363"/>
    <cellStyle name="_Data_Detail Structure TB II" xfId="364"/>
    <cellStyle name="_Data_Detail Structure TB II 2" xfId="365"/>
    <cellStyle name="_Data_Detail Structure TB II 3" xfId="366"/>
    <cellStyle name="_Data_Detail Structure TB II 4" xfId="367"/>
    <cellStyle name="_Data_Detail Structure TB II 5" xfId="368"/>
    <cellStyle name="_Data_Detail Structure TB II 6" xfId="369"/>
    <cellStyle name="_Data_Detail Structure TB II 7" xfId="370"/>
    <cellStyle name="_Data_Detail Structure TB II 8" xfId="371"/>
    <cellStyle name="_Data_Structure_2004_05" xfId="372"/>
    <cellStyle name="_Header" xfId="373"/>
    <cellStyle name="_Header_Detail Structure TB II" xfId="374"/>
    <cellStyle name="_Header_Structure_2004_05" xfId="375"/>
    <cellStyle name="_Header_Structure_2004_05 2" xfId="376"/>
    <cellStyle name="_Header_Structure_2004_05 3" xfId="377"/>
    <cellStyle name="_Header_Structure_2004_05 4" xfId="378"/>
    <cellStyle name="_Header_Structure_2004_05 5" xfId="379"/>
    <cellStyle name="_Header_Structure_2004_05 6" xfId="380"/>
    <cellStyle name="_Header_Structure_2004_05 7" xfId="381"/>
    <cellStyle name="_Header_Structure_2004_05 8" xfId="382"/>
    <cellStyle name="_Hidden" xfId="383"/>
    <cellStyle name="_Row1" xfId="384"/>
    <cellStyle name="_Row1 2" xfId="385"/>
    <cellStyle name="_Row1 3" xfId="386"/>
    <cellStyle name="_Row1 4" xfId="387"/>
    <cellStyle name="_Row1 5" xfId="388"/>
    <cellStyle name="_Row1 6" xfId="389"/>
    <cellStyle name="_Row1 7" xfId="390"/>
    <cellStyle name="_Row1 8" xfId="391"/>
    <cellStyle name="_Row1_Detail Structure TB II" xfId="392"/>
    <cellStyle name="_Row1_Detail Structure TB II 2" xfId="393"/>
    <cellStyle name="_Row1_Detail Structure TB II 3" xfId="394"/>
    <cellStyle name="_Row1_Detail Structure TB II 4" xfId="395"/>
    <cellStyle name="_Row1_Detail Structure TB II 5" xfId="396"/>
    <cellStyle name="_Row1_Detail Structure TB II 6" xfId="397"/>
    <cellStyle name="_Row1_Detail Structure TB II 7" xfId="398"/>
    <cellStyle name="_Row1_Detail Structure TB II 8" xfId="399"/>
    <cellStyle name="_Row1_Notes_280503_final1_draft" xfId="400"/>
    <cellStyle name="_Row1_Structure_2004_05" xfId="401"/>
    <cellStyle name="_Row2" xfId="402"/>
    <cellStyle name="_Row2_Detail Structure TB II" xfId="403"/>
    <cellStyle name="_Row2_Länderreporting" xfId="404"/>
    <cellStyle name="_Row2_Structure_2004_05" xfId="405"/>
    <cellStyle name="_Row3" xfId="406"/>
    <cellStyle name="_Row3_Detail Structure TB II" xfId="407"/>
    <cellStyle name="_Row3_Länderreporting" xfId="408"/>
    <cellStyle name="_Row3_Structure_2004_05" xfId="409"/>
    <cellStyle name="_Row4" xfId="410"/>
    <cellStyle name="_Row4 2" xfId="411"/>
    <cellStyle name="_Row4 3" xfId="412"/>
    <cellStyle name="_Row4 4" xfId="413"/>
    <cellStyle name="_Row4 5" xfId="414"/>
    <cellStyle name="_Row4 6" xfId="415"/>
    <cellStyle name="_Row4 7" xfId="416"/>
    <cellStyle name="_Row4 8" xfId="417"/>
    <cellStyle name="_Row4_Detail Structure TB II" xfId="418"/>
    <cellStyle name="_Row4_Detail Structure TB II 2" xfId="419"/>
    <cellStyle name="_Row4_Detail Structure TB II 3" xfId="420"/>
    <cellStyle name="_Row4_Detail Structure TB II 4" xfId="421"/>
    <cellStyle name="_Row4_Detail Structure TB II 5" xfId="422"/>
    <cellStyle name="_Row4_Detail Structure TB II 6" xfId="423"/>
    <cellStyle name="_Row4_Detail Structure TB II 7" xfId="424"/>
    <cellStyle name="_Row4_Detail Structure TB II 8" xfId="425"/>
    <cellStyle name="_Row4_Länderreporting" xfId="426"/>
    <cellStyle name="_Row4_Structure_2004_05" xfId="427"/>
    <cellStyle name="_Row5" xfId="428"/>
    <cellStyle name="_Row5_Detail Structure TB II" xfId="429"/>
    <cellStyle name="_Row5_Länderreporting" xfId="430"/>
    <cellStyle name="_Row5_Structure_2004_05" xfId="431"/>
    <cellStyle name="_Row6" xfId="432"/>
    <cellStyle name="_Row6_Detail Structure TB II" xfId="433"/>
    <cellStyle name="_Row6_Länderreporting" xfId="434"/>
    <cellStyle name="_Row6_Structure_2004_05" xfId="435"/>
    <cellStyle name="_Row7" xfId="436"/>
    <cellStyle name="_Row7_Detail Structure TB II" xfId="437"/>
    <cellStyle name="_Row7_Länderreporting" xfId="438"/>
    <cellStyle name="_Row7_Structure_2004_05" xfId="439"/>
    <cellStyle name="_Stock fin de marzo3" xfId="440"/>
    <cellStyle name="_Stock fin de marzo3_Analisis Cargo a Bs de Uso 06-2009 Jorge" xfId="441"/>
    <cellStyle name="_Stock valorizado 01-05 valorizado2" xfId="442"/>
    <cellStyle name="_Support of IS" xfId="443"/>
    <cellStyle name="=C:\WINNT\SYSTEM32\COMMAND.COM" xfId="444"/>
    <cellStyle name="0,0_x000d__x000a_NA_x000d__x000a_" xfId="445"/>
    <cellStyle name="20% - Accent1" xfId="446"/>
    <cellStyle name="20% - Accent1 2" xfId="447"/>
    <cellStyle name="20% - Accent2" xfId="448"/>
    <cellStyle name="20% - Accent2 2" xfId="449"/>
    <cellStyle name="20% - Accent3" xfId="450"/>
    <cellStyle name="20% - Accent3 2" xfId="451"/>
    <cellStyle name="20% - Accent4" xfId="452"/>
    <cellStyle name="20% - Accent4 2" xfId="453"/>
    <cellStyle name="20% - Accent5" xfId="454"/>
    <cellStyle name="20% - Accent5 2" xfId="455"/>
    <cellStyle name="20% - Accent6" xfId="456"/>
    <cellStyle name="20% - Accent6 2" xfId="457"/>
    <cellStyle name="20% - Ênfase1" xfId="458"/>
    <cellStyle name="20% - Ênfase2" xfId="459"/>
    <cellStyle name="20% - Ênfase3" xfId="460"/>
    <cellStyle name="20% - Ênfase4" xfId="461"/>
    <cellStyle name="20% - Ênfase5" xfId="462"/>
    <cellStyle name="20% - Ênfase6" xfId="463"/>
    <cellStyle name="20% - Énfasis1" xfId="57" builtinId="30" customBuiltin="1"/>
    <cellStyle name="20% - Énfasis1 10" xfId="464"/>
    <cellStyle name="20% - Énfasis1 10 10" xfId="465"/>
    <cellStyle name="20% - Énfasis1 10 10 2" xfId="466"/>
    <cellStyle name="20% - Énfasis1 10 11" xfId="467"/>
    <cellStyle name="20% - Énfasis1 10 11 2" xfId="468"/>
    <cellStyle name="20% - Énfasis1 10 12" xfId="469"/>
    <cellStyle name="20% - Énfasis1 10 12 2" xfId="470"/>
    <cellStyle name="20% - Énfasis1 10 13" xfId="471"/>
    <cellStyle name="20% - Énfasis1 10 13 2" xfId="472"/>
    <cellStyle name="20% - Énfasis1 10 14" xfId="473"/>
    <cellStyle name="20% - Énfasis1 10 14 2" xfId="474"/>
    <cellStyle name="20% - Énfasis1 10 15" xfId="475"/>
    <cellStyle name="20% - Énfasis1 10 15 2" xfId="476"/>
    <cellStyle name="20% - Énfasis1 10 16" xfId="477"/>
    <cellStyle name="20% - Énfasis1 10 16 2" xfId="478"/>
    <cellStyle name="20% - Énfasis1 10 17" xfId="479"/>
    <cellStyle name="20% - Énfasis1 10 17 2" xfId="480"/>
    <cellStyle name="20% - Énfasis1 10 18" xfId="481"/>
    <cellStyle name="20% - Énfasis1 10 18 2" xfId="482"/>
    <cellStyle name="20% - Énfasis1 10 19" xfId="483"/>
    <cellStyle name="20% - Énfasis1 10 19 2" xfId="484"/>
    <cellStyle name="20% - Énfasis1 10 2" xfId="485"/>
    <cellStyle name="20% - Énfasis1 10 2 2" xfId="486"/>
    <cellStyle name="20% - Énfasis1 10 2 2 2" xfId="487"/>
    <cellStyle name="20% - Énfasis1 10 2 2 2 2" xfId="488"/>
    <cellStyle name="20% - Énfasis1 10 2 2 3" xfId="489"/>
    <cellStyle name="20% - Énfasis1 10 2 3" xfId="490"/>
    <cellStyle name="20% - Énfasis1 10 2 3 2" xfId="491"/>
    <cellStyle name="20% - Énfasis1 10 2 3 2 2" xfId="492"/>
    <cellStyle name="20% - Énfasis1 10 2 3 3" xfId="493"/>
    <cellStyle name="20% - Énfasis1 10 2 4" xfId="494"/>
    <cellStyle name="20% - Énfasis1 10 2 4 2" xfId="495"/>
    <cellStyle name="20% - Énfasis1 10 2 5" xfId="496"/>
    <cellStyle name="20% - Énfasis1 10 2 5 2" xfId="497"/>
    <cellStyle name="20% - Énfasis1 10 2 6" xfId="498"/>
    <cellStyle name="20% - Énfasis1 10 20" xfId="499"/>
    <cellStyle name="20% - Énfasis1 10 3" xfId="500"/>
    <cellStyle name="20% - Énfasis1 10 3 2" xfId="501"/>
    <cellStyle name="20% - Énfasis1 10 3 2 2" xfId="502"/>
    <cellStyle name="20% - Énfasis1 10 3 2 2 2" xfId="503"/>
    <cellStyle name="20% - Énfasis1 10 3 2 3" xfId="504"/>
    <cellStyle name="20% - Énfasis1 10 3 3" xfId="505"/>
    <cellStyle name="20% - Énfasis1 10 3 3 2" xfId="506"/>
    <cellStyle name="20% - Énfasis1 10 3 4" xfId="507"/>
    <cellStyle name="20% - Énfasis1 10 4" xfId="508"/>
    <cellStyle name="20% - Énfasis1 10 4 2" xfId="509"/>
    <cellStyle name="20% - Énfasis1 10 4 2 2" xfId="510"/>
    <cellStyle name="20% - Énfasis1 10 4 2 2 2" xfId="511"/>
    <cellStyle name="20% - Énfasis1 10 4 2 3" xfId="512"/>
    <cellStyle name="20% - Énfasis1 10 4 3" xfId="513"/>
    <cellStyle name="20% - Énfasis1 10 4 3 2" xfId="514"/>
    <cellStyle name="20% - Énfasis1 10 4 4" xfId="515"/>
    <cellStyle name="20% - Énfasis1 10 5" xfId="516"/>
    <cellStyle name="20% - Énfasis1 10 5 2" xfId="517"/>
    <cellStyle name="20% - Énfasis1 10 5 2 2" xfId="518"/>
    <cellStyle name="20% - Énfasis1 10 5 2 2 2" xfId="519"/>
    <cellStyle name="20% - Énfasis1 10 5 2 3" xfId="520"/>
    <cellStyle name="20% - Énfasis1 10 5 3" xfId="521"/>
    <cellStyle name="20% - Énfasis1 10 5 3 2" xfId="522"/>
    <cellStyle name="20% - Énfasis1 10 5 4" xfId="523"/>
    <cellStyle name="20% - Énfasis1 10 6" xfId="524"/>
    <cellStyle name="20% - Énfasis1 10 6 2" xfId="525"/>
    <cellStyle name="20% - Énfasis1 10 6 2 2" xfId="526"/>
    <cellStyle name="20% - Énfasis1 10 6 2 2 2" xfId="527"/>
    <cellStyle name="20% - Énfasis1 10 6 2 3" xfId="528"/>
    <cellStyle name="20% - Énfasis1 10 6 3" xfId="529"/>
    <cellStyle name="20% - Énfasis1 10 6 3 2" xfId="530"/>
    <cellStyle name="20% - Énfasis1 10 6 4" xfId="531"/>
    <cellStyle name="20% - Énfasis1 10 7" xfId="532"/>
    <cellStyle name="20% - Énfasis1 10 7 2" xfId="533"/>
    <cellStyle name="20% - Énfasis1 10 7 2 2" xfId="534"/>
    <cellStyle name="20% - Énfasis1 10 7 2 2 2" xfId="535"/>
    <cellStyle name="20% - Énfasis1 10 7 2 3" xfId="536"/>
    <cellStyle name="20% - Énfasis1 10 7 3" xfId="537"/>
    <cellStyle name="20% - Énfasis1 10 7 3 2" xfId="538"/>
    <cellStyle name="20% - Énfasis1 10 7 4" xfId="539"/>
    <cellStyle name="20% - Énfasis1 10 8" xfId="540"/>
    <cellStyle name="20% - Énfasis1 10 8 2" xfId="541"/>
    <cellStyle name="20% - Énfasis1 10 8 2 2" xfId="542"/>
    <cellStyle name="20% - Énfasis1 10 8 3" xfId="543"/>
    <cellStyle name="20% - Énfasis1 10 9" xfId="544"/>
    <cellStyle name="20% - Énfasis1 10 9 2" xfId="545"/>
    <cellStyle name="20% - Énfasis1 100" xfId="61336"/>
    <cellStyle name="20% - Énfasis1 101" xfId="61730"/>
    <cellStyle name="20% - Énfasis1 11" xfId="546"/>
    <cellStyle name="20% - Énfasis1 11 10" xfId="547"/>
    <cellStyle name="20% - Énfasis1 11 10 2" xfId="548"/>
    <cellStyle name="20% - Énfasis1 11 11" xfId="549"/>
    <cellStyle name="20% - Énfasis1 11 11 2" xfId="550"/>
    <cellStyle name="20% - Énfasis1 11 12" xfId="551"/>
    <cellStyle name="20% - Énfasis1 11 12 2" xfId="552"/>
    <cellStyle name="20% - Énfasis1 11 13" xfId="553"/>
    <cellStyle name="20% - Énfasis1 11 13 2" xfId="554"/>
    <cellStyle name="20% - Énfasis1 11 14" xfId="555"/>
    <cellStyle name="20% - Énfasis1 11 14 2" xfId="556"/>
    <cellStyle name="20% - Énfasis1 11 15" xfId="557"/>
    <cellStyle name="20% - Énfasis1 11 15 2" xfId="558"/>
    <cellStyle name="20% - Énfasis1 11 16" xfId="559"/>
    <cellStyle name="20% - Énfasis1 11 16 2" xfId="560"/>
    <cellStyle name="20% - Énfasis1 11 17" xfId="561"/>
    <cellStyle name="20% - Énfasis1 11 17 2" xfId="562"/>
    <cellStyle name="20% - Énfasis1 11 18" xfId="563"/>
    <cellStyle name="20% - Énfasis1 11 18 2" xfId="564"/>
    <cellStyle name="20% - Énfasis1 11 19" xfId="565"/>
    <cellStyle name="20% - Énfasis1 11 19 2" xfId="566"/>
    <cellStyle name="20% - Énfasis1 11 2" xfId="567"/>
    <cellStyle name="20% - Énfasis1 11 2 2" xfId="568"/>
    <cellStyle name="20% - Énfasis1 11 2 2 2" xfId="569"/>
    <cellStyle name="20% - Énfasis1 11 2 2 2 2" xfId="570"/>
    <cellStyle name="20% - Énfasis1 11 2 2 3" xfId="571"/>
    <cellStyle name="20% - Énfasis1 11 2 3" xfId="572"/>
    <cellStyle name="20% - Énfasis1 11 2 3 2" xfId="573"/>
    <cellStyle name="20% - Énfasis1 11 2 3 2 2" xfId="574"/>
    <cellStyle name="20% - Énfasis1 11 2 3 3" xfId="575"/>
    <cellStyle name="20% - Énfasis1 11 2 4" xfId="576"/>
    <cellStyle name="20% - Énfasis1 11 2 4 2" xfId="577"/>
    <cellStyle name="20% - Énfasis1 11 2 5" xfId="578"/>
    <cellStyle name="20% - Énfasis1 11 2 5 2" xfId="579"/>
    <cellStyle name="20% - Énfasis1 11 2 6" xfId="580"/>
    <cellStyle name="20% - Énfasis1 11 20" xfId="581"/>
    <cellStyle name="20% - Énfasis1 11 3" xfId="582"/>
    <cellStyle name="20% - Énfasis1 11 3 2" xfId="583"/>
    <cellStyle name="20% - Énfasis1 11 3 2 2" xfId="584"/>
    <cellStyle name="20% - Énfasis1 11 3 2 2 2" xfId="585"/>
    <cellStyle name="20% - Énfasis1 11 3 2 3" xfId="586"/>
    <cellStyle name="20% - Énfasis1 11 3 3" xfId="587"/>
    <cellStyle name="20% - Énfasis1 11 3 3 2" xfId="588"/>
    <cellStyle name="20% - Énfasis1 11 3 4" xfId="589"/>
    <cellStyle name="20% - Énfasis1 11 4" xfId="590"/>
    <cellStyle name="20% - Énfasis1 11 4 2" xfId="591"/>
    <cellStyle name="20% - Énfasis1 11 4 2 2" xfId="592"/>
    <cellStyle name="20% - Énfasis1 11 4 2 2 2" xfId="593"/>
    <cellStyle name="20% - Énfasis1 11 4 2 3" xfId="594"/>
    <cellStyle name="20% - Énfasis1 11 4 3" xfId="595"/>
    <cellStyle name="20% - Énfasis1 11 4 3 2" xfId="596"/>
    <cellStyle name="20% - Énfasis1 11 4 4" xfId="597"/>
    <cellStyle name="20% - Énfasis1 11 5" xfId="598"/>
    <cellStyle name="20% - Énfasis1 11 5 2" xfId="599"/>
    <cellStyle name="20% - Énfasis1 11 5 2 2" xfId="600"/>
    <cellStyle name="20% - Énfasis1 11 5 2 2 2" xfId="601"/>
    <cellStyle name="20% - Énfasis1 11 5 2 3" xfId="602"/>
    <cellStyle name="20% - Énfasis1 11 5 3" xfId="603"/>
    <cellStyle name="20% - Énfasis1 11 5 3 2" xfId="604"/>
    <cellStyle name="20% - Énfasis1 11 5 4" xfId="605"/>
    <cellStyle name="20% - Énfasis1 11 6" xfId="606"/>
    <cellStyle name="20% - Énfasis1 11 6 2" xfId="607"/>
    <cellStyle name="20% - Énfasis1 11 6 2 2" xfId="608"/>
    <cellStyle name="20% - Énfasis1 11 6 2 2 2" xfId="609"/>
    <cellStyle name="20% - Énfasis1 11 6 2 3" xfId="610"/>
    <cellStyle name="20% - Énfasis1 11 6 3" xfId="611"/>
    <cellStyle name="20% - Énfasis1 11 6 3 2" xfId="612"/>
    <cellStyle name="20% - Énfasis1 11 6 4" xfId="613"/>
    <cellStyle name="20% - Énfasis1 11 7" xfId="614"/>
    <cellStyle name="20% - Énfasis1 11 7 2" xfId="615"/>
    <cellStyle name="20% - Énfasis1 11 7 2 2" xfId="616"/>
    <cellStyle name="20% - Énfasis1 11 7 2 2 2" xfId="617"/>
    <cellStyle name="20% - Énfasis1 11 7 2 3" xfId="618"/>
    <cellStyle name="20% - Énfasis1 11 7 3" xfId="619"/>
    <cellStyle name="20% - Énfasis1 11 7 3 2" xfId="620"/>
    <cellStyle name="20% - Énfasis1 11 7 4" xfId="621"/>
    <cellStyle name="20% - Énfasis1 11 8" xfId="622"/>
    <cellStyle name="20% - Énfasis1 11 8 2" xfId="623"/>
    <cellStyle name="20% - Énfasis1 11 8 2 2" xfId="624"/>
    <cellStyle name="20% - Énfasis1 11 8 3" xfId="625"/>
    <cellStyle name="20% - Énfasis1 11 9" xfId="626"/>
    <cellStyle name="20% - Énfasis1 11 9 2" xfId="627"/>
    <cellStyle name="20% - Énfasis1 12" xfId="628"/>
    <cellStyle name="20% - Énfasis1 12 10" xfId="629"/>
    <cellStyle name="20% - Énfasis1 12 10 2" xfId="630"/>
    <cellStyle name="20% - Énfasis1 12 11" xfId="631"/>
    <cellStyle name="20% - Énfasis1 12 11 2" xfId="632"/>
    <cellStyle name="20% - Énfasis1 12 12" xfId="633"/>
    <cellStyle name="20% - Énfasis1 12 12 2" xfId="634"/>
    <cellStyle name="20% - Énfasis1 12 13" xfId="635"/>
    <cellStyle name="20% - Énfasis1 12 13 2" xfId="636"/>
    <cellStyle name="20% - Énfasis1 12 14" xfId="637"/>
    <cellStyle name="20% - Énfasis1 12 14 2" xfId="638"/>
    <cellStyle name="20% - Énfasis1 12 15" xfId="639"/>
    <cellStyle name="20% - Énfasis1 12 15 2" xfId="640"/>
    <cellStyle name="20% - Énfasis1 12 16" xfId="641"/>
    <cellStyle name="20% - Énfasis1 12 16 2" xfId="642"/>
    <cellStyle name="20% - Énfasis1 12 17" xfId="643"/>
    <cellStyle name="20% - Énfasis1 12 17 2" xfId="644"/>
    <cellStyle name="20% - Énfasis1 12 18" xfId="645"/>
    <cellStyle name="20% - Énfasis1 12 18 2" xfId="646"/>
    <cellStyle name="20% - Énfasis1 12 19" xfId="647"/>
    <cellStyle name="20% - Énfasis1 12 19 2" xfId="648"/>
    <cellStyle name="20% - Énfasis1 12 2" xfId="649"/>
    <cellStyle name="20% - Énfasis1 12 2 2" xfId="650"/>
    <cellStyle name="20% - Énfasis1 12 2 2 2" xfId="651"/>
    <cellStyle name="20% - Énfasis1 12 2 2 2 2" xfId="652"/>
    <cellStyle name="20% - Énfasis1 12 2 2 3" xfId="653"/>
    <cellStyle name="20% - Énfasis1 12 2 3" xfId="654"/>
    <cellStyle name="20% - Énfasis1 12 2 3 2" xfId="655"/>
    <cellStyle name="20% - Énfasis1 12 2 3 2 2" xfId="656"/>
    <cellStyle name="20% - Énfasis1 12 2 3 3" xfId="657"/>
    <cellStyle name="20% - Énfasis1 12 2 4" xfId="658"/>
    <cellStyle name="20% - Énfasis1 12 2 4 2" xfId="659"/>
    <cellStyle name="20% - Énfasis1 12 2 5" xfId="660"/>
    <cellStyle name="20% - Énfasis1 12 2 5 2" xfId="661"/>
    <cellStyle name="20% - Énfasis1 12 2 6" xfId="662"/>
    <cellStyle name="20% - Énfasis1 12 20" xfId="663"/>
    <cellStyle name="20% - Énfasis1 12 3" xfId="664"/>
    <cellStyle name="20% - Énfasis1 12 3 2" xfId="665"/>
    <cellStyle name="20% - Énfasis1 12 3 2 2" xfId="666"/>
    <cellStyle name="20% - Énfasis1 12 3 2 2 2" xfId="667"/>
    <cellStyle name="20% - Énfasis1 12 3 2 3" xfId="668"/>
    <cellStyle name="20% - Énfasis1 12 3 3" xfId="669"/>
    <cellStyle name="20% - Énfasis1 12 3 3 2" xfId="670"/>
    <cellStyle name="20% - Énfasis1 12 3 4" xfId="671"/>
    <cellStyle name="20% - Énfasis1 12 4" xfId="672"/>
    <cellStyle name="20% - Énfasis1 12 4 2" xfId="673"/>
    <cellStyle name="20% - Énfasis1 12 4 2 2" xfId="674"/>
    <cellStyle name="20% - Énfasis1 12 4 2 2 2" xfId="675"/>
    <cellStyle name="20% - Énfasis1 12 4 2 3" xfId="676"/>
    <cellStyle name="20% - Énfasis1 12 4 3" xfId="677"/>
    <cellStyle name="20% - Énfasis1 12 4 3 2" xfId="678"/>
    <cellStyle name="20% - Énfasis1 12 4 4" xfId="679"/>
    <cellStyle name="20% - Énfasis1 12 5" xfId="680"/>
    <cellStyle name="20% - Énfasis1 12 5 2" xfId="681"/>
    <cellStyle name="20% - Énfasis1 12 5 2 2" xfId="682"/>
    <cellStyle name="20% - Énfasis1 12 5 2 2 2" xfId="683"/>
    <cellStyle name="20% - Énfasis1 12 5 2 3" xfId="684"/>
    <cellStyle name="20% - Énfasis1 12 5 3" xfId="685"/>
    <cellStyle name="20% - Énfasis1 12 5 3 2" xfId="686"/>
    <cellStyle name="20% - Énfasis1 12 5 4" xfId="687"/>
    <cellStyle name="20% - Énfasis1 12 6" xfId="688"/>
    <cellStyle name="20% - Énfasis1 12 6 2" xfId="689"/>
    <cellStyle name="20% - Énfasis1 12 6 2 2" xfId="690"/>
    <cellStyle name="20% - Énfasis1 12 6 2 2 2" xfId="691"/>
    <cellStyle name="20% - Énfasis1 12 6 2 3" xfId="692"/>
    <cellStyle name="20% - Énfasis1 12 6 3" xfId="693"/>
    <cellStyle name="20% - Énfasis1 12 6 3 2" xfId="694"/>
    <cellStyle name="20% - Énfasis1 12 6 4" xfId="695"/>
    <cellStyle name="20% - Énfasis1 12 7" xfId="696"/>
    <cellStyle name="20% - Énfasis1 12 7 2" xfId="697"/>
    <cellStyle name="20% - Énfasis1 12 7 2 2" xfId="698"/>
    <cellStyle name="20% - Énfasis1 12 7 2 2 2" xfId="699"/>
    <cellStyle name="20% - Énfasis1 12 7 2 3" xfId="700"/>
    <cellStyle name="20% - Énfasis1 12 7 3" xfId="701"/>
    <cellStyle name="20% - Énfasis1 12 7 3 2" xfId="702"/>
    <cellStyle name="20% - Énfasis1 12 7 4" xfId="703"/>
    <cellStyle name="20% - Énfasis1 12 8" xfId="704"/>
    <cellStyle name="20% - Énfasis1 12 8 2" xfId="705"/>
    <cellStyle name="20% - Énfasis1 12 8 2 2" xfId="706"/>
    <cellStyle name="20% - Énfasis1 12 8 3" xfId="707"/>
    <cellStyle name="20% - Énfasis1 12 9" xfId="708"/>
    <cellStyle name="20% - Énfasis1 12 9 2" xfId="709"/>
    <cellStyle name="20% - Énfasis1 13" xfId="710"/>
    <cellStyle name="20% - Énfasis1 13 10" xfId="711"/>
    <cellStyle name="20% - Énfasis1 13 10 2" xfId="712"/>
    <cellStyle name="20% - Énfasis1 13 11" xfId="713"/>
    <cellStyle name="20% - Énfasis1 13 11 2" xfId="714"/>
    <cellStyle name="20% - Énfasis1 13 12" xfId="715"/>
    <cellStyle name="20% - Énfasis1 13 12 2" xfId="716"/>
    <cellStyle name="20% - Énfasis1 13 13" xfId="717"/>
    <cellStyle name="20% - Énfasis1 13 13 2" xfId="718"/>
    <cellStyle name="20% - Énfasis1 13 14" xfId="719"/>
    <cellStyle name="20% - Énfasis1 13 14 2" xfId="720"/>
    <cellStyle name="20% - Énfasis1 13 15" xfId="721"/>
    <cellStyle name="20% - Énfasis1 13 15 2" xfId="722"/>
    <cellStyle name="20% - Énfasis1 13 16" xfId="723"/>
    <cellStyle name="20% - Énfasis1 13 16 2" xfId="724"/>
    <cellStyle name="20% - Énfasis1 13 17" xfId="725"/>
    <cellStyle name="20% - Énfasis1 13 17 2" xfId="726"/>
    <cellStyle name="20% - Énfasis1 13 18" xfId="727"/>
    <cellStyle name="20% - Énfasis1 13 18 2" xfId="728"/>
    <cellStyle name="20% - Énfasis1 13 19" xfId="729"/>
    <cellStyle name="20% - Énfasis1 13 19 2" xfId="730"/>
    <cellStyle name="20% - Énfasis1 13 2" xfId="731"/>
    <cellStyle name="20% - Énfasis1 13 2 2" xfId="732"/>
    <cellStyle name="20% - Énfasis1 13 2 2 2" xfId="733"/>
    <cellStyle name="20% - Énfasis1 13 2 2 2 2" xfId="734"/>
    <cellStyle name="20% - Énfasis1 13 2 2 3" xfId="735"/>
    <cellStyle name="20% - Énfasis1 13 2 3" xfId="736"/>
    <cellStyle name="20% - Énfasis1 13 2 3 2" xfId="737"/>
    <cellStyle name="20% - Énfasis1 13 2 4" xfId="738"/>
    <cellStyle name="20% - Énfasis1 13 20" xfId="739"/>
    <cellStyle name="20% - Énfasis1 13 3" xfId="740"/>
    <cellStyle name="20% - Énfasis1 13 3 2" xfId="741"/>
    <cellStyle name="20% - Énfasis1 13 3 2 2" xfId="742"/>
    <cellStyle name="20% - Énfasis1 13 3 2 2 2" xfId="743"/>
    <cellStyle name="20% - Énfasis1 13 3 2 3" xfId="744"/>
    <cellStyle name="20% - Énfasis1 13 3 3" xfId="745"/>
    <cellStyle name="20% - Énfasis1 13 3 3 2" xfId="746"/>
    <cellStyle name="20% - Énfasis1 13 3 4" xfId="747"/>
    <cellStyle name="20% - Énfasis1 13 4" xfId="748"/>
    <cellStyle name="20% - Énfasis1 13 4 2" xfId="749"/>
    <cellStyle name="20% - Énfasis1 13 4 2 2" xfId="750"/>
    <cellStyle name="20% - Énfasis1 13 4 2 2 2" xfId="751"/>
    <cellStyle name="20% - Énfasis1 13 4 2 3" xfId="752"/>
    <cellStyle name="20% - Énfasis1 13 4 3" xfId="753"/>
    <cellStyle name="20% - Énfasis1 13 4 3 2" xfId="754"/>
    <cellStyle name="20% - Énfasis1 13 4 4" xfId="755"/>
    <cellStyle name="20% - Énfasis1 13 5" xfId="756"/>
    <cellStyle name="20% - Énfasis1 13 5 2" xfId="757"/>
    <cellStyle name="20% - Énfasis1 13 5 2 2" xfId="758"/>
    <cellStyle name="20% - Énfasis1 13 5 2 2 2" xfId="759"/>
    <cellStyle name="20% - Énfasis1 13 5 2 3" xfId="760"/>
    <cellStyle name="20% - Énfasis1 13 5 3" xfId="761"/>
    <cellStyle name="20% - Énfasis1 13 5 3 2" xfId="762"/>
    <cellStyle name="20% - Énfasis1 13 5 4" xfId="763"/>
    <cellStyle name="20% - Énfasis1 13 6" xfId="764"/>
    <cellStyle name="20% - Énfasis1 13 6 2" xfId="765"/>
    <cellStyle name="20% - Énfasis1 13 6 2 2" xfId="766"/>
    <cellStyle name="20% - Énfasis1 13 6 2 2 2" xfId="767"/>
    <cellStyle name="20% - Énfasis1 13 6 2 3" xfId="768"/>
    <cellStyle name="20% - Énfasis1 13 6 3" xfId="769"/>
    <cellStyle name="20% - Énfasis1 13 6 3 2" xfId="770"/>
    <cellStyle name="20% - Énfasis1 13 6 4" xfId="771"/>
    <cellStyle name="20% - Énfasis1 13 7" xfId="772"/>
    <cellStyle name="20% - Énfasis1 13 7 2" xfId="773"/>
    <cellStyle name="20% - Énfasis1 13 7 2 2" xfId="774"/>
    <cellStyle name="20% - Énfasis1 13 7 2 2 2" xfId="775"/>
    <cellStyle name="20% - Énfasis1 13 7 2 3" xfId="776"/>
    <cellStyle name="20% - Énfasis1 13 7 3" xfId="777"/>
    <cellStyle name="20% - Énfasis1 13 7 3 2" xfId="778"/>
    <cellStyle name="20% - Énfasis1 13 7 4" xfId="779"/>
    <cellStyle name="20% - Énfasis1 13 8" xfId="780"/>
    <cellStyle name="20% - Énfasis1 13 8 2" xfId="781"/>
    <cellStyle name="20% - Énfasis1 13 8 2 2" xfId="782"/>
    <cellStyle name="20% - Énfasis1 13 8 3" xfId="783"/>
    <cellStyle name="20% - Énfasis1 13 9" xfId="784"/>
    <cellStyle name="20% - Énfasis1 13 9 2" xfId="785"/>
    <cellStyle name="20% - Énfasis1 14" xfId="786"/>
    <cellStyle name="20% - Énfasis1 14 10" xfId="787"/>
    <cellStyle name="20% - Énfasis1 14 10 2" xfId="788"/>
    <cellStyle name="20% - Énfasis1 14 11" xfId="789"/>
    <cellStyle name="20% - Énfasis1 14 11 2" xfId="790"/>
    <cellStyle name="20% - Énfasis1 14 12" xfId="791"/>
    <cellStyle name="20% - Énfasis1 14 12 2" xfId="792"/>
    <cellStyle name="20% - Énfasis1 14 13" xfId="793"/>
    <cellStyle name="20% - Énfasis1 14 13 2" xfId="794"/>
    <cellStyle name="20% - Énfasis1 14 14" xfId="795"/>
    <cellStyle name="20% - Énfasis1 14 14 2" xfId="796"/>
    <cellStyle name="20% - Énfasis1 14 15" xfId="797"/>
    <cellStyle name="20% - Énfasis1 14 15 2" xfId="798"/>
    <cellStyle name="20% - Énfasis1 14 16" xfId="799"/>
    <cellStyle name="20% - Énfasis1 14 16 2" xfId="800"/>
    <cellStyle name="20% - Énfasis1 14 17" xfId="801"/>
    <cellStyle name="20% - Énfasis1 14 17 2" xfId="802"/>
    <cellStyle name="20% - Énfasis1 14 18" xfId="803"/>
    <cellStyle name="20% - Énfasis1 14 18 2" xfId="804"/>
    <cellStyle name="20% - Énfasis1 14 19" xfId="805"/>
    <cellStyle name="20% - Énfasis1 14 19 2" xfId="806"/>
    <cellStyle name="20% - Énfasis1 14 2" xfId="807"/>
    <cellStyle name="20% - Énfasis1 14 2 2" xfId="808"/>
    <cellStyle name="20% - Énfasis1 14 2 2 2" xfId="809"/>
    <cellStyle name="20% - Énfasis1 14 2 2 2 2" xfId="810"/>
    <cellStyle name="20% - Énfasis1 14 2 2 3" xfId="811"/>
    <cellStyle name="20% - Énfasis1 14 2 3" xfId="812"/>
    <cellStyle name="20% - Énfasis1 14 2 3 2" xfId="813"/>
    <cellStyle name="20% - Énfasis1 14 2 4" xfId="814"/>
    <cellStyle name="20% - Énfasis1 14 20" xfId="815"/>
    <cellStyle name="20% - Énfasis1 14 3" xfId="816"/>
    <cellStyle name="20% - Énfasis1 14 3 2" xfId="817"/>
    <cellStyle name="20% - Énfasis1 14 3 2 2" xfId="818"/>
    <cellStyle name="20% - Énfasis1 14 3 2 2 2" xfId="819"/>
    <cellStyle name="20% - Énfasis1 14 3 2 3" xfId="820"/>
    <cellStyle name="20% - Énfasis1 14 3 3" xfId="821"/>
    <cellStyle name="20% - Énfasis1 14 3 3 2" xfId="822"/>
    <cellStyle name="20% - Énfasis1 14 3 4" xfId="823"/>
    <cellStyle name="20% - Énfasis1 14 4" xfId="824"/>
    <cellStyle name="20% - Énfasis1 14 4 2" xfId="825"/>
    <cellStyle name="20% - Énfasis1 14 4 2 2" xfId="826"/>
    <cellStyle name="20% - Énfasis1 14 4 3" xfId="827"/>
    <cellStyle name="20% - Énfasis1 14 5" xfId="828"/>
    <cellStyle name="20% - Énfasis1 14 5 2" xfId="829"/>
    <cellStyle name="20% - Énfasis1 14 6" xfId="830"/>
    <cellStyle name="20% - Énfasis1 14 6 2" xfId="831"/>
    <cellStyle name="20% - Énfasis1 14 7" xfId="832"/>
    <cellStyle name="20% - Énfasis1 14 7 2" xfId="833"/>
    <cellStyle name="20% - Énfasis1 14 8" xfId="834"/>
    <cellStyle name="20% - Énfasis1 14 8 2" xfId="835"/>
    <cellStyle name="20% - Énfasis1 14 9" xfId="836"/>
    <cellStyle name="20% - Énfasis1 14 9 2" xfId="837"/>
    <cellStyle name="20% - Énfasis1 15" xfId="838"/>
    <cellStyle name="20% - Énfasis1 15 10" xfId="839"/>
    <cellStyle name="20% - Énfasis1 15 10 2" xfId="840"/>
    <cellStyle name="20% - Énfasis1 15 11" xfId="841"/>
    <cellStyle name="20% - Énfasis1 15 11 2" xfId="842"/>
    <cellStyle name="20% - Énfasis1 15 12" xfId="843"/>
    <cellStyle name="20% - Énfasis1 15 12 2" xfId="844"/>
    <cellStyle name="20% - Énfasis1 15 13" xfId="845"/>
    <cellStyle name="20% - Énfasis1 15 13 2" xfId="846"/>
    <cellStyle name="20% - Énfasis1 15 14" xfId="847"/>
    <cellStyle name="20% - Énfasis1 15 14 2" xfId="848"/>
    <cellStyle name="20% - Énfasis1 15 15" xfId="849"/>
    <cellStyle name="20% - Énfasis1 15 15 2" xfId="850"/>
    <cellStyle name="20% - Énfasis1 15 16" xfId="851"/>
    <cellStyle name="20% - Énfasis1 15 16 2" xfId="852"/>
    <cellStyle name="20% - Énfasis1 15 17" xfId="853"/>
    <cellStyle name="20% - Énfasis1 15 17 2" xfId="854"/>
    <cellStyle name="20% - Énfasis1 15 18" xfId="855"/>
    <cellStyle name="20% - Énfasis1 15 18 2" xfId="856"/>
    <cellStyle name="20% - Énfasis1 15 19" xfId="857"/>
    <cellStyle name="20% - Énfasis1 15 19 2" xfId="858"/>
    <cellStyle name="20% - Énfasis1 15 2" xfId="859"/>
    <cellStyle name="20% - Énfasis1 15 2 2" xfId="860"/>
    <cellStyle name="20% - Énfasis1 15 2 2 2" xfId="861"/>
    <cellStyle name="20% - Énfasis1 15 2 2 2 2" xfId="862"/>
    <cellStyle name="20% - Énfasis1 15 2 2 3" xfId="863"/>
    <cellStyle name="20% - Énfasis1 15 2 3" xfId="864"/>
    <cellStyle name="20% - Énfasis1 15 2 3 2" xfId="865"/>
    <cellStyle name="20% - Énfasis1 15 2 4" xfId="866"/>
    <cellStyle name="20% - Énfasis1 15 20" xfId="867"/>
    <cellStyle name="20% - Énfasis1 15 3" xfId="868"/>
    <cellStyle name="20% - Énfasis1 15 3 2" xfId="869"/>
    <cellStyle name="20% - Énfasis1 15 3 2 2" xfId="870"/>
    <cellStyle name="20% - Énfasis1 15 3 2 2 2" xfId="871"/>
    <cellStyle name="20% - Énfasis1 15 3 2 3" xfId="872"/>
    <cellStyle name="20% - Énfasis1 15 3 3" xfId="873"/>
    <cellStyle name="20% - Énfasis1 15 3 3 2" xfId="874"/>
    <cellStyle name="20% - Énfasis1 15 3 4" xfId="875"/>
    <cellStyle name="20% - Énfasis1 15 4" xfId="876"/>
    <cellStyle name="20% - Énfasis1 15 4 2" xfId="877"/>
    <cellStyle name="20% - Énfasis1 15 4 2 2" xfId="878"/>
    <cellStyle name="20% - Énfasis1 15 4 3" xfId="879"/>
    <cellStyle name="20% - Énfasis1 15 5" xfId="880"/>
    <cellStyle name="20% - Énfasis1 15 5 2" xfId="881"/>
    <cellStyle name="20% - Énfasis1 15 6" xfId="882"/>
    <cellStyle name="20% - Énfasis1 15 6 2" xfId="883"/>
    <cellStyle name="20% - Énfasis1 15 7" xfId="884"/>
    <cellStyle name="20% - Énfasis1 15 7 2" xfId="885"/>
    <cellStyle name="20% - Énfasis1 15 8" xfId="886"/>
    <cellStyle name="20% - Énfasis1 15 8 2" xfId="887"/>
    <cellStyle name="20% - Énfasis1 15 9" xfId="888"/>
    <cellStyle name="20% - Énfasis1 15 9 2" xfId="889"/>
    <cellStyle name="20% - Énfasis1 16" xfId="890"/>
    <cellStyle name="20% - Énfasis1 16 10" xfId="891"/>
    <cellStyle name="20% - Énfasis1 16 10 2" xfId="892"/>
    <cellStyle name="20% - Énfasis1 16 11" xfId="893"/>
    <cellStyle name="20% - Énfasis1 16 11 2" xfId="894"/>
    <cellStyle name="20% - Énfasis1 16 12" xfId="895"/>
    <cellStyle name="20% - Énfasis1 16 12 2" xfId="896"/>
    <cellStyle name="20% - Énfasis1 16 13" xfId="897"/>
    <cellStyle name="20% - Énfasis1 16 13 2" xfId="898"/>
    <cellStyle name="20% - Énfasis1 16 14" xfId="899"/>
    <cellStyle name="20% - Énfasis1 16 14 2" xfId="900"/>
    <cellStyle name="20% - Énfasis1 16 15" xfId="901"/>
    <cellStyle name="20% - Énfasis1 16 15 2" xfId="902"/>
    <cellStyle name="20% - Énfasis1 16 16" xfId="903"/>
    <cellStyle name="20% - Énfasis1 16 16 2" xfId="904"/>
    <cellStyle name="20% - Énfasis1 16 17" xfId="905"/>
    <cellStyle name="20% - Énfasis1 16 17 2" xfId="906"/>
    <cellStyle name="20% - Énfasis1 16 18" xfId="907"/>
    <cellStyle name="20% - Énfasis1 16 18 2" xfId="908"/>
    <cellStyle name="20% - Énfasis1 16 19" xfId="909"/>
    <cellStyle name="20% - Énfasis1 16 19 2" xfId="910"/>
    <cellStyle name="20% - Énfasis1 16 2" xfId="911"/>
    <cellStyle name="20% - Énfasis1 16 2 2" xfId="912"/>
    <cellStyle name="20% - Énfasis1 16 2 2 2" xfId="913"/>
    <cellStyle name="20% - Énfasis1 16 2 2 2 2" xfId="914"/>
    <cellStyle name="20% - Énfasis1 16 2 2 3" xfId="915"/>
    <cellStyle name="20% - Énfasis1 16 2 3" xfId="916"/>
    <cellStyle name="20% - Énfasis1 16 2 3 2" xfId="917"/>
    <cellStyle name="20% - Énfasis1 16 2 4" xfId="918"/>
    <cellStyle name="20% - Énfasis1 16 20" xfId="919"/>
    <cellStyle name="20% - Énfasis1 16 3" xfId="920"/>
    <cellStyle name="20% - Énfasis1 16 3 2" xfId="921"/>
    <cellStyle name="20% - Énfasis1 16 3 2 2" xfId="922"/>
    <cellStyle name="20% - Énfasis1 16 3 2 2 2" xfId="923"/>
    <cellStyle name="20% - Énfasis1 16 3 2 3" xfId="924"/>
    <cellStyle name="20% - Énfasis1 16 3 3" xfId="925"/>
    <cellStyle name="20% - Énfasis1 16 3 3 2" xfId="926"/>
    <cellStyle name="20% - Énfasis1 16 3 4" xfId="927"/>
    <cellStyle name="20% - Énfasis1 16 4" xfId="928"/>
    <cellStyle name="20% - Énfasis1 16 4 2" xfId="929"/>
    <cellStyle name="20% - Énfasis1 16 4 2 2" xfId="930"/>
    <cellStyle name="20% - Énfasis1 16 4 3" xfId="931"/>
    <cellStyle name="20% - Énfasis1 16 5" xfId="932"/>
    <cellStyle name="20% - Énfasis1 16 5 2" xfId="933"/>
    <cellStyle name="20% - Énfasis1 16 6" xfId="934"/>
    <cellStyle name="20% - Énfasis1 16 6 2" xfId="935"/>
    <cellStyle name="20% - Énfasis1 16 7" xfId="936"/>
    <cellStyle name="20% - Énfasis1 16 7 2" xfId="937"/>
    <cellStyle name="20% - Énfasis1 16 8" xfId="938"/>
    <cellStyle name="20% - Énfasis1 16 8 2" xfId="939"/>
    <cellStyle name="20% - Énfasis1 16 9" xfId="940"/>
    <cellStyle name="20% - Énfasis1 16 9 2" xfId="941"/>
    <cellStyle name="20% - Énfasis1 17" xfId="942"/>
    <cellStyle name="20% - Énfasis1 17 10" xfId="943"/>
    <cellStyle name="20% - Énfasis1 17 10 2" xfId="944"/>
    <cellStyle name="20% - Énfasis1 17 11" xfId="945"/>
    <cellStyle name="20% - Énfasis1 17 11 2" xfId="946"/>
    <cellStyle name="20% - Énfasis1 17 12" xfId="947"/>
    <cellStyle name="20% - Énfasis1 17 12 2" xfId="948"/>
    <cellStyle name="20% - Énfasis1 17 13" xfId="949"/>
    <cellStyle name="20% - Énfasis1 17 13 2" xfId="950"/>
    <cellStyle name="20% - Énfasis1 17 14" xfId="951"/>
    <cellStyle name="20% - Énfasis1 17 14 2" xfId="952"/>
    <cellStyle name="20% - Énfasis1 17 15" xfId="953"/>
    <cellStyle name="20% - Énfasis1 17 15 2" xfId="954"/>
    <cellStyle name="20% - Énfasis1 17 16" xfId="955"/>
    <cellStyle name="20% - Énfasis1 17 16 2" xfId="956"/>
    <cellStyle name="20% - Énfasis1 17 17" xfId="957"/>
    <cellStyle name="20% - Énfasis1 17 17 2" xfId="958"/>
    <cellStyle name="20% - Énfasis1 17 18" xfId="959"/>
    <cellStyle name="20% - Énfasis1 17 18 2" xfId="960"/>
    <cellStyle name="20% - Énfasis1 17 19" xfId="961"/>
    <cellStyle name="20% - Énfasis1 17 19 2" xfId="962"/>
    <cellStyle name="20% - Énfasis1 17 2" xfId="963"/>
    <cellStyle name="20% - Énfasis1 17 2 2" xfId="964"/>
    <cellStyle name="20% - Énfasis1 17 2 2 2" xfId="965"/>
    <cellStyle name="20% - Énfasis1 17 2 2 2 2" xfId="966"/>
    <cellStyle name="20% - Énfasis1 17 2 2 3" xfId="967"/>
    <cellStyle name="20% - Énfasis1 17 2 3" xfId="968"/>
    <cellStyle name="20% - Énfasis1 17 2 3 2" xfId="969"/>
    <cellStyle name="20% - Énfasis1 17 2 4" xfId="970"/>
    <cellStyle name="20% - Énfasis1 17 20" xfId="971"/>
    <cellStyle name="20% - Énfasis1 17 3" xfId="972"/>
    <cellStyle name="20% - Énfasis1 17 3 2" xfId="973"/>
    <cellStyle name="20% - Énfasis1 17 3 2 2" xfId="974"/>
    <cellStyle name="20% - Énfasis1 17 3 2 2 2" xfId="975"/>
    <cellStyle name="20% - Énfasis1 17 3 2 3" xfId="976"/>
    <cellStyle name="20% - Énfasis1 17 3 3" xfId="977"/>
    <cellStyle name="20% - Énfasis1 17 3 3 2" xfId="978"/>
    <cellStyle name="20% - Énfasis1 17 3 4" xfId="979"/>
    <cellStyle name="20% - Énfasis1 17 4" xfId="980"/>
    <cellStyle name="20% - Énfasis1 17 4 2" xfId="981"/>
    <cellStyle name="20% - Énfasis1 17 4 2 2" xfId="982"/>
    <cellStyle name="20% - Énfasis1 17 4 3" xfId="983"/>
    <cellStyle name="20% - Énfasis1 17 5" xfId="984"/>
    <cellStyle name="20% - Énfasis1 17 5 2" xfId="985"/>
    <cellStyle name="20% - Énfasis1 17 6" xfId="986"/>
    <cellStyle name="20% - Énfasis1 17 6 2" xfId="987"/>
    <cellStyle name="20% - Énfasis1 17 7" xfId="988"/>
    <cellStyle name="20% - Énfasis1 17 7 2" xfId="989"/>
    <cellStyle name="20% - Énfasis1 17 8" xfId="990"/>
    <cellStyle name="20% - Énfasis1 17 8 2" xfId="991"/>
    <cellStyle name="20% - Énfasis1 17 9" xfId="992"/>
    <cellStyle name="20% - Énfasis1 17 9 2" xfId="993"/>
    <cellStyle name="20% - Énfasis1 18" xfId="994"/>
    <cellStyle name="20% - Énfasis1 18 10" xfId="995"/>
    <cellStyle name="20% - Énfasis1 18 10 2" xfId="996"/>
    <cellStyle name="20% - Énfasis1 18 11" xfId="997"/>
    <cellStyle name="20% - Énfasis1 18 11 2" xfId="998"/>
    <cellStyle name="20% - Énfasis1 18 12" xfId="999"/>
    <cellStyle name="20% - Énfasis1 18 12 2" xfId="1000"/>
    <cellStyle name="20% - Énfasis1 18 13" xfId="1001"/>
    <cellStyle name="20% - Énfasis1 18 13 2" xfId="1002"/>
    <cellStyle name="20% - Énfasis1 18 14" xfId="1003"/>
    <cellStyle name="20% - Énfasis1 18 14 2" xfId="1004"/>
    <cellStyle name="20% - Énfasis1 18 15" xfId="1005"/>
    <cellStyle name="20% - Énfasis1 18 15 2" xfId="1006"/>
    <cellStyle name="20% - Énfasis1 18 16" xfId="1007"/>
    <cellStyle name="20% - Énfasis1 18 16 2" xfId="1008"/>
    <cellStyle name="20% - Énfasis1 18 17" xfId="1009"/>
    <cellStyle name="20% - Énfasis1 18 17 2" xfId="1010"/>
    <cellStyle name="20% - Énfasis1 18 18" xfId="1011"/>
    <cellStyle name="20% - Énfasis1 18 18 2" xfId="1012"/>
    <cellStyle name="20% - Énfasis1 18 19" xfId="1013"/>
    <cellStyle name="20% - Énfasis1 18 19 2" xfId="1014"/>
    <cellStyle name="20% - Énfasis1 18 2" xfId="1015"/>
    <cellStyle name="20% - Énfasis1 18 2 2" xfId="1016"/>
    <cellStyle name="20% - Énfasis1 18 2 2 2" xfId="1017"/>
    <cellStyle name="20% - Énfasis1 18 2 2 2 2" xfId="1018"/>
    <cellStyle name="20% - Énfasis1 18 2 2 3" xfId="1019"/>
    <cellStyle name="20% - Énfasis1 18 2 3" xfId="1020"/>
    <cellStyle name="20% - Énfasis1 18 2 3 2" xfId="1021"/>
    <cellStyle name="20% - Énfasis1 18 2 4" xfId="1022"/>
    <cellStyle name="20% - Énfasis1 18 20" xfId="1023"/>
    <cellStyle name="20% - Énfasis1 18 3" xfId="1024"/>
    <cellStyle name="20% - Énfasis1 18 3 2" xfId="1025"/>
    <cellStyle name="20% - Énfasis1 18 3 2 2" xfId="1026"/>
    <cellStyle name="20% - Énfasis1 18 3 2 2 2" xfId="1027"/>
    <cellStyle name="20% - Énfasis1 18 3 2 3" xfId="1028"/>
    <cellStyle name="20% - Énfasis1 18 3 3" xfId="1029"/>
    <cellStyle name="20% - Énfasis1 18 3 3 2" xfId="1030"/>
    <cellStyle name="20% - Énfasis1 18 3 4" xfId="1031"/>
    <cellStyle name="20% - Énfasis1 18 4" xfId="1032"/>
    <cellStyle name="20% - Énfasis1 18 4 2" xfId="1033"/>
    <cellStyle name="20% - Énfasis1 18 4 2 2" xfId="1034"/>
    <cellStyle name="20% - Énfasis1 18 4 3" xfId="1035"/>
    <cellStyle name="20% - Énfasis1 18 5" xfId="1036"/>
    <cellStyle name="20% - Énfasis1 18 5 2" xfId="1037"/>
    <cellStyle name="20% - Énfasis1 18 6" xfId="1038"/>
    <cellStyle name="20% - Énfasis1 18 6 2" xfId="1039"/>
    <cellStyle name="20% - Énfasis1 18 7" xfId="1040"/>
    <cellStyle name="20% - Énfasis1 18 7 2" xfId="1041"/>
    <cellStyle name="20% - Énfasis1 18 8" xfId="1042"/>
    <cellStyle name="20% - Énfasis1 18 8 2" xfId="1043"/>
    <cellStyle name="20% - Énfasis1 18 9" xfId="1044"/>
    <cellStyle name="20% - Énfasis1 18 9 2" xfId="1045"/>
    <cellStyle name="20% - Énfasis1 19" xfId="1046"/>
    <cellStyle name="20% - Énfasis1 19 10" xfId="1047"/>
    <cellStyle name="20% - Énfasis1 19 10 2" xfId="1048"/>
    <cellStyle name="20% - Énfasis1 19 11" xfId="1049"/>
    <cellStyle name="20% - Énfasis1 19 11 2" xfId="1050"/>
    <cellStyle name="20% - Énfasis1 19 12" xfId="1051"/>
    <cellStyle name="20% - Énfasis1 19 12 2" xfId="1052"/>
    <cellStyle name="20% - Énfasis1 19 13" xfId="1053"/>
    <cellStyle name="20% - Énfasis1 19 13 2" xfId="1054"/>
    <cellStyle name="20% - Énfasis1 19 14" xfId="1055"/>
    <cellStyle name="20% - Énfasis1 19 14 2" xfId="1056"/>
    <cellStyle name="20% - Énfasis1 19 15" xfId="1057"/>
    <cellStyle name="20% - Énfasis1 19 15 2" xfId="1058"/>
    <cellStyle name="20% - Énfasis1 19 16" xfId="1059"/>
    <cellStyle name="20% - Énfasis1 19 16 2" xfId="1060"/>
    <cellStyle name="20% - Énfasis1 19 17" xfId="1061"/>
    <cellStyle name="20% - Énfasis1 19 17 2" xfId="1062"/>
    <cellStyle name="20% - Énfasis1 19 18" xfId="1063"/>
    <cellStyle name="20% - Énfasis1 19 18 2" xfId="1064"/>
    <cellStyle name="20% - Énfasis1 19 19" xfId="1065"/>
    <cellStyle name="20% - Énfasis1 19 19 2" xfId="1066"/>
    <cellStyle name="20% - Énfasis1 19 2" xfId="1067"/>
    <cellStyle name="20% - Énfasis1 19 2 2" xfId="1068"/>
    <cellStyle name="20% - Énfasis1 19 2 2 2" xfId="1069"/>
    <cellStyle name="20% - Énfasis1 19 2 2 2 2" xfId="1070"/>
    <cellStyle name="20% - Énfasis1 19 2 2 3" xfId="1071"/>
    <cellStyle name="20% - Énfasis1 19 2 3" xfId="1072"/>
    <cellStyle name="20% - Énfasis1 19 2 3 2" xfId="1073"/>
    <cellStyle name="20% - Énfasis1 19 2 4" xfId="1074"/>
    <cellStyle name="20% - Énfasis1 19 20" xfId="1075"/>
    <cellStyle name="20% - Énfasis1 19 3" xfId="1076"/>
    <cellStyle name="20% - Énfasis1 19 3 2" xfId="1077"/>
    <cellStyle name="20% - Énfasis1 19 3 2 2" xfId="1078"/>
    <cellStyle name="20% - Énfasis1 19 3 2 2 2" xfId="1079"/>
    <cellStyle name="20% - Énfasis1 19 3 2 3" xfId="1080"/>
    <cellStyle name="20% - Énfasis1 19 3 3" xfId="1081"/>
    <cellStyle name="20% - Énfasis1 19 3 3 2" xfId="1082"/>
    <cellStyle name="20% - Énfasis1 19 3 4" xfId="1083"/>
    <cellStyle name="20% - Énfasis1 19 4" xfId="1084"/>
    <cellStyle name="20% - Énfasis1 19 4 2" xfId="1085"/>
    <cellStyle name="20% - Énfasis1 19 4 2 2" xfId="1086"/>
    <cellStyle name="20% - Énfasis1 19 4 3" xfId="1087"/>
    <cellStyle name="20% - Énfasis1 19 5" xfId="1088"/>
    <cellStyle name="20% - Énfasis1 19 5 2" xfId="1089"/>
    <cellStyle name="20% - Énfasis1 19 6" xfId="1090"/>
    <cellStyle name="20% - Énfasis1 19 6 2" xfId="1091"/>
    <cellStyle name="20% - Énfasis1 19 7" xfId="1092"/>
    <cellStyle name="20% - Énfasis1 19 7 2" xfId="1093"/>
    <cellStyle name="20% - Énfasis1 19 8" xfId="1094"/>
    <cellStyle name="20% - Énfasis1 19 8 2" xfId="1095"/>
    <cellStyle name="20% - Énfasis1 19 9" xfId="1096"/>
    <cellStyle name="20% - Énfasis1 19 9 2" xfId="1097"/>
    <cellStyle name="20% - Énfasis1 2" xfId="1098"/>
    <cellStyle name="20% - Énfasis1 2 10" xfId="1099"/>
    <cellStyle name="20% - Énfasis1 2 10 2" xfId="1100"/>
    <cellStyle name="20% - Énfasis1 2 11" xfId="1101"/>
    <cellStyle name="20% - Énfasis1 2 11 2" xfId="1102"/>
    <cellStyle name="20% - Énfasis1 2 12" xfId="1103"/>
    <cellStyle name="20% - Énfasis1 2 12 2" xfId="1104"/>
    <cellStyle name="20% - Énfasis1 2 13" xfId="1105"/>
    <cellStyle name="20% - Énfasis1 2 13 2" xfId="1106"/>
    <cellStyle name="20% - Énfasis1 2 14" xfId="1107"/>
    <cellStyle name="20% - Énfasis1 2 14 2" xfId="1108"/>
    <cellStyle name="20% - Énfasis1 2 15" xfId="1109"/>
    <cellStyle name="20% - Énfasis1 2 15 2" xfId="1110"/>
    <cellStyle name="20% - Énfasis1 2 16" xfId="1111"/>
    <cellStyle name="20% - Énfasis1 2 16 2" xfId="1112"/>
    <cellStyle name="20% - Énfasis1 2 17" xfId="1113"/>
    <cellStyle name="20% - Énfasis1 2 17 2" xfId="1114"/>
    <cellStyle name="20% - Énfasis1 2 18" xfId="1115"/>
    <cellStyle name="20% - Énfasis1 2 18 2" xfId="1116"/>
    <cellStyle name="20% - Énfasis1 2 19" xfId="1117"/>
    <cellStyle name="20% - Énfasis1 2 19 2" xfId="1118"/>
    <cellStyle name="20% - Énfasis1 2 2" xfId="1119"/>
    <cellStyle name="20% - Énfasis1 2 2 2" xfId="1120"/>
    <cellStyle name="20% - Énfasis1 2 2 2 2" xfId="1121"/>
    <cellStyle name="20% - Énfasis1 2 2 2 2 2" xfId="1122"/>
    <cellStyle name="20% - Énfasis1 2 2 2 2 2 2" xfId="1123"/>
    <cellStyle name="20% - Énfasis1 2 2 2 2 2 2 2" xfId="1124"/>
    <cellStyle name="20% - Énfasis1 2 2 2 2 2 2 2 2" xfId="1125"/>
    <cellStyle name="20% - Énfasis1 2 2 2 2 2 2 2 2 2" xfId="1126"/>
    <cellStyle name="20% - Énfasis1 2 2 2 2 2 2 2 3" xfId="1127"/>
    <cellStyle name="20% - Énfasis1 2 2 2 2 2 2 3" xfId="1128"/>
    <cellStyle name="20% - Énfasis1 2 2 2 2 2 2 3 2" xfId="1129"/>
    <cellStyle name="20% - Énfasis1 2 2 2 2 2 2 4" xfId="1130"/>
    <cellStyle name="20% - Énfasis1 2 2 2 2 2 3" xfId="1131"/>
    <cellStyle name="20% - Énfasis1 2 2 2 2 2 3 2" xfId="1132"/>
    <cellStyle name="20% - Énfasis1 2 2 2 2 2 3 2 2" xfId="1133"/>
    <cellStyle name="20% - Énfasis1 2 2 2 2 2 3 2 2 2" xfId="1134"/>
    <cellStyle name="20% - Énfasis1 2 2 2 2 2 3 2 3" xfId="1135"/>
    <cellStyle name="20% - Énfasis1 2 2 2 2 2 3 3" xfId="1136"/>
    <cellStyle name="20% - Énfasis1 2 2 2 2 2 3 3 2" xfId="1137"/>
    <cellStyle name="20% - Énfasis1 2 2 2 2 2 3 4" xfId="1138"/>
    <cellStyle name="20% - Énfasis1 2 2 2 2 2 4" xfId="1139"/>
    <cellStyle name="20% - Énfasis1 2 2 2 2 2 4 2" xfId="1140"/>
    <cellStyle name="20% - Énfasis1 2 2 2 2 2 4 2 2" xfId="1141"/>
    <cellStyle name="20% - Énfasis1 2 2 2 2 2 4 3" xfId="1142"/>
    <cellStyle name="20% - Énfasis1 2 2 2 2 2 5" xfId="1143"/>
    <cellStyle name="20% - Énfasis1 2 2 2 2 3" xfId="1144"/>
    <cellStyle name="20% - Énfasis1 2 2 2 2 4" xfId="1145"/>
    <cellStyle name="20% - Énfasis1 2 2 2 2 4 2" xfId="1146"/>
    <cellStyle name="20% - Énfasis1 2 2 2 3" xfId="1147"/>
    <cellStyle name="20% - Énfasis1 2 2 2 3 2" xfId="1148"/>
    <cellStyle name="20% - Énfasis1 2 2 2 3 2 2" xfId="1149"/>
    <cellStyle name="20% - Énfasis1 2 2 2 3 2 2 2" xfId="1150"/>
    <cellStyle name="20% - Énfasis1 2 2 2 3 2 3" xfId="1151"/>
    <cellStyle name="20% - Énfasis1 2 2 2 3 3" xfId="1152"/>
    <cellStyle name="20% - Énfasis1 2 2 2 3 3 2" xfId="1153"/>
    <cellStyle name="20% - Énfasis1 2 2 2 3 4" xfId="1154"/>
    <cellStyle name="20% - Énfasis1 2 2 2 4" xfId="1155"/>
    <cellStyle name="20% - Énfasis1 2 2 2 4 2" xfId="1156"/>
    <cellStyle name="20% - Énfasis1 2 2 2 4 2 2" xfId="1157"/>
    <cellStyle name="20% - Énfasis1 2 2 2 4 2 2 2" xfId="1158"/>
    <cellStyle name="20% - Énfasis1 2 2 2 4 2 3" xfId="1159"/>
    <cellStyle name="20% - Énfasis1 2 2 2 4 3" xfId="1160"/>
    <cellStyle name="20% - Énfasis1 2 2 2 4 3 2" xfId="1161"/>
    <cellStyle name="20% - Énfasis1 2 2 2 4 4" xfId="1162"/>
    <cellStyle name="20% - Énfasis1 2 2 2 5" xfId="1163"/>
    <cellStyle name="20% - Énfasis1 2 2 2 5 2" xfId="1164"/>
    <cellStyle name="20% - Énfasis1 2 2 2 5 2 2" xfId="1165"/>
    <cellStyle name="20% - Énfasis1 2 2 2 5 2 2 2" xfId="1166"/>
    <cellStyle name="20% - Énfasis1 2 2 2 5 2 3" xfId="1167"/>
    <cellStyle name="20% - Énfasis1 2 2 2 5 3" xfId="1168"/>
    <cellStyle name="20% - Énfasis1 2 2 2 5 3 2" xfId="1169"/>
    <cellStyle name="20% - Énfasis1 2 2 2 5 4" xfId="1170"/>
    <cellStyle name="20% - Énfasis1 2 2 2 6" xfId="1171"/>
    <cellStyle name="20% - Énfasis1 2 2 2 6 2" xfId="1172"/>
    <cellStyle name="20% - Énfasis1 2 2 2 6 2 2" xfId="1173"/>
    <cellStyle name="20% - Énfasis1 2 2 2 6 2 2 2" xfId="1174"/>
    <cellStyle name="20% - Énfasis1 2 2 2 6 2 3" xfId="1175"/>
    <cellStyle name="20% - Énfasis1 2 2 2 6 3" xfId="1176"/>
    <cellStyle name="20% - Énfasis1 2 2 2 6 3 2" xfId="1177"/>
    <cellStyle name="20% - Énfasis1 2 2 2 6 4" xfId="1178"/>
    <cellStyle name="20% - Énfasis1 2 2 2 7" xfId="1179"/>
    <cellStyle name="20% - Énfasis1 2 2 2 7 2" xfId="1180"/>
    <cellStyle name="20% - Énfasis1 2 2 2 7 2 2" xfId="1181"/>
    <cellStyle name="20% - Énfasis1 2 2 2 7 2 2 2" xfId="1182"/>
    <cellStyle name="20% - Énfasis1 2 2 2 7 2 3" xfId="1183"/>
    <cellStyle name="20% - Énfasis1 2 2 2 7 3" xfId="1184"/>
    <cellStyle name="20% - Énfasis1 2 2 2 7 3 2" xfId="1185"/>
    <cellStyle name="20% - Énfasis1 2 2 2 7 4" xfId="1186"/>
    <cellStyle name="20% - Énfasis1 2 2 2 8" xfId="1187"/>
    <cellStyle name="20% - Énfasis1 2 2 2 8 2" xfId="1188"/>
    <cellStyle name="20% - Énfasis1 2 2 2 8 2 2" xfId="1189"/>
    <cellStyle name="20% - Énfasis1 2 2 2 8 3" xfId="1190"/>
    <cellStyle name="20% - Énfasis1 2 2 2 9" xfId="1191"/>
    <cellStyle name="20% - Énfasis1 2 2 3" xfId="1192"/>
    <cellStyle name="20% - Énfasis1 2 2 3 2" xfId="1193"/>
    <cellStyle name="20% - Énfasis1 2 2 3 3" xfId="1194"/>
    <cellStyle name="20% - Énfasis1 2 2 3 3 2" xfId="1195"/>
    <cellStyle name="20% - Énfasis1 2 2 3 3 2 2" xfId="1196"/>
    <cellStyle name="20% - Énfasis1 2 2 3 3 3" xfId="1197"/>
    <cellStyle name="20% - Énfasis1 2 2 3 4" xfId="1198"/>
    <cellStyle name="20% - Énfasis1 2 2 3 4 2" xfId="1199"/>
    <cellStyle name="20% - Énfasis1 2 2 3 5" xfId="1200"/>
    <cellStyle name="20% - Énfasis1 2 2 4" xfId="1201"/>
    <cellStyle name="20% - Énfasis1 2 2 5" xfId="1202"/>
    <cellStyle name="20% - Énfasis1 2 2 6" xfId="1203"/>
    <cellStyle name="20% - Énfasis1 2 2 7" xfId="1204"/>
    <cellStyle name="20% - Énfasis1 2 2 8" xfId="1205"/>
    <cellStyle name="20% - Énfasis1 2 2 8 2" xfId="1206"/>
    <cellStyle name="20% - Énfasis1 2 20" xfId="1207"/>
    <cellStyle name="20% - Énfasis1 2 3" xfId="1208"/>
    <cellStyle name="20% - Énfasis1 2 3 2" xfId="1209"/>
    <cellStyle name="20% - Énfasis1 2 3 2 2" xfId="1210"/>
    <cellStyle name="20% - Énfasis1 2 3 2 2 2" xfId="1211"/>
    <cellStyle name="20% - Énfasis1 2 3 2 2 2 2" xfId="1212"/>
    <cellStyle name="20% - Énfasis1 2 3 2 2 3" xfId="1213"/>
    <cellStyle name="20% - Énfasis1 2 3 2 3" xfId="1214"/>
    <cellStyle name="20% - Énfasis1 2 3 2 3 2" xfId="1215"/>
    <cellStyle name="20% - Énfasis1 2 3 2 4" xfId="1216"/>
    <cellStyle name="20% - Énfasis1 2 3 3" xfId="1217"/>
    <cellStyle name="20% - Énfasis1 2 3 3 2" xfId="1218"/>
    <cellStyle name="20% - Énfasis1 2 4" xfId="1219"/>
    <cellStyle name="20% - Énfasis1 2 4 2" xfId="1220"/>
    <cellStyle name="20% - Énfasis1 2 4 2 2" xfId="1221"/>
    <cellStyle name="20% - Énfasis1 2 4 2 2 2" xfId="1222"/>
    <cellStyle name="20% - Énfasis1 2 4 2 3" xfId="1223"/>
    <cellStyle name="20% - Énfasis1 2 4 3" xfId="1224"/>
    <cellStyle name="20% - Énfasis1 2 4 3 2" xfId="1225"/>
    <cellStyle name="20% - Énfasis1 2 4 4" xfId="1226"/>
    <cellStyle name="20% - Énfasis1 2 5" xfId="1227"/>
    <cellStyle name="20% - Énfasis1 2 5 2" xfId="1228"/>
    <cellStyle name="20% - Énfasis1 2 5 2 2" xfId="1229"/>
    <cellStyle name="20% - Énfasis1 2 5 2 2 2" xfId="1230"/>
    <cellStyle name="20% - Énfasis1 2 5 2 3" xfId="1231"/>
    <cellStyle name="20% - Énfasis1 2 5 3" xfId="1232"/>
    <cellStyle name="20% - Énfasis1 2 5 3 2" xfId="1233"/>
    <cellStyle name="20% - Énfasis1 2 5 4" xfId="1234"/>
    <cellStyle name="20% - Énfasis1 2 6" xfId="1235"/>
    <cellStyle name="20% - Énfasis1 2 6 2" xfId="1236"/>
    <cellStyle name="20% - Énfasis1 2 6 2 2" xfId="1237"/>
    <cellStyle name="20% - Énfasis1 2 6 2 2 2" xfId="1238"/>
    <cellStyle name="20% - Énfasis1 2 6 2 3" xfId="1239"/>
    <cellStyle name="20% - Énfasis1 2 6 3" xfId="1240"/>
    <cellStyle name="20% - Énfasis1 2 6 3 2" xfId="1241"/>
    <cellStyle name="20% - Énfasis1 2 6 4" xfId="1242"/>
    <cellStyle name="20% - Énfasis1 2 7" xfId="1243"/>
    <cellStyle name="20% - Énfasis1 2 7 2" xfId="1244"/>
    <cellStyle name="20% - Énfasis1 2 7 2 2" xfId="1245"/>
    <cellStyle name="20% - Énfasis1 2 7 2 2 2" xfId="1246"/>
    <cellStyle name="20% - Énfasis1 2 7 2 3" xfId="1247"/>
    <cellStyle name="20% - Énfasis1 2 7 3" xfId="1248"/>
    <cellStyle name="20% - Énfasis1 2 7 3 2" xfId="1249"/>
    <cellStyle name="20% - Énfasis1 2 7 4" xfId="1250"/>
    <cellStyle name="20% - Énfasis1 2 8" xfId="1251"/>
    <cellStyle name="20% - Énfasis1 2 8 2" xfId="1252"/>
    <cellStyle name="20% - Énfasis1 2 8 2 2" xfId="1253"/>
    <cellStyle name="20% - Énfasis1 2 8 3" xfId="1254"/>
    <cellStyle name="20% - Énfasis1 2 9" xfId="1255"/>
    <cellStyle name="20% - Énfasis1 2 9 2" xfId="1256"/>
    <cellStyle name="20% - Énfasis1 20" xfId="1257"/>
    <cellStyle name="20% - Énfasis1 20 10" xfId="1258"/>
    <cellStyle name="20% - Énfasis1 20 10 2" xfId="1259"/>
    <cellStyle name="20% - Énfasis1 20 11" xfId="1260"/>
    <cellStyle name="20% - Énfasis1 20 11 2" xfId="1261"/>
    <cellStyle name="20% - Énfasis1 20 12" xfId="1262"/>
    <cellStyle name="20% - Énfasis1 20 12 2" xfId="1263"/>
    <cellStyle name="20% - Énfasis1 20 13" xfId="1264"/>
    <cellStyle name="20% - Énfasis1 20 13 2" xfId="1265"/>
    <cellStyle name="20% - Énfasis1 20 14" xfId="1266"/>
    <cellStyle name="20% - Énfasis1 20 14 2" xfId="1267"/>
    <cellStyle name="20% - Énfasis1 20 15" xfId="1268"/>
    <cellStyle name="20% - Énfasis1 20 15 2" xfId="1269"/>
    <cellStyle name="20% - Énfasis1 20 16" xfId="1270"/>
    <cellStyle name="20% - Énfasis1 20 16 2" xfId="1271"/>
    <cellStyle name="20% - Énfasis1 20 17" xfId="1272"/>
    <cellStyle name="20% - Énfasis1 20 17 2" xfId="1273"/>
    <cellStyle name="20% - Énfasis1 20 18" xfId="1274"/>
    <cellStyle name="20% - Énfasis1 20 18 2" xfId="1275"/>
    <cellStyle name="20% - Énfasis1 20 19" xfId="1276"/>
    <cellStyle name="20% - Énfasis1 20 19 2" xfId="1277"/>
    <cellStyle name="20% - Énfasis1 20 2" xfId="1278"/>
    <cellStyle name="20% - Énfasis1 20 2 2" xfId="1279"/>
    <cellStyle name="20% - Énfasis1 20 2 2 2" xfId="1280"/>
    <cellStyle name="20% - Énfasis1 20 2 2 2 2" xfId="1281"/>
    <cellStyle name="20% - Énfasis1 20 2 2 3" xfId="1282"/>
    <cellStyle name="20% - Énfasis1 20 2 3" xfId="1283"/>
    <cellStyle name="20% - Énfasis1 20 2 3 2" xfId="1284"/>
    <cellStyle name="20% - Énfasis1 20 2 4" xfId="1285"/>
    <cellStyle name="20% - Énfasis1 20 20" xfId="1286"/>
    <cellStyle name="20% - Énfasis1 20 3" xfId="1287"/>
    <cellStyle name="20% - Énfasis1 20 3 2" xfId="1288"/>
    <cellStyle name="20% - Énfasis1 20 3 2 2" xfId="1289"/>
    <cellStyle name="20% - Énfasis1 20 3 2 2 2" xfId="1290"/>
    <cellStyle name="20% - Énfasis1 20 3 2 3" xfId="1291"/>
    <cellStyle name="20% - Énfasis1 20 3 3" xfId="1292"/>
    <cellStyle name="20% - Énfasis1 20 3 3 2" xfId="1293"/>
    <cellStyle name="20% - Énfasis1 20 3 4" xfId="1294"/>
    <cellStyle name="20% - Énfasis1 20 4" xfId="1295"/>
    <cellStyle name="20% - Énfasis1 20 4 2" xfId="1296"/>
    <cellStyle name="20% - Énfasis1 20 4 2 2" xfId="1297"/>
    <cellStyle name="20% - Énfasis1 20 4 3" xfId="1298"/>
    <cellStyle name="20% - Énfasis1 20 5" xfId="1299"/>
    <cellStyle name="20% - Énfasis1 20 5 2" xfId="1300"/>
    <cellStyle name="20% - Énfasis1 20 6" xfId="1301"/>
    <cellStyle name="20% - Énfasis1 20 6 2" xfId="1302"/>
    <cellStyle name="20% - Énfasis1 20 7" xfId="1303"/>
    <cellStyle name="20% - Énfasis1 20 7 2" xfId="1304"/>
    <cellStyle name="20% - Énfasis1 20 8" xfId="1305"/>
    <cellStyle name="20% - Énfasis1 20 8 2" xfId="1306"/>
    <cellStyle name="20% - Énfasis1 20 9" xfId="1307"/>
    <cellStyle name="20% - Énfasis1 20 9 2" xfId="1308"/>
    <cellStyle name="20% - Énfasis1 21" xfId="1309"/>
    <cellStyle name="20% - Énfasis1 21 10" xfId="1310"/>
    <cellStyle name="20% - Énfasis1 21 10 2" xfId="1311"/>
    <cellStyle name="20% - Énfasis1 21 11" xfId="1312"/>
    <cellStyle name="20% - Énfasis1 21 11 2" xfId="1313"/>
    <cellStyle name="20% - Énfasis1 21 12" xfId="1314"/>
    <cellStyle name="20% - Énfasis1 21 12 2" xfId="1315"/>
    <cellStyle name="20% - Énfasis1 21 13" xfId="1316"/>
    <cellStyle name="20% - Énfasis1 21 13 2" xfId="1317"/>
    <cellStyle name="20% - Énfasis1 21 14" xfId="1318"/>
    <cellStyle name="20% - Énfasis1 21 14 2" xfId="1319"/>
    <cellStyle name="20% - Énfasis1 21 15" xfId="1320"/>
    <cellStyle name="20% - Énfasis1 21 15 2" xfId="1321"/>
    <cellStyle name="20% - Énfasis1 21 16" xfId="1322"/>
    <cellStyle name="20% - Énfasis1 21 16 2" xfId="1323"/>
    <cellStyle name="20% - Énfasis1 21 17" xfId="1324"/>
    <cellStyle name="20% - Énfasis1 21 17 2" xfId="1325"/>
    <cellStyle name="20% - Énfasis1 21 18" xfId="1326"/>
    <cellStyle name="20% - Énfasis1 21 18 2" xfId="1327"/>
    <cellStyle name="20% - Énfasis1 21 19" xfId="1328"/>
    <cellStyle name="20% - Énfasis1 21 19 2" xfId="1329"/>
    <cellStyle name="20% - Énfasis1 21 2" xfId="1330"/>
    <cellStyle name="20% - Énfasis1 21 2 2" xfId="1331"/>
    <cellStyle name="20% - Énfasis1 21 2 2 2" xfId="1332"/>
    <cellStyle name="20% - Énfasis1 21 2 2 2 2" xfId="1333"/>
    <cellStyle name="20% - Énfasis1 21 2 2 3" xfId="1334"/>
    <cellStyle name="20% - Énfasis1 21 2 3" xfId="1335"/>
    <cellStyle name="20% - Énfasis1 21 2 3 2" xfId="1336"/>
    <cellStyle name="20% - Énfasis1 21 2 4" xfId="1337"/>
    <cellStyle name="20% - Énfasis1 21 20" xfId="1338"/>
    <cellStyle name="20% - Énfasis1 21 3" xfId="1339"/>
    <cellStyle name="20% - Énfasis1 21 3 2" xfId="1340"/>
    <cellStyle name="20% - Énfasis1 21 3 2 2" xfId="1341"/>
    <cellStyle name="20% - Énfasis1 21 3 2 2 2" xfId="1342"/>
    <cellStyle name="20% - Énfasis1 21 3 2 3" xfId="1343"/>
    <cellStyle name="20% - Énfasis1 21 3 3" xfId="1344"/>
    <cellStyle name="20% - Énfasis1 21 3 3 2" xfId="1345"/>
    <cellStyle name="20% - Énfasis1 21 3 4" xfId="1346"/>
    <cellStyle name="20% - Énfasis1 21 4" xfId="1347"/>
    <cellStyle name="20% - Énfasis1 21 4 2" xfId="1348"/>
    <cellStyle name="20% - Énfasis1 21 4 2 2" xfId="1349"/>
    <cellStyle name="20% - Énfasis1 21 4 3" xfId="1350"/>
    <cellStyle name="20% - Énfasis1 21 5" xfId="1351"/>
    <cellStyle name="20% - Énfasis1 21 5 2" xfId="1352"/>
    <cellStyle name="20% - Énfasis1 21 6" xfId="1353"/>
    <cellStyle name="20% - Énfasis1 21 6 2" xfId="1354"/>
    <cellStyle name="20% - Énfasis1 21 7" xfId="1355"/>
    <cellStyle name="20% - Énfasis1 21 7 2" xfId="1356"/>
    <cellStyle name="20% - Énfasis1 21 8" xfId="1357"/>
    <cellStyle name="20% - Énfasis1 21 8 2" xfId="1358"/>
    <cellStyle name="20% - Énfasis1 21 9" xfId="1359"/>
    <cellStyle name="20% - Énfasis1 21 9 2" xfId="1360"/>
    <cellStyle name="20% - Énfasis1 22" xfId="1361"/>
    <cellStyle name="20% - Énfasis1 22 10" xfId="1362"/>
    <cellStyle name="20% - Énfasis1 22 10 2" xfId="1363"/>
    <cellStyle name="20% - Énfasis1 22 11" xfId="1364"/>
    <cellStyle name="20% - Énfasis1 22 11 2" xfId="1365"/>
    <cellStyle name="20% - Énfasis1 22 12" xfId="1366"/>
    <cellStyle name="20% - Énfasis1 22 12 2" xfId="1367"/>
    <cellStyle name="20% - Énfasis1 22 13" xfId="1368"/>
    <cellStyle name="20% - Énfasis1 22 13 2" xfId="1369"/>
    <cellStyle name="20% - Énfasis1 22 14" xfId="1370"/>
    <cellStyle name="20% - Énfasis1 22 14 2" xfId="1371"/>
    <cellStyle name="20% - Énfasis1 22 15" xfId="1372"/>
    <cellStyle name="20% - Énfasis1 22 15 2" xfId="1373"/>
    <cellStyle name="20% - Énfasis1 22 16" xfId="1374"/>
    <cellStyle name="20% - Énfasis1 22 16 2" xfId="1375"/>
    <cellStyle name="20% - Énfasis1 22 17" xfId="1376"/>
    <cellStyle name="20% - Énfasis1 22 17 2" xfId="1377"/>
    <cellStyle name="20% - Énfasis1 22 18" xfId="1378"/>
    <cellStyle name="20% - Énfasis1 22 18 2" xfId="1379"/>
    <cellStyle name="20% - Énfasis1 22 19" xfId="1380"/>
    <cellStyle name="20% - Énfasis1 22 19 2" xfId="1381"/>
    <cellStyle name="20% - Énfasis1 22 2" xfId="1382"/>
    <cellStyle name="20% - Énfasis1 22 2 2" xfId="1383"/>
    <cellStyle name="20% - Énfasis1 22 2 2 2" xfId="1384"/>
    <cellStyle name="20% - Énfasis1 22 2 2 2 2" xfId="1385"/>
    <cellStyle name="20% - Énfasis1 22 2 2 3" xfId="1386"/>
    <cellStyle name="20% - Énfasis1 22 2 3" xfId="1387"/>
    <cellStyle name="20% - Énfasis1 22 2 3 2" xfId="1388"/>
    <cellStyle name="20% - Énfasis1 22 2 4" xfId="1389"/>
    <cellStyle name="20% - Énfasis1 22 20" xfId="1390"/>
    <cellStyle name="20% - Énfasis1 22 3" xfId="1391"/>
    <cellStyle name="20% - Énfasis1 22 3 2" xfId="1392"/>
    <cellStyle name="20% - Énfasis1 22 3 2 2" xfId="1393"/>
    <cellStyle name="20% - Énfasis1 22 3 2 2 2" xfId="1394"/>
    <cellStyle name="20% - Énfasis1 22 3 2 3" xfId="1395"/>
    <cellStyle name="20% - Énfasis1 22 3 3" xfId="1396"/>
    <cellStyle name="20% - Énfasis1 22 3 3 2" xfId="1397"/>
    <cellStyle name="20% - Énfasis1 22 3 4" xfId="1398"/>
    <cellStyle name="20% - Énfasis1 22 4" xfId="1399"/>
    <cellStyle name="20% - Énfasis1 22 4 2" xfId="1400"/>
    <cellStyle name="20% - Énfasis1 22 4 2 2" xfId="1401"/>
    <cellStyle name="20% - Énfasis1 22 4 3" xfId="1402"/>
    <cellStyle name="20% - Énfasis1 22 5" xfId="1403"/>
    <cellStyle name="20% - Énfasis1 22 5 2" xfId="1404"/>
    <cellStyle name="20% - Énfasis1 22 6" xfId="1405"/>
    <cellStyle name="20% - Énfasis1 22 6 2" xfId="1406"/>
    <cellStyle name="20% - Énfasis1 22 7" xfId="1407"/>
    <cellStyle name="20% - Énfasis1 22 7 2" xfId="1408"/>
    <cellStyle name="20% - Énfasis1 22 8" xfId="1409"/>
    <cellStyle name="20% - Énfasis1 22 8 2" xfId="1410"/>
    <cellStyle name="20% - Énfasis1 22 9" xfId="1411"/>
    <cellStyle name="20% - Énfasis1 22 9 2" xfId="1412"/>
    <cellStyle name="20% - Énfasis1 23" xfId="1413"/>
    <cellStyle name="20% - Énfasis1 23 10" xfId="1414"/>
    <cellStyle name="20% - Énfasis1 23 10 2" xfId="1415"/>
    <cellStyle name="20% - Énfasis1 23 11" xfId="1416"/>
    <cellStyle name="20% - Énfasis1 23 11 2" xfId="1417"/>
    <cellStyle name="20% - Énfasis1 23 12" xfId="1418"/>
    <cellStyle name="20% - Énfasis1 23 12 2" xfId="1419"/>
    <cellStyle name="20% - Énfasis1 23 13" xfId="1420"/>
    <cellStyle name="20% - Énfasis1 23 13 2" xfId="1421"/>
    <cellStyle name="20% - Énfasis1 23 14" xfId="1422"/>
    <cellStyle name="20% - Énfasis1 23 14 2" xfId="1423"/>
    <cellStyle name="20% - Énfasis1 23 15" xfId="1424"/>
    <cellStyle name="20% - Énfasis1 23 15 2" xfId="1425"/>
    <cellStyle name="20% - Énfasis1 23 16" xfId="1426"/>
    <cellStyle name="20% - Énfasis1 23 16 2" xfId="1427"/>
    <cellStyle name="20% - Énfasis1 23 17" xfId="1428"/>
    <cellStyle name="20% - Énfasis1 23 17 2" xfId="1429"/>
    <cellStyle name="20% - Énfasis1 23 18" xfId="1430"/>
    <cellStyle name="20% - Énfasis1 23 18 2" xfId="1431"/>
    <cellStyle name="20% - Énfasis1 23 19" xfId="1432"/>
    <cellStyle name="20% - Énfasis1 23 19 2" xfId="1433"/>
    <cellStyle name="20% - Énfasis1 23 2" xfId="1434"/>
    <cellStyle name="20% - Énfasis1 23 2 2" xfId="1435"/>
    <cellStyle name="20% - Énfasis1 23 2 2 2" xfId="1436"/>
    <cellStyle name="20% - Énfasis1 23 2 2 2 2" xfId="1437"/>
    <cellStyle name="20% - Énfasis1 23 2 2 3" xfId="1438"/>
    <cellStyle name="20% - Énfasis1 23 2 3" xfId="1439"/>
    <cellStyle name="20% - Énfasis1 23 2 3 2" xfId="1440"/>
    <cellStyle name="20% - Énfasis1 23 2 4" xfId="1441"/>
    <cellStyle name="20% - Énfasis1 23 20" xfId="1442"/>
    <cellStyle name="20% - Énfasis1 23 3" xfId="1443"/>
    <cellStyle name="20% - Énfasis1 23 3 2" xfId="1444"/>
    <cellStyle name="20% - Énfasis1 23 3 2 2" xfId="1445"/>
    <cellStyle name="20% - Énfasis1 23 3 2 2 2" xfId="1446"/>
    <cellStyle name="20% - Énfasis1 23 3 2 3" xfId="1447"/>
    <cellStyle name="20% - Énfasis1 23 3 3" xfId="1448"/>
    <cellStyle name="20% - Énfasis1 23 3 3 2" xfId="1449"/>
    <cellStyle name="20% - Énfasis1 23 3 4" xfId="1450"/>
    <cellStyle name="20% - Énfasis1 23 4" xfId="1451"/>
    <cellStyle name="20% - Énfasis1 23 4 2" xfId="1452"/>
    <cellStyle name="20% - Énfasis1 23 4 2 2" xfId="1453"/>
    <cellStyle name="20% - Énfasis1 23 4 3" xfId="1454"/>
    <cellStyle name="20% - Énfasis1 23 5" xfId="1455"/>
    <cellStyle name="20% - Énfasis1 23 5 2" xfId="1456"/>
    <cellStyle name="20% - Énfasis1 23 6" xfId="1457"/>
    <cellStyle name="20% - Énfasis1 23 6 2" xfId="1458"/>
    <cellStyle name="20% - Énfasis1 23 7" xfId="1459"/>
    <cellStyle name="20% - Énfasis1 23 7 2" xfId="1460"/>
    <cellStyle name="20% - Énfasis1 23 8" xfId="1461"/>
    <cellStyle name="20% - Énfasis1 23 8 2" xfId="1462"/>
    <cellStyle name="20% - Énfasis1 23 9" xfId="1463"/>
    <cellStyle name="20% - Énfasis1 23 9 2" xfId="1464"/>
    <cellStyle name="20% - Énfasis1 24" xfId="1465"/>
    <cellStyle name="20% - Énfasis1 24 10" xfId="1466"/>
    <cellStyle name="20% - Énfasis1 24 10 2" xfId="1467"/>
    <cellStyle name="20% - Énfasis1 24 11" xfId="1468"/>
    <cellStyle name="20% - Énfasis1 24 11 2" xfId="1469"/>
    <cellStyle name="20% - Énfasis1 24 12" xfId="1470"/>
    <cellStyle name="20% - Énfasis1 24 12 2" xfId="1471"/>
    <cellStyle name="20% - Énfasis1 24 13" xfId="1472"/>
    <cellStyle name="20% - Énfasis1 24 13 2" xfId="1473"/>
    <cellStyle name="20% - Énfasis1 24 14" xfId="1474"/>
    <cellStyle name="20% - Énfasis1 24 14 2" xfId="1475"/>
    <cellStyle name="20% - Énfasis1 24 15" xfId="1476"/>
    <cellStyle name="20% - Énfasis1 24 15 2" xfId="1477"/>
    <cellStyle name="20% - Énfasis1 24 16" xfId="1478"/>
    <cellStyle name="20% - Énfasis1 24 16 2" xfId="1479"/>
    <cellStyle name="20% - Énfasis1 24 17" xfId="1480"/>
    <cellStyle name="20% - Énfasis1 24 17 2" xfId="1481"/>
    <cellStyle name="20% - Énfasis1 24 18" xfId="1482"/>
    <cellStyle name="20% - Énfasis1 24 18 2" xfId="1483"/>
    <cellStyle name="20% - Énfasis1 24 19" xfId="1484"/>
    <cellStyle name="20% - Énfasis1 24 19 2" xfId="1485"/>
    <cellStyle name="20% - Énfasis1 24 2" xfId="1486"/>
    <cellStyle name="20% - Énfasis1 24 2 2" xfId="1487"/>
    <cellStyle name="20% - Énfasis1 24 2 2 2" xfId="1488"/>
    <cellStyle name="20% - Énfasis1 24 2 2 2 2" xfId="1489"/>
    <cellStyle name="20% - Énfasis1 24 2 2 3" xfId="1490"/>
    <cellStyle name="20% - Énfasis1 24 2 3" xfId="1491"/>
    <cellStyle name="20% - Énfasis1 24 2 3 2" xfId="1492"/>
    <cellStyle name="20% - Énfasis1 24 2 4" xfId="1493"/>
    <cellStyle name="20% - Énfasis1 24 20" xfId="1494"/>
    <cellStyle name="20% - Énfasis1 24 3" xfId="1495"/>
    <cellStyle name="20% - Énfasis1 24 3 2" xfId="1496"/>
    <cellStyle name="20% - Énfasis1 24 3 2 2" xfId="1497"/>
    <cellStyle name="20% - Énfasis1 24 3 2 2 2" xfId="1498"/>
    <cellStyle name="20% - Énfasis1 24 3 2 3" xfId="1499"/>
    <cellStyle name="20% - Énfasis1 24 3 3" xfId="1500"/>
    <cellStyle name="20% - Énfasis1 24 3 3 2" xfId="1501"/>
    <cellStyle name="20% - Énfasis1 24 3 4" xfId="1502"/>
    <cellStyle name="20% - Énfasis1 24 4" xfId="1503"/>
    <cellStyle name="20% - Énfasis1 24 4 2" xfId="1504"/>
    <cellStyle name="20% - Énfasis1 24 4 2 2" xfId="1505"/>
    <cellStyle name="20% - Énfasis1 24 4 3" xfId="1506"/>
    <cellStyle name="20% - Énfasis1 24 5" xfId="1507"/>
    <cellStyle name="20% - Énfasis1 24 5 2" xfId="1508"/>
    <cellStyle name="20% - Énfasis1 24 6" xfId="1509"/>
    <cellStyle name="20% - Énfasis1 24 6 2" xfId="1510"/>
    <cellStyle name="20% - Énfasis1 24 7" xfId="1511"/>
    <cellStyle name="20% - Énfasis1 24 7 2" xfId="1512"/>
    <cellStyle name="20% - Énfasis1 24 8" xfId="1513"/>
    <cellStyle name="20% - Énfasis1 24 8 2" xfId="1514"/>
    <cellStyle name="20% - Énfasis1 24 9" xfId="1515"/>
    <cellStyle name="20% - Énfasis1 24 9 2" xfId="1516"/>
    <cellStyle name="20% - Énfasis1 25" xfId="1517"/>
    <cellStyle name="20% - Énfasis1 25 10" xfId="1518"/>
    <cellStyle name="20% - Énfasis1 25 10 2" xfId="1519"/>
    <cellStyle name="20% - Énfasis1 25 11" xfId="1520"/>
    <cellStyle name="20% - Énfasis1 25 11 2" xfId="1521"/>
    <cellStyle name="20% - Énfasis1 25 12" xfId="1522"/>
    <cellStyle name="20% - Énfasis1 25 12 2" xfId="1523"/>
    <cellStyle name="20% - Énfasis1 25 13" xfId="1524"/>
    <cellStyle name="20% - Énfasis1 25 13 2" xfId="1525"/>
    <cellStyle name="20% - Énfasis1 25 14" xfId="1526"/>
    <cellStyle name="20% - Énfasis1 25 14 2" xfId="1527"/>
    <cellStyle name="20% - Énfasis1 25 15" xfId="1528"/>
    <cellStyle name="20% - Énfasis1 25 15 2" xfId="1529"/>
    <cellStyle name="20% - Énfasis1 25 16" xfId="1530"/>
    <cellStyle name="20% - Énfasis1 25 16 2" xfId="1531"/>
    <cellStyle name="20% - Énfasis1 25 17" xfId="1532"/>
    <cellStyle name="20% - Énfasis1 25 17 2" xfId="1533"/>
    <cellStyle name="20% - Énfasis1 25 18" xfId="1534"/>
    <cellStyle name="20% - Énfasis1 25 18 2" xfId="1535"/>
    <cellStyle name="20% - Énfasis1 25 19" xfId="1536"/>
    <cellStyle name="20% - Énfasis1 25 19 2" xfId="1537"/>
    <cellStyle name="20% - Énfasis1 25 2" xfId="1538"/>
    <cellStyle name="20% - Énfasis1 25 2 2" xfId="1539"/>
    <cellStyle name="20% - Énfasis1 25 2 2 2" xfId="1540"/>
    <cellStyle name="20% - Énfasis1 25 2 2 2 2" xfId="1541"/>
    <cellStyle name="20% - Énfasis1 25 2 2 3" xfId="1542"/>
    <cellStyle name="20% - Énfasis1 25 2 3" xfId="1543"/>
    <cellStyle name="20% - Énfasis1 25 2 3 2" xfId="1544"/>
    <cellStyle name="20% - Énfasis1 25 2 4" xfId="1545"/>
    <cellStyle name="20% - Énfasis1 25 20" xfId="1546"/>
    <cellStyle name="20% - Énfasis1 25 3" xfId="1547"/>
    <cellStyle name="20% - Énfasis1 25 3 2" xfId="1548"/>
    <cellStyle name="20% - Énfasis1 25 3 2 2" xfId="1549"/>
    <cellStyle name="20% - Énfasis1 25 3 2 2 2" xfId="1550"/>
    <cellStyle name="20% - Énfasis1 25 3 2 3" xfId="1551"/>
    <cellStyle name="20% - Énfasis1 25 3 3" xfId="1552"/>
    <cellStyle name="20% - Énfasis1 25 3 3 2" xfId="1553"/>
    <cellStyle name="20% - Énfasis1 25 3 4" xfId="1554"/>
    <cellStyle name="20% - Énfasis1 25 4" xfId="1555"/>
    <cellStyle name="20% - Énfasis1 25 4 2" xfId="1556"/>
    <cellStyle name="20% - Énfasis1 25 4 2 2" xfId="1557"/>
    <cellStyle name="20% - Énfasis1 25 4 3" xfId="1558"/>
    <cellStyle name="20% - Énfasis1 25 5" xfId="1559"/>
    <cellStyle name="20% - Énfasis1 25 5 2" xfId="1560"/>
    <cellStyle name="20% - Énfasis1 25 6" xfId="1561"/>
    <cellStyle name="20% - Énfasis1 25 6 2" xfId="1562"/>
    <cellStyle name="20% - Énfasis1 25 7" xfId="1563"/>
    <cellStyle name="20% - Énfasis1 25 7 2" xfId="1564"/>
    <cellStyle name="20% - Énfasis1 25 8" xfId="1565"/>
    <cellStyle name="20% - Énfasis1 25 8 2" xfId="1566"/>
    <cellStyle name="20% - Énfasis1 25 9" xfId="1567"/>
    <cellStyle name="20% - Énfasis1 25 9 2" xfId="1568"/>
    <cellStyle name="20% - Énfasis1 26" xfId="1569"/>
    <cellStyle name="20% - Énfasis1 26 10" xfId="1570"/>
    <cellStyle name="20% - Énfasis1 26 10 2" xfId="1571"/>
    <cellStyle name="20% - Énfasis1 26 11" xfId="1572"/>
    <cellStyle name="20% - Énfasis1 26 11 2" xfId="1573"/>
    <cellStyle name="20% - Énfasis1 26 12" xfId="1574"/>
    <cellStyle name="20% - Énfasis1 26 12 2" xfId="1575"/>
    <cellStyle name="20% - Énfasis1 26 13" xfId="1576"/>
    <cellStyle name="20% - Énfasis1 26 13 2" xfId="1577"/>
    <cellStyle name="20% - Énfasis1 26 14" xfId="1578"/>
    <cellStyle name="20% - Énfasis1 26 14 2" xfId="1579"/>
    <cellStyle name="20% - Énfasis1 26 15" xfId="1580"/>
    <cellStyle name="20% - Énfasis1 26 15 2" xfId="1581"/>
    <cellStyle name="20% - Énfasis1 26 16" xfId="1582"/>
    <cellStyle name="20% - Énfasis1 26 16 2" xfId="1583"/>
    <cellStyle name="20% - Énfasis1 26 17" xfId="1584"/>
    <cellStyle name="20% - Énfasis1 26 17 2" xfId="1585"/>
    <cellStyle name="20% - Énfasis1 26 18" xfId="1586"/>
    <cellStyle name="20% - Énfasis1 26 18 2" xfId="1587"/>
    <cellStyle name="20% - Énfasis1 26 19" xfId="1588"/>
    <cellStyle name="20% - Énfasis1 26 19 2" xfId="1589"/>
    <cellStyle name="20% - Énfasis1 26 2" xfId="1590"/>
    <cellStyle name="20% - Énfasis1 26 2 2" xfId="1591"/>
    <cellStyle name="20% - Énfasis1 26 2 2 2" xfId="1592"/>
    <cellStyle name="20% - Énfasis1 26 2 2 2 2" xfId="1593"/>
    <cellStyle name="20% - Énfasis1 26 2 2 3" xfId="1594"/>
    <cellStyle name="20% - Énfasis1 26 2 3" xfId="1595"/>
    <cellStyle name="20% - Énfasis1 26 2 3 2" xfId="1596"/>
    <cellStyle name="20% - Énfasis1 26 2 4" xfId="1597"/>
    <cellStyle name="20% - Énfasis1 26 20" xfId="1598"/>
    <cellStyle name="20% - Énfasis1 26 3" xfId="1599"/>
    <cellStyle name="20% - Énfasis1 26 3 2" xfId="1600"/>
    <cellStyle name="20% - Énfasis1 26 3 2 2" xfId="1601"/>
    <cellStyle name="20% - Énfasis1 26 3 2 2 2" xfId="1602"/>
    <cellStyle name="20% - Énfasis1 26 3 2 3" xfId="1603"/>
    <cellStyle name="20% - Énfasis1 26 3 3" xfId="1604"/>
    <cellStyle name="20% - Énfasis1 26 3 3 2" xfId="1605"/>
    <cellStyle name="20% - Énfasis1 26 3 4" xfId="1606"/>
    <cellStyle name="20% - Énfasis1 26 4" xfId="1607"/>
    <cellStyle name="20% - Énfasis1 26 4 2" xfId="1608"/>
    <cellStyle name="20% - Énfasis1 26 4 2 2" xfId="1609"/>
    <cellStyle name="20% - Énfasis1 26 4 3" xfId="1610"/>
    <cellStyle name="20% - Énfasis1 26 5" xfId="1611"/>
    <cellStyle name="20% - Énfasis1 26 5 2" xfId="1612"/>
    <cellStyle name="20% - Énfasis1 26 6" xfId="1613"/>
    <cellStyle name="20% - Énfasis1 26 6 2" xfId="1614"/>
    <cellStyle name="20% - Énfasis1 26 7" xfId="1615"/>
    <cellStyle name="20% - Énfasis1 26 7 2" xfId="1616"/>
    <cellStyle name="20% - Énfasis1 26 8" xfId="1617"/>
    <cellStyle name="20% - Énfasis1 26 8 2" xfId="1618"/>
    <cellStyle name="20% - Énfasis1 26 9" xfId="1619"/>
    <cellStyle name="20% - Énfasis1 26 9 2" xfId="1620"/>
    <cellStyle name="20% - Énfasis1 27" xfId="1621"/>
    <cellStyle name="20% - Énfasis1 27 10" xfId="1622"/>
    <cellStyle name="20% - Énfasis1 27 10 2" xfId="1623"/>
    <cellStyle name="20% - Énfasis1 27 11" xfId="1624"/>
    <cellStyle name="20% - Énfasis1 27 11 2" xfId="1625"/>
    <cellStyle name="20% - Énfasis1 27 12" xfId="1626"/>
    <cellStyle name="20% - Énfasis1 27 12 2" xfId="1627"/>
    <cellStyle name="20% - Énfasis1 27 13" xfId="1628"/>
    <cellStyle name="20% - Énfasis1 27 13 2" xfId="1629"/>
    <cellStyle name="20% - Énfasis1 27 14" xfId="1630"/>
    <cellStyle name="20% - Énfasis1 27 14 2" xfId="1631"/>
    <cellStyle name="20% - Énfasis1 27 15" xfId="1632"/>
    <cellStyle name="20% - Énfasis1 27 15 2" xfId="1633"/>
    <cellStyle name="20% - Énfasis1 27 16" xfId="1634"/>
    <cellStyle name="20% - Énfasis1 27 16 2" xfId="1635"/>
    <cellStyle name="20% - Énfasis1 27 17" xfId="1636"/>
    <cellStyle name="20% - Énfasis1 27 17 2" xfId="1637"/>
    <cellStyle name="20% - Énfasis1 27 18" xfId="1638"/>
    <cellStyle name="20% - Énfasis1 27 18 2" xfId="1639"/>
    <cellStyle name="20% - Énfasis1 27 19" xfId="1640"/>
    <cellStyle name="20% - Énfasis1 27 19 2" xfId="1641"/>
    <cellStyle name="20% - Énfasis1 27 2" xfId="1642"/>
    <cellStyle name="20% - Énfasis1 27 2 2" xfId="1643"/>
    <cellStyle name="20% - Énfasis1 27 2 2 2" xfId="1644"/>
    <cellStyle name="20% - Énfasis1 27 2 2 2 2" xfId="1645"/>
    <cellStyle name="20% - Énfasis1 27 2 2 3" xfId="1646"/>
    <cellStyle name="20% - Énfasis1 27 2 3" xfId="1647"/>
    <cellStyle name="20% - Énfasis1 27 2 3 2" xfId="1648"/>
    <cellStyle name="20% - Énfasis1 27 2 4" xfId="1649"/>
    <cellStyle name="20% - Énfasis1 27 20" xfId="1650"/>
    <cellStyle name="20% - Énfasis1 27 3" xfId="1651"/>
    <cellStyle name="20% - Énfasis1 27 3 2" xfId="1652"/>
    <cellStyle name="20% - Énfasis1 27 3 2 2" xfId="1653"/>
    <cellStyle name="20% - Énfasis1 27 3 2 2 2" xfId="1654"/>
    <cellStyle name="20% - Énfasis1 27 3 2 3" xfId="1655"/>
    <cellStyle name="20% - Énfasis1 27 3 3" xfId="1656"/>
    <cellStyle name="20% - Énfasis1 27 3 3 2" xfId="1657"/>
    <cellStyle name="20% - Énfasis1 27 3 4" xfId="1658"/>
    <cellStyle name="20% - Énfasis1 27 4" xfId="1659"/>
    <cellStyle name="20% - Énfasis1 27 4 2" xfId="1660"/>
    <cellStyle name="20% - Énfasis1 27 4 2 2" xfId="1661"/>
    <cellStyle name="20% - Énfasis1 27 4 3" xfId="1662"/>
    <cellStyle name="20% - Énfasis1 27 5" xfId="1663"/>
    <cellStyle name="20% - Énfasis1 27 5 2" xfId="1664"/>
    <cellStyle name="20% - Énfasis1 27 6" xfId="1665"/>
    <cellStyle name="20% - Énfasis1 27 6 2" xfId="1666"/>
    <cellStyle name="20% - Énfasis1 27 7" xfId="1667"/>
    <cellStyle name="20% - Énfasis1 27 7 2" xfId="1668"/>
    <cellStyle name="20% - Énfasis1 27 8" xfId="1669"/>
    <cellStyle name="20% - Énfasis1 27 8 2" xfId="1670"/>
    <cellStyle name="20% - Énfasis1 27 9" xfId="1671"/>
    <cellStyle name="20% - Énfasis1 27 9 2" xfId="1672"/>
    <cellStyle name="20% - Énfasis1 28" xfId="1673"/>
    <cellStyle name="20% - Énfasis1 28 10" xfId="1674"/>
    <cellStyle name="20% - Énfasis1 28 10 2" xfId="1675"/>
    <cellStyle name="20% - Énfasis1 28 11" xfId="1676"/>
    <cellStyle name="20% - Énfasis1 28 11 2" xfId="1677"/>
    <cellStyle name="20% - Énfasis1 28 12" xfId="1678"/>
    <cellStyle name="20% - Énfasis1 28 12 2" xfId="1679"/>
    <cellStyle name="20% - Énfasis1 28 13" xfId="1680"/>
    <cellStyle name="20% - Énfasis1 28 13 2" xfId="1681"/>
    <cellStyle name="20% - Énfasis1 28 14" xfId="1682"/>
    <cellStyle name="20% - Énfasis1 28 14 2" xfId="1683"/>
    <cellStyle name="20% - Énfasis1 28 15" xfId="1684"/>
    <cellStyle name="20% - Énfasis1 28 15 2" xfId="1685"/>
    <cellStyle name="20% - Énfasis1 28 16" xfId="1686"/>
    <cellStyle name="20% - Énfasis1 28 16 2" xfId="1687"/>
    <cellStyle name="20% - Énfasis1 28 17" xfId="1688"/>
    <cellStyle name="20% - Énfasis1 28 17 2" xfId="1689"/>
    <cellStyle name="20% - Énfasis1 28 18" xfId="1690"/>
    <cellStyle name="20% - Énfasis1 28 18 2" xfId="1691"/>
    <cellStyle name="20% - Énfasis1 28 19" xfId="1692"/>
    <cellStyle name="20% - Énfasis1 28 19 2" xfId="1693"/>
    <cellStyle name="20% - Énfasis1 28 2" xfId="1694"/>
    <cellStyle name="20% - Énfasis1 28 2 2" xfId="1695"/>
    <cellStyle name="20% - Énfasis1 28 2 2 2" xfId="1696"/>
    <cellStyle name="20% - Énfasis1 28 2 2 2 2" xfId="1697"/>
    <cellStyle name="20% - Énfasis1 28 2 2 3" xfId="1698"/>
    <cellStyle name="20% - Énfasis1 28 2 3" xfId="1699"/>
    <cellStyle name="20% - Énfasis1 28 2 3 2" xfId="1700"/>
    <cellStyle name="20% - Énfasis1 28 2 4" xfId="1701"/>
    <cellStyle name="20% - Énfasis1 28 20" xfId="1702"/>
    <cellStyle name="20% - Énfasis1 28 3" xfId="1703"/>
    <cellStyle name="20% - Énfasis1 28 3 2" xfId="1704"/>
    <cellStyle name="20% - Énfasis1 28 3 2 2" xfId="1705"/>
    <cellStyle name="20% - Énfasis1 28 3 2 2 2" xfId="1706"/>
    <cellStyle name="20% - Énfasis1 28 3 2 3" xfId="1707"/>
    <cellStyle name="20% - Énfasis1 28 3 3" xfId="1708"/>
    <cellStyle name="20% - Énfasis1 28 3 3 2" xfId="1709"/>
    <cellStyle name="20% - Énfasis1 28 3 4" xfId="1710"/>
    <cellStyle name="20% - Énfasis1 28 4" xfId="1711"/>
    <cellStyle name="20% - Énfasis1 28 4 2" xfId="1712"/>
    <cellStyle name="20% - Énfasis1 28 4 2 2" xfId="1713"/>
    <cellStyle name="20% - Énfasis1 28 4 3" xfId="1714"/>
    <cellStyle name="20% - Énfasis1 28 5" xfId="1715"/>
    <cellStyle name="20% - Énfasis1 28 5 2" xfId="1716"/>
    <cellStyle name="20% - Énfasis1 28 6" xfId="1717"/>
    <cellStyle name="20% - Énfasis1 28 6 2" xfId="1718"/>
    <cellStyle name="20% - Énfasis1 28 7" xfId="1719"/>
    <cellStyle name="20% - Énfasis1 28 7 2" xfId="1720"/>
    <cellStyle name="20% - Énfasis1 28 8" xfId="1721"/>
    <cellStyle name="20% - Énfasis1 28 8 2" xfId="1722"/>
    <cellStyle name="20% - Énfasis1 28 9" xfId="1723"/>
    <cellStyle name="20% - Énfasis1 28 9 2" xfId="1724"/>
    <cellStyle name="20% - Énfasis1 29" xfId="1725"/>
    <cellStyle name="20% - Énfasis1 29 10" xfId="1726"/>
    <cellStyle name="20% - Énfasis1 29 10 2" xfId="1727"/>
    <cellStyle name="20% - Énfasis1 29 11" xfId="1728"/>
    <cellStyle name="20% - Énfasis1 29 11 2" xfId="1729"/>
    <cellStyle name="20% - Énfasis1 29 12" xfId="1730"/>
    <cellStyle name="20% - Énfasis1 29 12 2" xfId="1731"/>
    <cellStyle name="20% - Énfasis1 29 13" xfId="1732"/>
    <cellStyle name="20% - Énfasis1 29 13 2" xfId="1733"/>
    <cellStyle name="20% - Énfasis1 29 14" xfId="1734"/>
    <cellStyle name="20% - Énfasis1 29 14 2" xfId="1735"/>
    <cellStyle name="20% - Énfasis1 29 15" xfId="1736"/>
    <cellStyle name="20% - Énfasis1 29 15 2" xfId="1737"/>
    <cellStyle name="20% - Énfasis1 29 16" xfId="1738"/>
    <cellStyle name="20% - Énfasis1 29 16 2" xfId="1739"/>
    <cellStyle name="20% - Énfasis1 29 17" xfId="1740"/>
    <cellStyle name="20% - Énfasis1 29 17 2" xfId="1741"/>
    <cellStyle name="20% - Énfasis1 29 18" xfId="1742"/>
    <cellStyle name="20% - Énfasis1 29 18 2" xfId="1743"/>
    <cellStyle name="20% - Énfasis1 29 19" xfId="1744"/>
    <cellStyle name="20% - Énfasis1 29 19 2" xfId="1745"/>
    <cellStyle name="20% - Énfasis1 29 2" xfId="1746"/>
    <cellStyle name="20% - Énfasis1 29 2 2" xfId="1747"/>
    <cellStyle name="20% - Énfasis1 29 2 2 2" xfId="1748"/>
    <cellStyle name="20% - Énfasis1 29 2 2 2 2" xfId="1749"/>
    <cellStyle name="20% - Énfasis1 29 2 2 3" xfId="1750"/>
    <cellStyle name="20% - Énfasis1 29 2 3" xfId="1751"/>
    <cellStyle name="20% - Énfasis1 29 2 3 2" xfId="1752"/>
    <cellStyle name="20% - Énfasis1 29 2 4" xfId="1753"/>
    <cellStyle name="20% - Énfasis1 29 20" xfId="1754"/>
    <cellStyle name="20% - Énfasis1 29 3" xfId="1755"/>
    <cellStyle name="20% - Énfasis1 29 3 2" xfId="1756"/>
    <cellStyle name="20% - Énfasis1 29 3 2 2" xfId="1757"/>
    <cellStyle name="20% - Énfasis1 29 3 2 2 2" xfId="1758"/>
    <cellStyle name="20% - Énfasis1 29 3 2 3" xfId="1759"/>
    <cellStyle name="20% - Énfasis1 29 3 3" xfId="1760"/>
    <cellStyle name="20% - Énfasis1 29 3 3 2" xfId="1761"/>
    <cellStyle name="20% - Énfasis1 29 3 4" xfId="1762"/>
    <cellStyle name="20% - Énfasis1 29 4" xfId="1763"/>
    <cellStyle name="20% - Énfasis1 29 4 2" xfId="1764"/>
    <cellStyle name="20% - Énfasis1 29 4 2 2" xfId="1765"/>
    <cellStyle name="20% - Énfasis1 29 4 3" xfId="1766"/>
    <cellStyle name="20% - Énfasis1 29 5" xfId="1767"/>
    <cellStyle name="20% - Énfasis1 29 5 2" xfId="1768"/>
    <cellStyle name="20% - Énfasis1 29 6" xfId="1769"/>
    <cellStyle name="20% - Énfasis1 29 6 2" xfId="1770"/>
    <cellStyle name="20% - Énfasis1 29 7" xfId="1771"/>
    <cellStyle name="20% - Énfasis1 29 7 2" xfId="1772"/>
    <cellStyle name="20% - Énfasis1 29 8" xfId="1773"/>
    <cellStyle name="20% - Énfasis1 29 8 2" xfId="1774"/>
    <cellStyle name="20% - Énfasis1 29 9" xfId="1775"/>
    <cellStyle name="20% - Énfasis1 29 9 2" xfId="1776"/>
    <cellStyle name="20% - Énfasis1 3" xfId="1777"/>
    <cellStyle name="20% - Énfasis1 3 10" xfId="1778"/>
    <cellStyle name="20% - Énfasis1 3 10 2" xfId="1779"/>
    <cellStyle name="20% - Énfasis1 3 11" xfId="1780"/>
    <cellStyle name="20% - Énfasis1 3 11 2" xfId="1781"/>
    <cellStyle name="20% - Énfasis1 3 12" xfId="1782"/>
    <cellStyle name="20% - Énfasis1 3 12 2" xfId="1783"/>
    <cellStyle name="20% - Énfasis1 3 13" xfId="1784"/>
    <cellStyle name="20% - Énfasis1 3 13 2" xfId="1785"/>
    <cellStyle name="20% - Énfasis1 3 14" xfId="1786"/>
    <cellStyle name="20% - Énfasis1 3 14 2" xfId="1787"/>
    <cellStyle name="20% - Énfasis1 3 15" xfId="1788"/>
    <cellStyle name="20% - Énfasis1 3 15 2" xfId="1789"/>
    <cellStyle name="20% - Énfasis1 3 16" xfId="1790"/>
    <cellStyle name="20% - Énfasis1 3 16 2" xfId="1791"/>
    <cellStyle name="20% - Énfasis1 3 17" xfId="1792"/>
    <cellStyle name="20% - Énfasis1 3 17 2" xfId="1793"/>
    <cellStyle name="20% - Énfasis1 3 18" xfId="1794"/>
    <cellStyle name="20% - Énfasis1 3 18 2" xfId="1795"/>
    <cellStyle name="20% - Énfasis1 3 19" xfId="1796"/>
    <cellStyle name="20% - Énfasis1 3 19 2" xfId="1797"/>
    <cellStyle name="20% - Énfasis1 3 2" xfId="1798"/>
    <cellStyle name="20% - Énfasis1 3 2 2" xfId="1799"/>
    <cellStyle name="20% - Énfasis1 3 2 2 2" xfId="1800"/>
    <cellStyle name="20% - Énfasis1 3 2 2 2 2" xfId="1801"/>
    <cellStyle name="20% - Énfasis1 3 2 2 3" xfId="1802"/>
    <cellStyle name="20% - Énfasis1 3 2 3" xfId="1803"/>
    <cellStyle name="20% - Énfasis1 3 2 3 2" xfId="1804"/>
    <cellStyle name="20% - Énfasis1 3 2 4" xfId="1805"/>
    <cellStyle name="20% - Énfasis1 3 20" xfId="1806"/>
    <cellStyle name="20% - Énfasis1 3 3" xfId="1807"/>
    <cellStyle name="20% - Énfasis1 3 3 2" xfId="1808"/>
    <cellStyle name="20% - Énfasis1 3 3 2 2" xfId="1809"/>
    <cellStyle name="20% - Énfasis1 3 3 2 2 2" xfId="1810"/>
    <cellStyle name="20% - Énfasis1 3 3 2 3" xfId="1811"/>
    <cellStyle name="20% - Énfasis1 3 3 3" xfId="1812"/>
    <cellStyle name="20% - Énfasis1 3 3 3 2" xfId="1813"/>
    <cellStyle name="20% - Énfasis1 3 3 4" xfId="1814"/>
    <cellStyle name="20% - Énfasis1 3 4" xfId="1815"/>
    <cellStyle name="20% - Énfasis1 3 4 2" xfId="1816"/>
    <cellStyle name="20% - Énfasis1 3 4 2 2" xfId="1817"/>
    <cellStyle name="20% - Énfasis1 3 4 2 2 2" xfId="1818"/>
    <cellStyle name="20% - Énfasis1 3 4 2 3" xfId="1819"/>
    <cellStyle name="20% - Énfasis1 3 4 3" xfId="1820"/>
    <cellStyle name="20% - Énfasis1 3 4 3 2" xfId="1821"/>
    <cellStyle name="20% - Énfasis1 3 4 4" xfId="1822"/>
    <cellStyle name="20% - Énfasis1 3 5" xfId="1823"/>
    <cellStyle name="20% - Énfasis1 3 5 2" xfId="1824"/>
    <cellStyle name="20% - Énfasis1 3 5 2 2" xfId="1825"/>
    <cellStyle name="20% - Énfasis1 3 5 2 2 2" xfId="1826"/>
    <cellStyle name="20% - Énfasis1 3 5 2 3" xfId="1827"/>
    <cellStyle name="20% - Énfasis1 3 5 3" xfId="1828"/>
    <cellStyle name="20% - Énfasis1 3 5 3 2" xfId="1829"/>
    <cellStyle name="20% - Énfasis1 3 5 4" xfId="1830"/>
    <cellStyle name="20% - Énfasis1 3 6" xfId="1831"/>
    <cellStyle name="20% - Énfasis1 3 6 2" xfId="1832"/>
    <cellStyle name="20% - Énfasis1 3 6 2 2" xfId="1833"/>
    <cellStyle name="20% - Énfasis1 3 6 2 2 2" xfId="1834"/>
    <cellStyle name="20% - Énfasis1 3 6 2 3" xfId="1835"/>
    <cellStyle name="20% - Énfasis1 3 6 3" xfId="1836"/>
    <cellStyle name="20% - Énfasis1 3 6 3 2" xfId="1837"/>
    <cellStyle name="20% - Énfasis1 3 6 4" xfId="1838"/>
    <cellStyle name="20% - Énfasis1 3 7" xfId="1839"/>
    <cellStyle name="20% - Énfasis1 3 7 2" xfId="1840"/>
    <cellStyle name="20% - Énfasis1 3 7 2 2" xfId="1841"/>
    <cellStyle name="20% - Énfasis1 3 7 2 2 2" xfId="1842"/>
    <cellStyle name="20% - Énfasis1 3 7 2 3" xfId="1843"/>
    <cellStyle name="20% - Énfasis1 3 7 3" xfId="1844"/>
    <cellStyle name="20% - Énfasis1 3 7 3 2" xfId="1845"/>
    <cellStyle name="20% - Énfasis1 3 7 4" xfId="1846"/>
    <cellStyle name="20% - Énfasis1 3 8" xfId="1847"/>
    <cellStyle name="20% - Énfasis1 3 8 2" xfId="1848"/>
    <cellStyle name="20% - Énfasis1 3 8 2 2" xfId="1849"/>
    <cellStyle name="20% - Énfasis1 3 8 3" xfId="1850"/>
    <cellStyle name="20% - Énfasis1 3 9" xfId="1851"/>
    <cellStyle name="20% - Énfasis1 3 9 2" xfId="1852"/>
    <cellStyle name="20% - Énfasis1 30" xfId="1853"/>
    <cellStyle name="20% - Énfasis1 30 10" xfId="1854"/>
    <cellStyle name="20% - Énfasis1 30 10 2" xfId="1855"/>
    <cellStyle name="20% - Énfasis1 30 11" xfId="1856"/>
    <cellStyle name="20% - Énfasis1 30 11 2" xfId="1857"/>
    <cellStyle name="20% - Énfasis1 30 12" xfId="1858"/>
    <cellStyle name="20% - Énfasis1 30 12 2" xfId="1859"/>
    <cellStyle name="20% - Énfasis1 30 13" xfId="1860"/>
    <cellStyle name="20% - Énfasis1 30 13 2" xfId="1861"/>
    <cellStyle name="20% - Énfasis1 30 14" xfId="1862"/>
    <cellStyle name="20% - Énfasis1 30 14 2" xfId="1863"/>
    <cellStyle name="20% - Énfasis1 30 15" xfId="1864"/>
    <cellStyle name="20% - Énfasis1 30 15 2" xfId="1865"/>
    <cellStyle name="20% - Énfasis1 30 16" xfId="1866"/>
    <cellStyle name="20% - Énfasis1 30 16 2" xfId="1867"/>
    <cellStyle name="20% - Énfasis1 30 17" xfId="1868"/>
    <cellStyle name="20% - Énfasis1 30 17 2" xfId="1869"/>
    <cellStyle name="20% - Énfasis1 30 18" xfId="1870"/>
    <cellStyle name="20% - Énfasis1 30 18 2" xfId="1871"/>
    <cellStyle name="20% - Énfasis1 30 19" xfId="1872"/>
    <cellStyle name="20% - Énfasis1 30 19 2" xfId="1873"/>
    <cellStyle name="20% - Énfasis1 30 2" xfId="1874"/>
    <cellStyle name="20% - Énfasis1 30 2 2" xfId="1875"/>
    <cellStyle name="20% - Énfasis1 30 2 2 2" xfId="1876"/>
    <cellStyle name="20% - Énfasis1 30 2 2 2 2" xfId="1877"/>
    <cellStyle name="20% - Énfasis1 30 2 2 3" xfId="1878"/>
    <cellStyle name="20% - Énfasis1 30 2 3" xfId="1879"/>
    <cellStyle name="20% - Énfasis1 30 2 3 2" xfId="1880"/>
    <cellStyle name="20% - Énfasis1 30 2 4" xfId="1881"/>
    <cellStyle name="20% - Énfasis1 30 20" xfId="1882"/>
    <cellStyle name="20% - Énfasis1 30 3" xfId="1883"/>
    <cellStyle name="20% - Énfasis1 30 3 2" xfId="1884"/>
    <cellStyle name="20% - Énfasis1 30 3 2 2" xfId="1885"/>
    <cellStyle name="20% - Énfasis1 30 3 2 2 2" xfId="1886"/>
    <cellStyle name="20% - Énfasis1 30 3 2 3" xfId="1887"/>
    <cellStyle name="20% - Énfasis1 30 3 3" xfId="1888"/>
    <cellStyle name="20% - Énfasis1 30 3 3 2" xfId="1889"/>
    <cellStyle name="20% - Énfasis1 30 3 4" xfId="1890"/>
    <cellStyle name="20% - Énfasis1 30 4" xfId="1891"/>
    <cellStyle name="20% - Énfasis1 30 4 2" xfId="1892"/>
    <cellStyle name="20% - Énfasis1 30 4 2 2" xfId="1893"/>
    <cellStyle name="20% - Énfasis1 30 4 3" xfId="1894"/>
    <cellStyle name="20% - Énfasis1 30 5" xfId="1895"/>
    <cellStyle name="20% - Énfasis1 30 5 2" xfId="1896"/>
    <cellStyle name="20% - Énfasis1 30 6" xfId="1897"/>
    <cellStyle name="20% - Énfasis1 30 6 2" xfId="1898"/>
    <cellStyle name="20% - Énfasis1 30 7" xfId="1899"/>
    <cellStyle name="20% - Énfasis1 30 7 2" xfId="1900"/>
    <cellStyle name="20% - Énfasis1 30 8" xfId="1901"/>
    <cellStyle name="20% - Énfasis1 30 8 2" xfId="1902"/>
    <cellStyle name="20% - Énfasis1 30 9" xfId="1903"/>
    <cellStyle name="20% - Énfasis1 30 9 2" xfId="1904"/>
    <cellStyle name="20% - Énfasis1 31" xfId="1905"/>
    <cellStyle name="20% - Énfasis1 31 10" xfId="1906"/>
    <cellStyle name="20% - Énfasis1 31 10 2" xfId="1907"/>
    <cellStyle name="20% - Énfasis1 31 11" xfId="1908"/>
    <cellStyle name="20% - Énfasis1 31 11 2" xfId="1909"/>
    <cellStyle name="20% - Énfasis1 31 12" xfId="1910"/>
    <cellStyle name="20% - Énfasis1 31 12 2" xfId="1911"/>
    <cellStyle name="20% - Énfasis1 31 13" xfId="1912"/>
    <cellStyle name="20% - Énfasis1 31 13 2" xfId="1913"/>
    <cellStyle name="20% - Énfasis1 31 14" xfId="1914"/>
    <cellStyle name="20% - Énfasis1 31 14 2" xfId="1915"/>
    <cellStyle name="20% - Énfasis1 31 15" xfId="1916"/>
    <cellStyle name="20% - Énfasis1 31 15 2" xfId="1917"/>
    <cellStyle name="20% - Énfasis1 31 16" xfId="1918"/>
    <cellStyle name="20% - Énfasis1 31 16 2" xfId="1919"/>
    <cellStyle name="20% - Énfasis1 31 17" xfId="1920"/>
    <cellStyle name="20% - Énfasis1 31 17 2" xfId="1921"/>
    <cellStyle name="20% - Énfasis1 31 18" xfId="1922"/>
    <cellStyle name="20% - Énfasis1 31 18 2" xfId="1923"/>
    <cellStyle name="20% - Énfasis1 31 19" xfId="1924"/>
    <cellStyle name="20% - Énfasis1 31 19 2" xfId="1925"/>
    <cellStyle name="20% - Énfasis1 31 2" xfId="1926"/>
    <cellStyle name="20% - Énfasis1 31 2 2" xfId="1927"/>
    <cellStyle name="20% - Énfasis1 31 2 2 2" xfId="1928"/>
    <cellStyle name="20% - Énfasis1 31 2 2 2 2" xfId="1929"/>
    <cellStyle name="20% - Énfasis1 31 2 2 3" xfId="1930"/>
    <cellStyle name="20% - Énfasis1 31 2 3" xfId="1931"/>
    <cellStyle name="20% - Énfasis1 31 2 3 2" xfId="1932"/>
    <cellStyle name="20% - Énfasis1 31 2 4" xfId="1933"/>
    <cellStyle name="20% - Énfasis1 31 20" xfId="1934"/>
    <cellStyle name="20% - Énfasis1 31 3" xfId="1935"/>
    <cellStyle name="20% - Énfasis1 31 3 2" xfId="1936"/>
    <cellStyle name="20% - Énfasis1 31 3 2 2" xfId="1937"/>
    <cellStyle name="20% - Énfasis1 31 3 2 2 2" xfId="1938"/>
    <cellStyle name="20% - Énfasis1 31 3 2 3" xfId="1939"/>
    <cellStyle name="20% - Énfasis1 31 3 3" xfId="1940"/>
    <cellStyle name="20% - Énfasis1 31 3 3 2" xfId="1941"/>
    <cellStyle name="20% - Énfasis1 31 3 4" xfId="1942"/>
    <cellStyle name="20% - Énfasis1 31 4" xfId="1943"/>
    <cellStyle name="20% - Énfasis1 31 4 2" xfId="1944"/>
    <cellStyle name="20% - Énfasis1 31 4 2 2" xfId="1945"/>
    <cellStyle name="20% - Énfasis1 31 4 3" xfId="1946"/>
    <cellStyle name="20% - Énfasis1 31 5" xfId="1947"/>
    <cellStyle name="20% - Énfasis1 31 5 2" xfId="1948"/>
    <cellStyle name="20% - Énfasis1 31 6" xfId="1949"/>
    <cellStyle name="20% - Énfasis1 31 6 2" xfId="1950"/>
    <cellStyle name="20% - Énfasis1 31 7" xfId="1951"/>
    <cellStyle name="20% - Énfasis1 31 7 2" xfId="1952"/>
    <cellStyle name="20% - Énfasis1 31 8" xfId="1953"/>
    <cellStyle name="20% - Énfasis1 31 8 2" xfId="1954"/>
    <cellStyle name="20% - Énfasis1 31 9" xfId="1955"/>
    <cellStyle name="20% - Énfasis1 31 9 2" xfId="1956"/>
    <cellStyle name="20% - Énfasis1 32" xfId="1957"/>
    <cellStyle name="20% - Énfasis1 32 10" xfId="1958"/>
    <cellStyle name="20% - Énfasis1 32 10 2" xfId="1959"/>
    <cellStyle name="20% - Énfasis1 32 11" xfId="1960"/>
    <cellStyle name="20% - Énfasis1 32 11 2" xfId="1961"/>
    <cellStyle name="20% - Énfasis1 32 12" xfId="1962"/>
    <cellStyle name="20% - Énfasis1 32 12 2" xfId="1963"/>
    <cellStyle name="20% - Énfasis1 32 13" xfId="1964"/>
    <cellStyle name="20% - Énfasis1 32 13 2" xfId="1965"/>
    <cellStyle name="20% - Énfasis1 32 14" xfId="1966"/>
    <cellStyle name="20% - Énfasis1 32 14 2" xfId="1967"/>
    <cellStyle name="20% - Énfasis1 32 15" xfId="1968"/>
    <cellStyle name="20% - Énfasis1 32 15 2" xfId="1969"/>
    <cellStyle name="20% - Énfasis1 32 16" xfId="1970"/>
    <cellStyle name="20% - Énfasis1 32 16 2" xfId="1971"/>
    <cellStyle name="20% - Énfasis1 32 17" xfId="1972"/>
    <cellStyle name="20% - Énfasis1 32 17 2" xfId="1973"/>
    <cellStyle name="20% - Énfasis1 32 18" xfId="1974"/>
    <cellStyle name="20% - Énfasis1 32 18 2" xfId="1975"/>
    <cellStyle name="20% - Énfasis1 32 19" xfId="1976"/>
    <cellStyle name="20% - Énfasis1 32 19 2" xfId="1977"/>
    <cellStyle name="20% - Énfasis1 32 2" xfId="1978"/>
    <cellStyle name="20% - Énfasis1 32 2 2" xfId="1979"/>
    <cellStyle name="20% - Énfasis1 32 2 2 2" xfId="1980"/>
    <cellStyle name="20% - Énfasis1 32 2 2 2 2" xfId="1981"/>
    <cellStyle name="20% - Énfasis1 32 2 2 3" xfId="1982"/>
    <cellStyle name="20% - Énfasis1 32 2 3" xfId="1983"/>
    <cellStyle name="20% - Énfasis1 32 2 3 2" xfId="1984"/>
    <cellStyle name="20% - Énfasis1 32 2 4" xfId="1985"/>
    <cellStyle name="20% - Énfasis1 32 20" xfId="1986"/>
    <cellStyle name="20% - Énfasis1 32 3" xfId="1987"/>
    <cellStyle name="20% - Énfasis1 32 3 2" xfId="1988"/>
    <cellStyle name="20% - Énfasis1 32 3 2 2" xfId="1989"/>
    <cellStyle name="20% - Énfasis1 32 3 2 2 2" xfId="1990"/>
    <cellStyle name="20% - Énfasis1 32 3 2 3" xfId="1991"/>
    <cellStyle name="20% - Énfasis1 32 3 3" xfId="1992"/>
    <cellStyle name="20% - Énfasis1 32 3 3 2" xfId="1993"/>
    <cellStyle name="20% - Énfasis1 32 3 4" xfId="1994"/>
    <cellStyle name="20% - Énfasis1 32 4" xfId="1995"/>
    <cellStyle name="20% - Énfasis1 32 4 2" xfId="1996"/>
    <cellStyle name="20% - Énfasis1 32 4 2 2" xfId="1997"/>
    <cellStyle name="20% - Énfasis1 32 4 3" xfId="1998"/>
    <cellStyle name="20% - Énfasis1 32 5" xfId="1999"/>
    <cellStyle name="20% - Énfasis1 32 5 2" xfId="2000"/>
    <cellStyle name="20% - Énfasis1 32 6" xfId="2001"/>
    <cellStyle name="20% - Énfasis1 32 6 2" xfId="2002"/>
    <cellStyle name="20% - Énfasis1 32 7" xfId="2003"/>
    <cellStyle name="20% - Énfasis1 32 7 2" xfId="2004"/>
    <cellStyle name="20% - Énfasis1 32 8" xfId="2005"/>
    <cellStyle name="20% - Énfasis1 32 8 2" xfId="2006"/>
    <cellStyle name="20% - Énfasis1 32 9" xfId="2007"/>
    <cellStyle name="20% - Énfasis1 32 9 2" xfId="2008"/>
    <cellStyle name="20% - Énfasis1 33" xfId="2009"/>
    <cellStyle name="20% - Énfasis1 33 10" xfId="2010"/>
    <cellStyle name="20% - Énfasis1 33 10 2" xfId="2011"/>
    <cellStyle name="20% - Énfasis1 33 11" xfId="2012"/>
    <cellStyle name="20% - Énfasis1 33 11 2" xfId="2013"/>
    <cellStyle name="20% - Énfasis1 33 12" xfId="2014"/>
    <cellStyle name="20% - Énfasis1 33 12 2" xfId="2015"/>
    <cellStyle name="20% - Énfasis1 33 13" xfId="2016"/>
    <cellStyle name="20% - Énfasis1 33 13 2" xfId="2017"/>
    <cellStyle name="20% - Énfasis1 33 14" xfId="2018"/>
    <cellStyle name="20% - Énfasis1 33 14 2" xfId="2019"/>
    <cellStyle name="20% - Énfasis1 33 15" xfId="2020"/>
    <cellStyle name="20% - Énfasis1 33 15 2" xfId="2021"/>
    <cellStyle name="20% - Énfasis1 33 16" xfId="2022"/>
    <cellStyle name="20% - Énfasis1 33 16 2" xfId="2023"/>
    <cellStyle name="20% - Énfasis1 33 17" xfId="2024"/>
    <cellStyle name="20% - Énfasis1 33 17 2" xfId="2025"/>
    <cellStyle name="20% - Énfasis1 33 18" xfId="2026"/>
    <cellStyle name="20% - Énfasis1 33 18 2" xfId="2027"/>
    <cellStyle name="20% - Énfasis1 33 19" xfId="2028"/>
    <cellStyle name="20% - Énfasis1 33 19 2" xfId="2029"/>
    <cellStyle name="20% - Énfasis1 33 2" xfId="2030"/>
    <cellStyle name="20% - Énfasis1 33 2 2" xfId="2031"/>
    <cellStyle name="20% - Énfasis1 33 2 2 2" xfId="2032"/>
    <cellStyle name="20% - Énfasis1 33 2 2 2 2" xfId="2033"/>
    <cellStyle name="20% - Énfasis1 33 2 2 3" xfId="2034"/>
    <cellStyle name="20% - Énfasis1 33 2 3" xfId="2035"/>
    <cellStyle name="20% - Énfasis1 33 2 3 2" xfId="2036"/>
    <cellStyle name="20% - Énfasis1 33 2 4" xfId="2037"/>
    <cellStyle name="20% - Énfasis1 33 20" xfId="2038"/>
    <cellStyle name="20% - Énfasis1 33 3" xfId="2039"/>
    <cellStyle name="20% - Énfasis1 33 3 2" xfId="2040"/>
    <cellStyle name="20% - Énfasis1 33 3 2 2" xfId="2041"/>
    <cellStyle name="20% - Énfasis1 33 3 2 2 2" xfId="2042"/>
    <cellStyle name="20% - Énfasis1 33 3 2 3" xfId="2043"/>
    <cellStyle name="20% - Énfasis1 33 3 3" xfId="2044"/>
    <cellStyle name="20% - Énfasis1 33 3 3 2" xfId="2045"/>
    <cellStyle name="20% - Énfasis1 33 3 4" xfId="2046"/>
    <cellStyle name="20% - Énfasis1 33 4" xfId="2047"/>
    <cellStyle name="20% - Énfasis1 33 4 2" xfId="2048"/>
    <cellStyle name="20% - Énfasis1 33 4 2 2" xfId="2049"/>
    <cellStyle name="20% - Énfasis1 33 4 3" xfId="2050"/>
    <cellStyle name="20% - Énfasis1 33 5" xfId="2051"/>
    <cellStyle name="20% - Énfasis1 33 5 2" xfId="2052"/>
    <cellStyle name="20% - Énfasis1 33 6" xfId="2053"/>
    <cellStyle name="20% - Énfasis1 33 6 2" xfId="2054"/>
    <cellStyle name="20% - Énfasis1 33 7" xfId="2055"/>
    <cellStyle name="20% - Énfasis1 33 7 2" xfId="2056"/>
    <cellStyle name="20% - Énfasis1 33 8" xfId="2057"/>
    <cellStyle name="20% - Énfasis1 33 8 2" xfId="2058"/>
    <cellStyle name="20% - Énfasis1 33 9" xfId="2059"/>
    <cellStyle name="20% - Énfasis1 33 9 2" xfId="2060"/>
    <cellStyle name="20% - Énfasis1 34" xfId="2061"/>
    <cellStyle name="20% - Énfasis1 34 10" xfId="2062"/>
    <cellStyle name="20% - Énfasis1 34 10 2" xfId="2063"/>
    <cellStyle name="20% - Énfasis1 34 11" xfId="2064"/>
    <cellStyle name="20% - Énfasis1 34 11 2" xfId="2065"/>
    <cellStyle name="20% - Énfasis1 34 12" xfId="2066"/>
    <cellStyle name="20% - Énfasis1 34 12 2" xfId="2067"/>
    <cellStyle name="20% - Énfasis1 34 13" xfId="2068"/>
    <cellStyle name="20% - Énfasis1 34 13 2" xfId="2069"/>
    <cellStyle name="20% - Énfasis1 34 14" xfId="2070"/>
    <cellStyle name="20% - Énfasis1 34 14 2" xfId="2071"/>
    <cellStyle name="20% - Énfasis1 34 15" xfId="2072"/>
    <cellStyle name="20% - Énfasis1 34 15 2" xfId="2073"/>
    <cellStyle name="20% - Énfasis1 34 16" xfId="2074"/>
    <cellStyle name="20% - Énfasis1 34 16 2" xfId="2075"/>
    <cellStyle name="20% - Énfasis1 34 17" xfId="2076"/>
    <cellStyle name="20% - Énfasis1 34 17 2" xfId="2077"/>
    <cellStyle name="20% - Énfasis1 34 18" xfId="2078"/>
    <cellStyle name="20% - Énfasis1 34 18 2" xfId="2079"/>
    <cellStyle name="20% - Énfasis1 34 19" xfId="2080"/>
    <cellStyle name="20% - Énfasis1 34 19 2" xfId="2081"/>
    <cellStyle name="20% - Énfasis1 34 2" xfId="2082"/>
    <cellStyle name="20% - Énfasis1 34 2 2" xfId="2083"/>
    <cellStyle name="20% - Énfasis1 34 2 2 2" xfId="2084"/>
    <cellStyle name="20% - Énfasis1 34 2 2 2 2" xfId="2085"/>
    <cellStyle name="20% - Énfasis1 34 2 2 3" xfId="2086"/>
    <cellStyle name="20% - Énfasis1 34 2 3" xfId="2087"/>
    <cellStyle name="20% - Énfasis1 34 2 3 2" xfId="2088"/>
    <cellStyle name="20% - Énfasis1 34 2 4" xfId="2089"/>
    <cellStyle name="20% - Énfasis1 34 20" xfId="2090"/>
    <cellStyle name="20% - Énfasis1 34 3" xfId="2091"/>
    <cellStyle name="20% - Énfasis1 34 3 2" xfId="2092"/>
    <cellStyle name="20% - Énfasis1 34 3 2 2" xfId="2093"/>
    <cellStyle name="20% - Énfasis1 34 3 2 2 2" xfId="2094"/>
    <cellStyle name="20% - Énfasis1 34 3 2 3" xfId="2095"/>
    <cellStyle name="20% - Énfasis1 34 3 3" xfId="2096"/>
    <cellStyle name="20% - Énfasis1 34 3 3 2" xfId="2097"/>
    <cellStyle name="20% - Énfasis1 34 3 4" xfId="2098"/>
    <cellStyle name="20% - Énfasis1 34 4" xfId="2099"/>
    <cellStyle name="20% - Énfasis1 34 4 2" xfId="2100"/>
    <cellStyle name="20% - Énfasis1 34 4 2 2" xfId="2101"/>
    <cellStyle name="20% - Énfasis1 34 4 3" xfId="2102"/>
    <cellStyle name="20% - Énfasis1 34 5" xfId="2103"/>
    <cellStyle name="20% - Énfasis1 34 5 2" xfId="2104"/>
    <cellStyle name="20% - Énfasis1 34 6" xfId="2105"/>
    <cellStyle name="20% - Énfasis1 34 6 2" xfId="2106"/>
    <cellStyle name="20% - Énfasis1 34 7" xfId="2107"/>
    <cellStyle name="20% - Énfasis1 34 7 2" xfId="2108"/>
    <cellStyle name="20% - Énfasis1 34 8" xfId="2109"/>
    <cellStyle name="20% - Énfasis1 34 8 2" xfId="2110"/>
    <cellStyle name="20% - Énfasis1 34 9" xfId="2111"/>
    <cellStyle name="20% - Énfasis1 34 9 2" xfId="2112"/>
    <cellStyle name="20% - Énfasis1 35" xfId="2113"/>
    <cellStyle name="20% - Énfasis1 35 10" xfId="2114"/>
    <cellStyle name="20% - Énfasis1 35 10 2" xfId="2115"/>
    <cellStyle name="20% - Énfasis1 35 11" xfId="2116"/>
    <cellStyle name="20% - Énfasis1 35 11 2" xfId="2117"/>
    <cellStyle name="20% - Énfasis1 35 12" xfId="2118"/>
    <cellStyle name="20% - Énfasis1 35 12 2" xfId="2119"/>
    <cellStyle name="20% - Énfasis1 35 13" xfId="2120"/>
    <cellStyle name="20% - Énfasis1 35 13 2" xfId="2121"/>
    <cellStyle name="20% - Énfasis1 35 14" xfId="2122"/>
    <cellStyle name="20% - Énfasis1 35 14 2" xfId="2123"/>
    <cellStyle name="20% - Énfasis1 35 15" xfId="2124"/>
    <cellStyle name="20% - Énfasis1 35 15 2" xfId="2125"/>
    <cellStyle name="20% - Énfasis1 35 16" xfId="2126"/>
    <cellStyle name="20% - Énfasis1 35 16 2" xfId="2127"/>
    <cellStyle name="20% - Énfasis1 35 17" xfId="2128"/>
    <cellStyle name="20% - Énfasis1 35 17 2" xfId="2129"/>
    <cellStyle name="20% - Énfasis1 35 18" xfId="2130"/>
    <cellStyle name="20% - Énfasis1 35 18 2" xfId="2131"/>
    <cellStyle name="20% - Énfasis1 35 19" xfId="2132"/>
    <cellStyle name="20% - Énfasis1 35 19 2" xfId="2133"/>
    <cellStyle name="20% - Énfasis1 35 2" xfId="2134"/>
    <cellStyle name="20% - Énfasis1 35 2 2" xfId="2135"/>
    <cellStyle name="20% - Énfasis1 35 2 2 2" xfId="2136"/>
    <cellStyle name="20% - Énfasis1 35 2 2 2 2" xfId="2137"/>
    <cellStyle name="20% - Énfasis1 35 2 2 3" xfId="2138"/>
    <cellStyle name="20% - Énfasis1 35 2 3" xfId="2139"/>
    <cellStyle name="20% - Énfasis1 35 2 3 2" xfId="2140"/>
    <cellStyle name="20% - Énfasis1 35 2 4" xfId="2141"/>
    <cellStyle name="20% - Énfasis1 35 20" xfId="2142"/>
    <cellStyle name="20% - Énfasis1 35 3" xfId="2143"/>
    <cellStyle name="20% - Énfasis1 35 3 2" xfId="2144"/>
    <cellStyle name="20% - Énfasis1 35 3 2 2" xfId="2145"/>
    <cellStyle name="20% - Énfasis1 35 3 2 2 2" xfId="2146"/>
    <cellStyle name="20% - Énfasis1 35 3 2 3" xfId="2147"/>
    <cellStyle name="20% - Énfasis1 35 3 3" xfId="2148"/>
    <cellStyle name="20% - Énfasis1 35 3 3 2" xfId="2149"/>
    <cellStyle name="20% - Énfasis1 35 3 4" xfId="2150"/>
    <cellStyle name="20% - Énfasis1 35 4" xfId="2151"/>
    <cellStyle name="20% - Énfasis1 35 4 2" xfId="2152"/>
    <cellStyle name="20% - Énfasis1 35 4 2 2" xfId="2153"/>
    <cellStyle name="20% - Énfasis1 35 4 3" xfId="2154"/>
    <cellStyle name="20% - Énfasis1 35 5" xfId="2155"/>
    <cellStyle name="20% - Énfasis1 35 5 2" xfId="2156"/>
    <cellStyle name="20% - Énfasis1 35 6" xfId="2157"/>
    <cellStyle name="20% - Énfasis1 35 6 2" xfId="2158"/>
    <cellStyle name="20% - Énfasis1 35 7" xfId="2159"/>
    <cellStyle name="20% - Énfasis1 35 7 2" xfId="2160"/>
    <cellStyle name="20% - Énfasis1 35 8" xfId="2161"/>
    <cellStyle name="20% - Énfasis1 35 8 2" xfId="2162"/>
    <cellStyle name="20% - Énfasis1 35 9" xfId="2163"/>
    <cellStyle name="20% - Énfasis1 35 9 2" xfId="2164"/>
    <cellStyle name="20% - Énfasis1 36" xfId="2165"/>
    <cellStyle name="20% - Énfasis1 36 10" xfId="2166"/>
    <cellStyle name="20% - Énfasis1 36 10 2" xfId="2167"/>
    <cellStyle name="20% - Énfasis1 36 11" xfId="2168"/>
    <cellStyle name="20% - Énfasis1 36 11 2" xfId="2169"/>
    <cellStyle name="20% - Énfasis1 36 12" xfId="2170"/>
    <cellStyle name="20% - Énfasis1 36 12 2" xfId="2171"/>
    <cellStyle name="20% - Énfasis1 36 13" xfId="2172"/>
    <cellStyle name="20% - Énfasis1 36 13 2" xfId="2173"/>
    <cellStyle name="20% - Énfasis1 36 14" xfId="2174"/>
    <cellStyle name="20% - Énfasis1 36 14 2" xfId="2175"/>
    <cellStyle name="20% - Énfasis1 36 15" xfId="2176"/>
    <cellStyle name="20% - Énfasis1 36 15 2" xfId="2177"/>
    <cellStyle name="20% - Énfasis1 36 16" xfId="2178"/>
    <cellStyle name="20% - Énfasis1 36 16 2" xfId="2179"/>
    <cellStyle name="20% - Énfasis1 36 17" xfId="2180"/>
    <cellStyle name="20% - Énfasis1 36 17 2" xfId="2181"/>
    <cellStyle name="20% - Énfasis1 36 18" xfId="2182"/>
    <cellStyle name="20% - Énfasis1 36 18 2" xfId="2183"/>
    <cellStyle name="20% - Énfasis1 36 19" xfId="2184"/>
    <cellStyle name="20% - Énfasis1 36 19 2" xfId="2185"/>
    <cellStyle name="20% - Énfasis1 36 2" xfId="2186"/>
    <cellStyle name="20% - Énfasis1 36 2 2" xfId="2187"/>
    <cellStyle name="20% - Énfasis1 36 2 2 2" xfId="2188"/>
    <cellStyle name="20% - Énfasis1 36 2 2 2 2" xfId="2189"/>
    <cellStyle name="20% - Énfasis1 36 2 2 3" xfId="2190"/>
    <cellStyle name="20% - Énfasis1 36 2 3" xfId="2191"/>
    <cellStyle name="20% - Énfasis1 36 2 3 2" xfId="2192"/>
    <cellStyle name="20% - Énfasis1 36 2 4" xfId="2193"/>
    <cellStyle name="20% - Énfasis1 36 20" xfId="2194"/>
    <cellStyle name="20% - Énfasis1 36 3" xfId="2195"/>
    <cellStyle name="20% - Énfasis1 36 3 2" xfId="2196"/>
    <cellStyle name="20% - Énfasis1 36 3 2 2" xfId="2197"/>
    <cellStyle name="20% - Énfasis1 36 3 2 2 2" xfId="2198"/>
    <cellStyle name="20% - Énfasis1 36 3 2 3" xfId="2199"/>
    <cellStyle name="20% - Énfasis1 36 3 3" xfId="2200"/>
    <cellStyle name="20% - Énfasis1 36 3 3 2" xfId="2201"/>
    <cellStyle name="20% - Énfasis1 36 3 4" xfId="2202"/>
    <cellStyle name="20% - Énfasis1 36 4" xfId="2203"/>
    <cellStyle name="20% - Énfasis1 36 4 2" xfId="2204"/>
    <cellStyle name="20% - Énfasis1 36 4 2 2" xfId="2205"/>
    <cellStyle name="20% - Énfasis1 36 4 3" xfId="2206"/>
    <cellStyle name="20% - Énfasis1 36 5" xfId="2207"/>
    <cellStyle name="20% - Énfasis1 36 5 2" xfId="2208"/>
    <cellStyle name="20% - Énfasis1 36 6" xfId="2209"/>
    <cellStyle name="20% - Énfasis1 36 6 2" xfId="2210"/>
    <cellStyle name="20% - Énfasis1 36 7" xfId="2211"/>
    <cellStyle name="20% - Énfasis1 36 7 2" xfId="2212"/>
    <cellStyle name="20% - Énfasis1 36 8" xfId="2213"/>
    <cellStyle name="20% - Énfasis1 36 8 2" xfId="2214"/>
    <cellStyle name="20% - Énfasis1 36 9" xfId="2215"/>
    <cellStyle name="20% - Énfasis1 36 9 2" xfId="2216"/>
    <cellStyle name="20% - Énfasis1 37" xfId="2217"/>
    <cellStyle name="20% - Énfasis1 37 2" xfId="2218"/>
    <cellStyle name="20% - Énfasis1 37 2 2" xfId="2219"/>
    <cellStyle name="20% - Énfasis1 37 2 2 2" xfId="2220"/>
    <cellStyle name="20% - Énfasis1 37 2 2 2 2" xfId="2221"/>
    <cellStyle name="20% - Énfasis1 37 2 2 3" xfId="2222"/>
    <cellStyle name="20% - Énfasis1 37 2 3" xfId="2223"/>
    <cellStyle name="20% - Énfasis1 37 2 3 2" xfId="2224"/>
    <cellStyle name="20% - Énfasis1 37 2 4" xfId="2225"/>
    <cellStyle name="20% - Énfasis1 37 3" xfId="2226"/>
    <cellStyle name="20% - Énfasis1 37 3 2" xfId="2227"/>
    <cellStyle name="20% - Énfasis1 37 3 2 2" xfId="2228"/>
    <cellStyle name="20% - Énfasis1 37 3 2 2 2" xfId="2229"/>
    <cellStyle name="20% - Énfasis1 37 3 2 3" xfId="2230"/>
    <cellStyle name="20% - Énfasis1 37 3 3" xfId="2231"/>
    <cellStyle name="20% - Énfasis1 37 3 3 2" xfId="2232"/>
    <cellStyle name="20% - Énfasis1 37 3 4" xfId="2233"/>
    <cellStyle name="20% - Énfasis1 37 4" xfId="2234"/>
    <cellStyle name="20% - Énfasis1 37 4 2" xfId="2235"/>
    <cellStyle name="20% - Énfasis1 37 4 2 2" xfId="2236"/>
    <cellStyle name="20% - Énfasis1 37 4 3" xfId="2237"/>
    <cellStyle name="20% - Énfasis1 37 5" xfId="2238"/>
    <cellStyle name="20% - Énfasis1 37 5 2" xfId="2239"/>
    <cellStyle name="20% - Énfasis1 37 6" xfId="2240"/>
    <cellStyle name="20% - Énfasis1 38" xfId="2241"/>
    <cellStyle name="20% - Énfasis1 38 2" xfId="2242"/>
    <cellStyle name="20% - Énfasis1 38 2 2" xfId="2243"/>
    <cellStyle name="20% - Énfasis1 38 2 2 2" xfId="2244"/>
    <cellStyle name="20% - Énfasis1 38 2 2 2 2" xfId="2245"/>
    <cellStyle name="20% - Énfasis1 38 2 2 3" xfId="2246"/>
    <cellStyle name="20% - Énfasis1 38 2 3" xfId="2247"/>
    <cellStyle name="20% - Énfasis1 38 2 3 2" xfId="2248"/>
    <cellStyle name="20% - Énfasis1 38 2 4" xfId="2249"/>
    <cellStyle name="20% - Énfasis1 38 3" xfId="2250"/>
    <cellStyle name="20% - Énfasis1 38 3 2" xfId="2251"/>
    <cellStyle name="20% - Énfasis1 38 3 2 2" xfId="2252"/>
    <cellStyle name="20% - Énfasis1 38 3 2 2 2" xfId="2253"/>
    <cellStyle name="20% - Énfasis1 38 3 2 3" xfId="2254"/>
    <cellStyle name="20% - Énfasis1 38 3 3" xfId="2255"/>
    <cellStyle name="20% - Énfasis1 38 3 3 2" xfId="2256"/>
    <cellStyle name="20% - Énfasis1 38 3 4" xfId="2257"/>
    <cellStyle name="20% - Énfasis1 38 4" xfId="2258"/>
    <cellStyle name="20% - Énfasis1 38 4 2" xfId="2259"/>
    <cellStyle name="20% - Énfasis1 38 4 2 2" xfId="2260"/>
    <cellStyle name="20% - Énfasis1 38 4 3" xfId="2261"/>
    <cellStyle name="20% - Énfasis1 38 5" xfId="2262"/>
    <cellStyle name="20% - Énfasis1 38 5 2" xfId="2263"/>
    <cellStyle name="20% - Énfasis1 38 6" xfId="2264"/>
    <cellStyle name="20% - Énfasis1 39" xfId="2265"/>
    <cellStyle name="20% - Énfasis1 39 2" xfId="2266"/>
    <cellStyle name="20% - Énfasis1 39 2 2" xfId="2267"/>
    <cellStyle name="20% - Énfasis1 39 2 2 2" xfId="2268"/>
    <cellStyle name="20% - Énfasis1 39 2 2 2 2" xfId="2269"/>
    <cellStyle name="20% - Énfasis1 39 2 2 3" xfId="2270"/>
    <cellStyle name="20% - Énfasis1 39 2 3" xfId="2271"/>
    <cellStyle name="20% - Énfasis1 39 2 3 2" xfId="2272"/>
    <cellStyle name="20% - Énfasis1 39 2 4" xfId="2273"/>
    <cellStyle name="20% - Énfasis1 39 3" xfId="2274"/>
    <cellStyle name="20% - Énfasis1 39 3 2" xfId="2275"/>
    <cellStyle name="20% - Énfasis1 39 3 2 2" xfId="2276"/>
    <cellStyle name="20% - Énfasis1 39 3 2 2 2" xfId="2277"/>
    <cellStyle name="20% - Énfasis1 39 3 2 3" xfId="2278"/>
    <cellStyle name="20% - Énfasis1 39 3 3" xfId="2279"/>
    <cellStyle name="20% - Énfasis1 39 3 3 2" xfId="2280"/>
    <cellStyle name="20% - Énfasis1 39 3 4" xfId="2281"/>
    <cellStyle name="20% - Énfasis1 39 4" xfId="2282"/>
    <cellStyle name="20% - Énfasis1 39 4 2" xfId="2283"/>
    <cellStyle name="20% - Énfasis1 39 4 2 2" xfId="2284"/>
    <cellStyle name="20% - Énfasis1 39 4 3" xfId="2285"/>
    <cellStyle name="20% - Énfasis1 39 5" xfId="2286"/>
    <cellStyle name="20% - Énfasis1 39 5 2" xfId="2287"/>
    <cellStyle name="20% - Énfasis1 39 6" xfId="2288"/>
    <cellStyle name="20% - Énfasis1 4" xfId="2289"/>
    <cellStyle name="20% - Énfasis1 4 10" xfId="2290"/>
    <cellStyle name="20% - Énfasis1 4 10 2" xfId="2291"/>
    <cellStyle name="20% - Énfasis1 4 11" xfId="2292"/>
    <cellStyle name="20% - Énfasis1 4 11 2" xfId="2293"/>
    <cellStyle name="20% - Énfasis1 4 12" xfId="2294"/>
    <cellStyle name="20% - Énfasis1 4 12 2" xfId="2295"/>
    <cellStyle name="20% - Énfasis1 4 13" xfId="2296"/>
    <cellStyle name="20% - Énfasis1 4 13 2" xfId="2297"/>
    <cellStyle name="20% - Énfasis1 4 14" xfId="2298"/>
    <cellStyle name="20% - Énfasis1 4 14 2" xfId="2299"/>
    <cellStyle name="20% - Énfasis1 4 15" xfId="2300"/>
    <cellStyle name="20% - Énfasis1 4 15 2" xfId="2301"/>
    <cellStyle name="20% - Énfasis1 4 16" xfId="2302"/>
    <cellStyle name="20% - Énfasis1 4 16 2" xfId="2303"/>
    <cellStyle name="20% - Énfasis1 4 17" xfId="2304"/>
    <cellStyle name="20% - Énfasis1 4 17 2" xfId="2305"/>
    <cellStyle name="20% - Énfasis1 4 18" xfId="2306"/>
    <cellStyle name="20% - Énfasis1 4 18 2" xfId="2307"/>
    <cellStyle name="20% - Énfasis1 4 19" xfId="2308"/>
    <cellStyle name="20% - Énfasis1 4 19 2" xfId="2309"/>
    <cellStyle name="20% - Énfasis1 4 2" xfId="2310"/>
    <cellStyle name="20% - Énfasis1 4 2 2" xfId="2311"/>
    <cellStyle name="20% - Énfasis1 4 2 2 2" xfId="2312"/>
    <cellStyle name="20% - Énfasis1 4 2 2 2 2" xfId="2313"/>
    <cellStyle name="20% - Énfasis1 4 2 2 3" xfId="2314"/>
    <cellStyle name="20% - Énfasis1 4 2 3" xfId="2315"/>
    <cellStyle name="20% - Énfasis1 4 2 3 2" xfId="2316"/>
    <cellStyle name="20% - Énfasis1 4 2 4" xfId="2317"/>
    <cellStyle name="20% - Énfasis1 4 20" xfId="2318"/>
    <cellStyle name="20% - Énfasis1 4 3" xfId="2319"/>
    <cellStyle name="20% - Énfasis1 4 3 2" xfId="2320"/>
    <cellStyle name="20% - Énfasis1 4 3 2 2" xfId="2321"/>
    <cellStyle name="20% - Énfasis1 4 3 2 2 2" xfId="2322"/>
    <cellStyle name="20% - Énfasis1 4 3 2 3" xfId="2323"/>
    <cellStyle name="20% - Énfasis1 4 3 3" xfId="2324"/>
    <cellStyle name="20% - Énfasis1 4 3 3 2" xfId="2325"/>
    <cellStyle name="20% - Énfasis1 4 3 4" xfId="2326"/>
    <cellStyle name="20% - Énfasis1 4 4" xfId="2327"/>
    <cellStyle name="20% - Énfasis1 4 4 2" xfId="2328"/>
    <cellStyle name="20% - Énfasis1 4 4 2 2" xfId="2329"/>
    <cellStyle name="20% - Énfasis1 4 4 2 2 2" xfId="2330"/>
    <cellStyle name="20% - Énfasis1 4 4 2 3" xfId="2331"/>
    <cellStyle name="20% - Énfasis1 4 4 3" xfId="2332"/>
    <cellStyle name="20% - Énfasis1 4 4 3 2" xfId="2333"/>
    <cellStyle name="20% - Énfasis1 4 4 4" xfId="2334"/>
    <cellStyle name="20% - Énfasis1 4 5" xfId="2335"/>
    <cellStyle name="20% - Énfasis1 4 5 2" xfId="2336"/>
    <cellStyle name="20% - Énfasis1 4 5 2 2" xfId="2337"/>
    <cellStyle name="20% - Énfasis1 4 5 2 2 2" xfId="2338"/>
    <cellStyle name="20% - Énfasis1 4 5 2 3" xfId="2339"/>
    <cellStyle name="20% - Énfasis1 4 5 3" xfId="2340"/>
    <cellStyle name="20% - Énfasis1 4 5 3 2" xfId="2341"/>
    <cellStyle name="20% - Énfasis1 4 5 4" xfId="2342"/>
    <cellStyle name="20% - Énfasis1 4 6" xfId="2343"/>
    <cellStyle name="20% - Énfasis1 4 6 2" xfId="2344"/>
    <cellStyle name="20% - Énfasis1 4 6 2 2" xfId="2345"/>
    <cellStyle name="20% - Énfasis1 4 6 2 2 2" xfId="2346"/>
    <cellStyle name="20% - Énfasis1 4 6 2 3" xfId="2347"/>
    <cellStyle name="20% - Énfasis1 4 6 3" xfId="2348"/>
    <cellStyle name="20% - Énfasis1 4 6 3 2" xfId="2349"/>
    <cellStyle name="20% - Énfasis1 4 6 4" xfId="2350"/>
    <cellStyle name="20% - Énfasis1 4 7" xfId="2351"/>
    <cellStyle name="20% - Énfasis1 4 7 2" xfId="2352"/>
    <cellStyle name="20% - Énfasis1 4 7 2 2" xfId="2353"/>
    <cellStyle name="20% - Énfasis1 4 7 2 2 2" xfId="2354"/>
    <cellStyle name="20% - Énfasis1 4 7 2 3" xfId="2355"/>
    <cellStyle name="20% - Énfasis1 4 7 3" xfId="2356"/>
    <cellStyle name="20% - Énfasis1 4 7 3 2" xfId="2357"/>
    <cellStyle name="20% - Énfasis1 4 7 4" xfId="2358"/>
    <cellStyle name="20% - Énfasis1 4 8" xfId="2359"/>
    <cellStyle name="20% - Énfasis1 4 8 2" xfId="2360"/>
    <cellStyle name="20% - Énfasis1 4 8 2 2" xfId="2361"/>
    <cellStyle name="20% - Énfasis1 4 8 3" xfId="2362"/>
    <cellStyle name="20% - Énfasis1 4 9" xfId="2363"/>
    <cellStyle name="20% - Énfasis1 4 9 2" xfId="2364"/>
    <cellStyle name="20% - Énfasis1 40" xfId="2365"/>
    <cellStyle name="20% - Énfasis1 40 2" xfId="2366"/>
    <cellStyle name="20% - Énfasis1 40 2 2" xfId="2367"/>
    <cellStyle name="20% - Énfasis1 40 2 2 2" xfId="2368"/>
    <cellStyle name="20% - Énfasis1 40 2 2 2 2" xfId="2369"/>
    <cellStyle name="20% - Énfasis1 40 2 2 3" xfId="2370"/>
    <cellStyle name="20% - Énfasis1 40 2 3" xfId="2371"/>
    <cellStyle name="20% - Énfasis1 40 2 3 2" xfId="2372"/>
    <cellStyle name="20% - Énfasis1 40 2 4" xfId="2373"/>
    <cellStyle name="20% - Énfasis1 40 3" xfId="2374"/>
    <cellStyle name="20% - Énfasis1 40 3 2" xfId="2375"/>
    <cellStyle name="20% - Énfasis1 40 3 2 2" xfId="2376"/>
    <cellStyle name="20% - Énfasis1 40 3 2 2 2" xfId="2377"/>
    <cellStyle name="20% - Énfasis1 40 3 2 3" xfId="2378"/>
    <cellStyle name="20% - Énfasis1 40 3 3" xfId="2379"/>
    <cellStyle name="20% - Énfasis1 40 3 3 2" xfId="2380"/>
    <cellStyle name="20% - Énfasis1 40 3 4" xfId="2381"/>
    <cellStyle name="20% - Énfasis1 40 4" xfId="2382"/>
    <cellStyle name="20% - Énfasis1 40 4 2" xfId="2383"/>
    <cellStyle name="20% - Énfasis1 40 4 2 2" xfId="2384"/>
    <cellStyle name="20% - Énfasis1 40 4 3" xfId="2385"/>
    <cellStyle name="20% - Énfasis1 40 5" xfId="2386"/>
    <cellStyle name="20% - Énfasis1 40 5 2" xfId="2387"/>
    <cellStyle name="20% - Énfasis1 40 6" xfId="2388"/>
    <cellStyle name="20% - Énfasis1 41" xfId="2389"/>
    <cellStyle name="20% - Énfasis1 41 2" xfId="2390"/>
    <cellStyle name="20% - Énfasis1 41 2 2" xfId="2391"/>
    <cellStyle name="20% - Énfasis1 41 2 2 2" xfId="2392"/>
    <cellStyle name="20% - Énfasis1 41 2 2 2 2" xfId="2393"/>
    <cellStyle name="20% - Énfasis1 41 2 2 3" xfId="2394"/>
    <cellStyle name="20% - Énfasis1 41 2 3" xfId="2395"/>
    <cellStyle name="20% - Énfasis1 41 2 3 2" xfId="2396"/>
    <cellStyle name="20% - Énfasis1 41 2 4" xfId="2397"/>
    <cellStyle name="20% - Énfasis1 41 3" xfId="2398"/>
    <cellStyle name="20% - Énfasis1 41 3 2" xfId="2399"/>
    <cellStyle name="20% - Énfasis1 41 3 2 2" xfId="2400"/>
    <cellStyle name="20% - Énfasis1 41 3 2 2 2" xfId="2401"/>
    <cellStyle name="20% - Énfasis1 41 3 2 3" xfId="2402"/>
    <cellStyle name="20% - Énfasis1 41 3 3" xfId="2403"/>
    <cellStyle name="20% - Énfasis1 41 3 3 2" xfId="2404"/>
    <cellStyle name="20% - Énfasis1 41 3 4" xfId="2405"/>
    <cellStyle name="20% - Énfasis1 41 4" xfId="2406"/>
    <cellStyle name="20% - Énfasis1 41 4 2" xfId="2407"/>
    <cellStyle name="20% - Énfasis1 41 4 2 2" xfId="2408"/>
    <cellStyle name="20% - Énfasis1 41 4 3" xfId="2409"/>
    <cellStyle name="20% - Énfasis1 41 5" xfId="2410"/>
    <cellStyle name="20% - Énfasis1 41 5 2" xfId="2411"/>
    <cellStyle name="20% - Énfasis1 41 6" xfId="2412"/>
    <cellStyle name="20% - Énfasis1 42" xfId="2413"/>
    <cellStyle name="20% - Énfasis1 42 2" xfId="2414"/>
    <cellStyle name="20% - Énfasis1 42 2 2" xfId="2415"/>
    <cellStyle name="20% - Énfasis1 42 2 2 2" xfId="2416"/>
    <cellStyle name="20% - Énfasis1 42 2 2 2 2" xfId="2417"/>
    <cellStyle name="20% - Énfasis1 42 2 2 3" xfId="2418"/>
    <cellStyle name="20% - Énfasis1 42 2 3" xfId="2419"/>
    <cellStyle name="20% - Énfasis1 42 2 3 2" xfId="2420"/>
    <cellStyle name="20% - Énfasis1 42 2 4" xfId="2421"/>
    <cellStyle name="20% - Énfasis1 42 3" xfId="2422"/>
    <cellStyle name="20% - Énfasis1 42 3 2" xfId="2423"/>
    <cellStyle name="20% - Énfasis1 42 3 2 2" xfId="2424"/>
    <cellStyle name="20% - Énfasis1 42 3 2 2 2" xfId="2425"/>
    <cellStyle name="20% - Énfasis1 42 3 2 3" xfId="2426"/>
    <cellStyle name="20% - Énfasis1 42 3 3" xfId="2427"/>
    <cellStyle name="20% - Énfasis1 42 3 3 2" xfId="2428"/>
    <cellStyle name="20% - Énfasis1 42 3 4" xfId="2429"/>
    <cellStyle name="20% - Énfasis1 42 4" xfId="2430"/>
    <cellStyle name="20% - Énfasis1 42 4 2" xfId="2431"/>
    <cellStyle name="20% - Énfasis1 42 4 2 2" xfId="2432"/>
    <cellStyle name="20% - Énfasis1 42 4 3" xfId="2433"/>
    <cellStyle name="20% - Énfasis1 42 5" xfId="2434"/>
    <cellStyle name="20% - Énfasis1 42 5 2" xfId="2435"/>
    <cellStyle name="20% - Énfasis1 42 6" xfId="2436"/>
    <cellStyle name="20% - Énfasis1 43" xfId="2437"/>
    <cellStyle name="20% - Énfasis1 43 2" xfId="2438"/>
    <cellStyle name="20% - Énfasis1 43 2 2" xfId="2439"/>
    <cellStyle name="20% - Énfasis1 43 2 2 2" xfId="2440"/>
    <cellStyle name="20% - Énfasis1 43 2 2 2 2" xfId="2441"/>
    <cellStyle name="20% - Énfasis1 43 2 2 3" xfId="2442"/>
    <cellStyle name="20% - Énfasis1 43 2 3" xfId="2443"/>
    <cellStyle name="20% - Énfasis1 43 2 3 2" xfId="2444"/>
    <cellStyle name="20% - Énfasis1 43 2 4" xfId="2445"/>
    <cellStyle name="20% - Énfasis1 43 3" xfId="2446"/>
    <cellStyle name="20% - Énfasis1 43 3 2" xfId="2447"/>
    <cellStyle name="20% - Énfasis1 43 3 2 2" xfId="2448"/>
    <cellStyle name="20% - Énfasis1 43 3 2 2 2" xfId="2449"/>
    <cellStyle name="20% - Énfasis1 43 3 2 3" xfId="2450"/>
    <cellStyle name="20% - Énfasis1 43 3 3" xfId="2451"/>
    <cellStyle name="20% - Énfasis1 43 3 3 2" xfId="2452"/>
    <cellStyle name="20% - Énfasis1 43 3 4" xfId="2453"/>
    <cellStyle name="20% - Énfasis1 43 4" xfId="2454"/>
    <cellStyle name="20% - Énfasis1 43 4 2" xfId="2455"/>
    <cellStyle name="20% - Énfasis1 43 4 2 2" xfId="2456"/>
    <cellStyle name="20% - Énfasis1 43 4 3" xfId="2457"/>
    <cellStyle name="20% - Énfasis1 43 5" xfId="2458"/>
    <cellStyle name="20% - Énfasis1 43 5 2" xfId="2459"/>
    <cellStyle name="20% - Énfasis1 43 6" xfId="2460"/>
    <cellStyle name="20% - Énfasis1 44" xfId="2461"/>
    <cellStyle name="20% - Énfasis1 44 2" xfId="2462"/>
    <cellStyle name="20% - Énfasis1 44 2 2" xfId="2463"/>
    <cellStyle name="20% - Énfasis1 44 2 2 2" xfId="2464"/>
    <cellStyle name="20% - Énfasis1 44 2 2 2 2" xfId="2465"/>
    <cellStyle name="20% - Énfasis1 44 2 2 3" xfId="2466"/>
    <cellStyle name="20% - Énfasis1 44 2 3" xfId="2467"/>
    <cellStyle name="20% - Énfasis1 44 2 3 2" xfId="2468"/>
    <cellStyle name="20% - Énfasis1 44 2 4" xfId="2469"/>
    <cellStyle name="20% - Énfasis1 44 3" xfId="2470"/>
    <cellStyle name="20% - Énfasis1 44 3 2" xfId="2471"/>
    <cellStyle name="20% - Énfasis1 44 3 2 2" xfId="2472"/>
    <cellStyle name="20% - Énfasis1 44 3 2 2 2" xfId="2473"/>
    <cellStyle name="20% - Énfasis1 44 3 2 3" xfId="2474"/>
    <cellStyle name="20% - Énfasis1 44 3 3" xfId="2475"/>
    <cellStyle name="20% - Énfasis1 44 3 3 2" xfId="2476"/>
    <cellStyle name="20% - Énfasis1 44 3 4" xfId="2477"/>
    <cellStyle name="20% - Énfasis1 44 4" xfId="2478"/>
    <cellStyle name="20% - Énfasis1 44 4 2" xfId="2479"/>
    <cellStyle name="20% - Énfasis1 44 4 2 2" xfId="2480"/>
    <cellStyle name="20% - Énfasis1 44 4 3" xfId="2481"/>
    <cellStyle name="20% - Énfasis1 44 5" xfId="2482"/>
    <cellStyle name="20% - Énfasis1 44 5 2" xfId="2483"/>
    <cellStyle name="20% - Énfasis1 44 6" xfId="2484"/>
    <cellStyle name="20% - Énfasis1 45" xfId="2485"/>
    <cellStyle name="20% - Énfasis1 45 2" xfId="2486"/>
    <cellStyle name="20% - Énfasis1 45 2 2" xfId="2487"/>
    <cellStyle name="20% - Énfasis1 45 2 2 2" xfId="2488"/>
    <cellStyle name="20% - Énfasis1 45 2 2 2 2" xfId="2489"/>
    <cellStyle name="20% - Énfasis1 45 2 2 3" xfId="2490"/>
    <cellStyle name="20% - Énfasis1 45 2 3" xfId="2491"/>
    <cellStyle name="20% - Énfasis1 45 2 3 2" xfId="2492"/>
    <cellStyle name="20% - Énfasis1 45 2 4" xfId="2493"/>
    <cellStyle name="20% - Énfasis1 45 3" xfId="2494"/>
    <cellStyle name="20% - Énfasis1 45 3 2" xfId="2495"/>
    <cellStyle name="20% - Énfasis1 45 3 2 2" xfId="2496"/>
    <cellStyle name="20% - Énfasis1 45 3 2 2 2" xfId="2497"/>
    <cellStyle name="20% - Énfasis1 45 3 2 3" xfId="2498"/>
    <cellStyle name="20% - Énfasis1 45 3 3" xfId="2499"/>
    <cellStyle name="20% - Énfasis1 45 3 3 2" xfId="2500"/>
    <cellStyle name="20% - Énfasis1 45 3 4" xfId="2501"/>
    <cellStyle name="20% - Énfasis1 45 4" xfId="2502"/>
    <cellStyle name="20% - Énfasis1 45 4 2" xfId="2503"/>
    <cellStyle name="20% - Énfasis1 45 4 2 2" xfId="2504"/>
    <cellStyle name="20% - Énfasis1 45 4 3" xfId="2505"/>
    <cellStyle name="20% - Énfasis1 45 5" xfId="2506"/>
    <cellStyle name="20% - Énfasis1 45 5 2" xfId="2507"/>
    <cellStyle name="20% - Énfasis1 45 6" xfId="2508"/>
    <cellStyle name="20% - Énfasis1 46" xfId="2509"/>
    <cellStyle name="20% - Énfasis1 46 2" xfId="2510"/>
    <cellStyle name="20% - Énfasis1 46 2 2" xfId="2511"/>
    <cellStyle name="20% - Énfasis1 46 2 2 2" xfId="2512"/>
    <cellStyle name="20% - Énfasis1 46 2 2 2 2" xfId="2513"/>
    <cellStyle name="20% - Énfasis1 46 2 2 3" xfId="2514"/>
    <cellStyle name="20% - Énfasis1 46 2 3" xfId="2515"/>
    <cellStyle name="20% - Énfasis1 46 2 3 2" xfId="2516"/>
    <cellStyle name="20% - Énfasis1 46 2 4" xfId="2517"/>
    <cellStyle name="20% - Énfasis1 46 3" xfId="2518"/>
    <cellStyle name="20% - Énfasis1 46 3 2" xfId="2519"/>
    <cellStyle name="20% - Énfasis1 46 3 2 2" xfId="2520"/>
    <cellStyle name="20% - Énfasis1 46 3 2 2 2" xfId="2521"/>
    <cellStyle name="20% - Énfasis1 46 3 2 3" xfId="2522"/>
    <cellStyle name="20% - Énfasis1 46 3 3" xfId="2523"/>
    <cellStyle name="20% - Énfasis1 46 3 3 2" xfId="2524"/>
    <cellStyle name="20% - Énfasis1 46 3 4" xfId="2525"/>
    <cellStyle name="20% - Énfasis1 46 4" xfId="2526"/>
    <cellStyle name="20% - Énfasis1 46 4 2" xfId="2527"/>
    <cellStyle name="20% - Énfasis1 46 4 2 2" xfId="2528"/>
    <cellStyle name="20% - Énfasis1 46 4 3" xfId="2529"/>
    <cellStyle name="20% - Énfasis1 46 5" xfId="2530"/>
    <cellStyle name="20% - Énfasis1 46 5 2" xfId="2531"/>
    <cellStyle name="20% - Énfasis1 46 6" xfId="2532"/>
    <cellStyle name="20% - Énfasis1 47" xfId="2533"/>
    <cellStyle name="20% - Énfasis1 47 2" xfId="2534"/>
    <cellStyle name="20% - Énfasis1 47 2 2" xfId="2535"/>
    <cellStyle name="20% - Énfasis1 47 2 2 2" xfId="2536"/>
    <cellStyle name="20% - Énfasis1 47 2 2 2 2" xfId="2537"/>
    <cellStyle name="20% - Énfasis1 47 2 2 3" xfId="2538"/>
    <cellStyle name="20% - Énfasis1 47 2 3" xfId="2539"/>
    <cellStyle name="20% - Énfasis1 47 2 3 2" xfId="2540"/>
    <cellStyle name="20% - Énfasis1 47 2 4" xfId="2541"/>
    <cellStyle name="20% - Énfasis1 47 3" xfId="2542"/>
    <cellStyle name="20% - Énfasis1 47 3 2" xfId="2543"/>
    <cellStyle name="20% - Énfasis1 47 3 2 2" xfId="2544"/>
    <cellStyle name="20% - Énfasis1 47 3 2 2 2" xfId="2545"/>
    <cellStyle name="20% - Énfasis1 47 3 2 3" xfId="2546"/>
    <cellStyle name="20% - Énfasis1 47 3 3" xfId="2547"/>
    <cellStyle name="20% - Énfasis1 47 3 3 2" xfId="2548"/>
    <cellStyle name="20% - Énfasis1 47 3 4" xfId="2549"/>
    <cellStyle name="20% - Énfasis1 47 4" xfId="2550"/>
    <cellStyle name="20% - Énfasis1 47 4 2" xfId="2551"/>
    <cellStyle name="20% - Énfasis1 47 4 2 2" xfId="2552"/>
    <cellStyle name="20% - Énfasis1 47 4 3" xfId="2553"/>
    <cellStyle name="20% - Énfasis1 47 5" xfId="2554"/>
    <cellStyle name="20% - Énfasis1 47 5 2" xfId="2555"/>
    <cellStyle name="20% - Énfasis1 47 6" xfId="2556"/>
    <cellStyle name="20% - Énfasis1 48" xfId="2557"/>
    <cellStyle name="20% - Énfasis1 48 2" xfId="2558"/>
    <cellStyle name="20% - Énfasis1 48 2 2" xfId="2559"/>
    <cellStyle name="20% - Énfasis1 48 2 2 2" xfId="2560"/>
    <cellStyle name="20% - Énfasis1 48 2 2 2 2" xfId="2561"/>
    <cellStyle name="20% - Énfasis1 48 2 2 3" xfId="2562"/>
    <cellStyle name="20% - Énfasis1 48 2 3" xfId="2563"/>
    <cellStyle name="20% - Énfasis1 48 2 3 2" xfId="2564"/>
    <cellStyle name="20% - Énfasis1 48 2 4" xfId="2565"/>
    <cellStyle name="20% - Énfasis1 48 3" xfId="2566"/>
    <cellStyle name="20% - Énfasis1 48 3 2" xfId="2567"/>
    <cellStyle name="20% - Énfasis1 48 3 2 2" xfId="2568"/>
    <cellStyle name="20% - Énfasis1 48 3 2 2 2" xfId="2569"/>
    <cellStyle name="20% - Énfasis1 48 3 2 3" xfId="2570"/>
    <cellStyle name="20% - Énfasis1 48 3 3" xfId="2571"/>
    <cellStyle name="20% - Énfasis1 48 3 3 2" xfId="2572"/>
    <cellStyle name="20% - Énfasis1 48 3 4" xfId="2573"/>
    <cellStyle name="20% - Énfasis1 48 4" xfId="2574"/>
    <cellStyle name="20% - Énfasis1 48 4 2" xfId="2575"/>
    <cellStyle name="20% - Énfasis1 48 4 2 2" xfId="2576"/>
    <cellStyle name="20% - Énfasis1 48 4 3" xfId="2577"/>
    <cellStyle name="20% - Énfasis1 48 5" xfId="2578"/>
    <cellStyle name="20% - Énfasis1 48 5 2" xfId="2579"/>
    <cellStyle name="20% - Énfasis1 48 6" xfId="2580"/>
    <cellStyle name="20% - Énfasis1 49" xfId="2581"/>
    <cellStyle name="20% - Énfasis1 49 2" xfId="2582"/>
    <cellStyle name="20% - Énfasis1 49 2 2" xfId="2583"/>
    <cellStyle name="20% - Énfasis1 49 2 2 2" xfId="2584"/>
    <cellStyle name="20% - Énfasis1 49 2 2 2 2" xfId="2585"/>
    <cellStyle name="20% - Énfasis1 49 2 2 3" xfId="2586"/>
    <cellStyle name="20% - Énfasis1 49 2 3" xfId="2587"/>
    <cellStyle name="20% - Énfasis1 49 2 3 2" xfId="2588"/>
    <cellStyle name="20% - Énfasis1 49 2 4" xfId="2589"/>
    <cellStyle name="20% - Énfasis1 49 3" xfId="2590"/>
    <cellStyle name="20% - Énfasis1 49 3 2" xfId="2591"/>
    <cellStyle name="20% - Énfasis1 49 3 2 2" xfId="2592"/>
    <cellStyle name="20% - Énfasis1 49 3 2 2 2" xfId="2593"/>
    <cellStyle name="20% - Énfasis1 49 3 2 3" xfId="2594"/>
    <cellStyle name="20% - Énfasis1 49 3 3" xfId="2595"/>
    <cellStyle name="20% - Énfasis1 49 3 3 2" xfId="2596"/>
    <cellStyle name="20% - Énfasis1 49 3 4" xfId="2597"/>
    <cellStyle name="20% - Énfasis1 49 4" xfId="2598"/>
    <cellStyle name="20% - Énfasis1 49 4 2" xfId="2599"/>
    <cellStyle name="20% - Énfasis1 49 4 2 2" xfId="2600"/>
    <cellStyle name="20% - Énfasis1 49 4 3" xfId="2601"/>
    <cellStyle name="20% - Énfasis1 49 5" xfId="2602"/>
    <cellStyle name="20% - Énfasis1 49 5 2" xfId="2603"/>
    <cellStyle name="20% - Énfasis1 49 6" xfId="2604"/>
    <cellStyle name="20% - Énfasis1 5" xfId="2605"/>
    <cellStyle name="20% - Énfasis1 5 10" xfId="2606"/>
    <cellStyle name="20% - Énfasis1 5 10 2" xfId="2607"/>
    <cellStyle name="20% - Énfasis1 5 11" xfId="2608"/>
    <cellStyle name="20% - Énfasis1 5 11 2" xfId="2609"/>
    <cellStyle name="20% - Énfasis1 5 12" xfId="2610"/>
    <cellStyle name="20% - Énfasis1 5 12 2" xfId="2611"/>
    <cellStyle name="20% - Énfasis1 5 13" xfId="2612"/>
    <cellStyle name="20% - Énfasis1 5 13 2" xfId="2613"/>
    <cellStyle name="20% - Énfasis1 5 14" xfId="2614"/>
    <cellStyle name="20% - Énfasis1 5 14 2" xfId="2615"/>
    <cellStyle name="20% - Énfasis1 5 15" xfId="2616"/>
    <cellStyle name="20% - Énfasis1 5 15 2" xfId="2617"/>
    <cellStyle name="20% - Énfasis1 5 16" xfId="2618"/>
    <cellStyle name="20% - Énfasis1 5 16 2" xfId="2619"/>
    <cellStyle name="20% - Énfasis1 5 17" xfId="2620"/>
    <cellStyle name="20% - Énfasis1 5 17 2" xfId="2621"/>
    <cellStyle name="20% - Énfasis1 5 18" xfId="2622"/>
    <cellStyle name="20% - Énfasis1 5 18 2" xfId="2623"/>
    <cellStyle name="20% - Énfasis1 5 19" xfId="2624"/>
    <cellStyle name="20% - Énfasis1 5 19 2" xfId="2625"/>
    <cellStyle name="20% - Énfasis1 5 2" xfId="2626"/>
    <cellStyle name="20% - Énfasis1 5 2 2" xfId="2627"/>
    <cellStyle name="20% - Énfasis1 5 2 2 2" xfId="2628"/>
    <cellStyle name="20% - Énfasis1 5 2 2 2 2" xfId="2629"/>
    <cellStyle name="20% - Énfasis1 5 2 2 3" xfId="2630"/>
    <cellStyle name="20% - Énfasis1 5 2 3" xfId="2631"/>
    <cellStyle name="20% - Énfasis1 5 2 3 2" xfId="2632"/>
    <cellStyle name="20% - Énfasis1 5 2 4" xfId="2633"/>
    <cellStyle name="20% - Énfasis1 5 20" xfId="2634"/>
    <cellStyle name="20% - Énfasis1 5 3" xfId="2635"/>
    <cellStyle name="20% - Énfasis1 5 3 2" xfId="2636"/>
    <cellStyle name="20% - Énfasis1 5 3 2 2" xfId="2637"/>
    <cellStyle name="20% - Énfasis1 5 3 2 2 2" xfId="2638"/>
    <cellStyle name="20% - Énfasis1 5 3 2 3" xfId="2639"/>
    <cellStyle name="20% - Énfasis1 5 3 3" xfId="2640"/>
    <cellStyle name="20% - Énfasis1 5 3 3 2" xfId="2641"/>
    <cellStyle name="20% - Énfasis1 5 3 4" xfId="2642"/>
    <cellStyle name="20% - Énfasis1 5 4" xfId="2643"/>
    <cellStyle name="20% - Énfasis1 5 4 2" xfId="2644"/>
    <cellStyle name="20% - Énfasis1 5 4 2 2" xfId="2645"/>
    <cellStyle name="20% - Énfasis1 5 4 2 2 2" xfId="2646"/>
    <cellStyle name="20% - Énfasis1 5 4 2 3" xfId="2647"/>
    <cellStyle name="20% - Énfasis1 5 4 3" xfId="2648"/>
    <cellStyle name="20% - Énfasis1 5 4 3 2" xfId="2649"/>
    <cellStyle name="20% - Énfasis1 5 4 4" xfId="2650"/>
    <cellStyle name="20% - Énfasis1 5 5" xfId="2651"/>
    <cellStyle name="20% - Énfasis1 5 5 2" xfId="2652"/>
    <cellStyle name="20% - Énfasis1 5 5 2 2" xfId="2653"/>
    <cellStyle name="20% - Énfasis1 5 5 2 2 2" xfId="2654"/>
    <cellStyle name="20% - Énfasis1 5 5 2 3" xfId="2655"/>
    <cellStyle name="20% - Énfasis1 5 5 3" xfId="2656"/>
    <cellStyle name="20% - Énfasis1 5 5 3 2" xfId="2657"/>
    <cellStyle name="20% - Énfasis1 5 5 4" xfId="2658"/>
    <cellStyle name="20% - Énfasis1 5 6" xfId="2659"/>
    <cellStyle name="20% - Énfasis1 5 6 2" xfId="2660"/>
    <cellStyle name="20% - Énfasis1 5 6 2 2" xfId="2661"/>
    <cellStyle name="20% - Énfasis1 5 6 2 2 2" xfId="2662"/>
    <cellStyle name="20% - Énfasis1 5 6 2 3" xfId="2663"/>
    <cellStyle name="20% - Énfasis1 5 6 3" xfId="2664"/>
    <cellStyle name="20% - Énfasis1 5 6 3 2" xfId="2665"/>
    <cellStyle name="20% - Énfasis1 5 6 4" xfId="2666"/>
    <cellStyle name="20% - Énfasis1 5 7" xfId="2667"/>
    <cellStyle name="20% - Énfasis1 5 7 2" xfId="2668"/>
    <cellStyle name="20% - Énfasis1 5 7 2 2" xfId="2669"/>
    <cellStyle name="20% - Énfasis1 5 7 2 2 2" xfId="2670"/>
    <cellStyle name="20% - Énfasis1 5 7 2 3" xfId="2671"/>
    <cellStyle name="20% - Énfasis1 5 7 3" xfId="2672"/>
    <cellStyle name="20% - Énfasis1 5 7 3 2" xfId="2673"/>
    <cellStyle name="20% - Énfasis1 5 7 4" xfId="2674"/>
    <cellStyle name="20% - Énfasis1 5 8" xfId="2675"/>
    <cellStyle name="20% - Énfasis1 5 8 2" xfId="2676"/>
    <cellStyle name="20% - Énfasis1 5 8 2 2" xfId="2677"/>
    <cellStyle name="20% - Énfasis1 5 8 3" xfId="2678"/>
    <cellStyle name="20% - Énfasis1 5 9" xfId="2679"/>
    <cellStyle name="20% - Énfasis1 5 9 2" xfId="2680"/>
    <cellStyle name="20% - Énfasis1 50" xfId="2681"/>
    <cellStyle name="20% - Énfasis1 50 2" xfId="2682"/>
    <cellStyle name="20% - Énfasis1 50 2 2" xfId="2683"/>
    <cellStyle name="20% - Énfasis1 50 2 2 2" xfId="2684"/>
    <cellStyle name="20% - Énfasis1 50 2 2 2 2" xfId="2685"/>
    <cellStyle name="20% - Énfasis1 50 2 2 3" xfId="2686"/>
    <cellStyle name="20% - Énfasis1 50 2 3" xfId="2687"/>
    <cellStyle name="20% - Énfasis1 50 2 3 2" xfId="2688"/>
    <cellStyle name="20% - Énfasis1 50 2 4" xfId="2689"/>
    <cellStyle name="20% - Énfasis1 50 3" xfId="2690"/>
    <cellStyle name="20% - Énfasis1 50 3 2" xfId="2691"/>
    <cellStyle name="20% - Énfasis1 50 3 2 2" xfId="2692"/>
    <cellStyle name="20% - Énfasis1 50 3 2 2 2" xfId="2693"/>
    <cellStyle name="20% - Énfasis1 50 3 2 3" xfId="2694"/>
    <cellStyle name="20% - Énfasis1 50 3 3" xfId="2695"/>
    <cellStyle name="20% - Énfasis1 50 3 3 2" xfId="2696"/>
    <cellStyle name="20% - Énfasis1 50 3 4" xfId="2697"/>
    <cellStyle name="20% - Énfasis1 50 4" xfId="2698"/>
    <cellStyle name="20% - Énfasis1 50 4 2" xfId="2699"/>
    <cellStyle name="20% - Énfasis1 50 4 2 2" xfId="2700"/>
    <cellStyle name="20% - Énfasis1 50 4 3" xfId="2701"/>
    <cellStyle name="20% - Énfasis1 50 5" xfId="2702"/>
    <cellStyle name="20% - Énfasis1 50 5 2" xfId="2703"/>
    <cellStyle name="20% - Énfasis1 50 6" xfId="2704"/>
    <cellStyle name="20% - Énfasis1 51" xfId="2705"/>
    <cellStyle name="20% - Énfasis1 51 2" xfId="2706"/>
    <cellStyle name="20% - Énfasis1 51 2 2" xfId="2707"/>
    <cellStyle name="20% - Énfasis1 51 2 2 2" xfId="2708"/>
    <cellStyle name="20% - Énfasis1 51 2 2 2 2" xfId="2709"/>
    <cellStyle name="20% - Énfasis1 51 2 2 3" xfId="2710"/>
    <cellStyle name="20% - Énfasis1 51 2 3" xfId="2711"/>
    <cellStyle name="20% - Énfasis1 51 2 3 2" xfId="2712"/>
    <cellStyle name="20% - Énfasis1 51 2 4" xfId="2713"/>
    <cellStyle name="20% - Énfasis1 51 3" xfId="2714"/>
    <cellStyle name="20% - Énfasis1 51 3 2" xfId="2715"/>
    <cellStyle name="20% - Énfasis1 51 3 2 2" xfId="2716"/>
    <cellStyle name="20% - Énfasis1 51 3 2 2 2" xfId="2717"/>
    <cellStyle name="20% - Énfasis1 51 3 2 3" xfId="2718"/>
    <cellStyle name="20% - Énfasis1 51 3 3" xfId="2719"/>
    <cellStyle name="20% - Énfasis1 51 3 3 2" xfId="2720"/>
    <cellStyle name="20% - Énfasis1 51 3 4" xfId="2721"/>
    <cellStyle name="20% - Énfasis1 51 4" xfId="2722"/>
    <cellStyle name="20% - Énfasis1 51 4 2" xfId="2723"/>
    <cellStyle name="20% - Énfasis1 51 4 2 2" xfId="2724"/>
    <cellStyle name="20% - Énfasis1 51 4 3" xfId="2725"/>
    <cellStyle name="20% - Énfasis1 51 5" xfId="2726"/>
    <cellStyle name="20% - Énfasis1 51 5 2" xfId="2727"/>
    <cellStyle name="20% - Énfasis1 51 6" xfId="2728"/>
    <cellStyle name="20% - Énfasis1 52" xfId="2729"/>
    <cellStyle name="20% - Énfasis1 52 2" xfId="2730"/>
    <cellStyle name="20% - Énfasis1 52 2 2" xfId="2731"/>
    <cellStyle name="20% - Énfasis1 52 2 2 2" xfId="2732"/>
    <cellStyle name="20% - Énfasis1 52 2 2 2 2" xfId="2733"/>
    <cellStyle name="20% - Énfasis1 52 2 2 3" xfId="2734"/>
    <cellStyle name="20% - Énfasis1 52 2 3" xfId="2735"/>
    <cellStyle name="20% - Énfasis1 52 2 3 2" xfId="2736"/>
    <cellStyle name="20% - Énfasis1 52 2 4" xfId="2737"/>
    <cellStyle name="20% - Énfasis1 52 3" xfId="2738"/>
    <cellStyle name="20% - Énfasis1 52 3 2" xfId="2739"/>
    <cellStyle name="20% - Énfasis1 52 3 2 2" xfId="2740"/>
    <cellStyle name="20% - Énfasis1 52 3 2 2 2" xfId="2741"/>
    <cellStyle name="20% - Énfasis1 52 3 2 3" xfId="2742"/>
    <cellStyle name="20% - Énfasis1 52 3 3" xfId="2743"/>
    <cellStyle name="20% - Énfasis1 52 3 3 2" xfId="2744"/>
    <cellStyle name="20% - Énfasis1 52 3 4" xfId="2745"/>
    <cellStyle name="20% - Énfasis1 52 4" xfId="2746"/>
    <cellStyle name="20% - Énfasis1 52 4 2" xfId="2747"/>
    <cellStyle name="20% - Énfasis1 52 4 2 2" xfId="2748"/>
    <cellStyle name="20% - Énfasis1 52 4 3" xfId="2749"/>
    <cellStyle name="20% - Énfasis1 52 5" xfId="2750"/>
    <cellStyle name="20% - Énfasis1 52 5 2" xfId="2751"/>
    <cellStyle name="20% - Énfasis1 52 6" xfId="2752"/>
    <cellStyle name="20% - Énfasis1 53" xfId="2753"/>
    <cellStyle name="20% - Énfasis1 53 2" xfId="2754"/>
    <cellStyle name="20% - Énfasis1 53 2 2" xfId="2755"/>
    <cellStyle name="20% - Énfasis1 53 2 2 2" xfId="2756"/>
    <cellStyle name="20% - Énfasis1 53 2 2 2 2" xfId="2757"/>
    <cellStyle name="20% - Énfasis1 53 2 2 3" xfId="2758"/>
    <cellStyle name="20% - Énfasis1 53 2 3" xfId="2759"/>
    <cellStyle name="20% - Énfasis1 53 2 3 2" xfId="2760"/>
    <cellStyle name="20% - Énfasis1 53 2 4" xfId="2761"/>
    <cellStyle name="20% - Énfasis1 53 3" xfId="2762"/>
    <cellStyle name="20% - Énfasis1 53 3 2" xfId="2763"/>
    <cellStyle name="20% - Énfasis1 53 3 2 2" xfId="2764"/>
    <cellStyle name="20% - Énfasis1 53 3 2 2 2" xfId="2765"/>
    <cellStyle name="20% - Énfasis1 53 3 2 3" xfId="2766"/>
    <cellStyle name="20% - Énfasis1 53 3 3" xfId="2767"/>
    <cellStyle name="20% - Énfasis1 53 3 3 2" xfId="2768"/>
    <cellStyle name="20% - Énfasis1 53 3 4" xfId="2769"/>
    <cellStyle name="20% - Énfasis1 53 4" xfId="2770"/>
    <cellStyle name="20% - Énfasis1 53 4 2" xfId="2771"/>
    <cellStyle name="20% - Énfasis1 53 4 2 2" xfId="2772"/>
    <cellStyle name="20% - Énfasis1 53 4 3" xfId="2773"/>
    <cellStyle name="20% - Énfasis1 53 5" xfId="2774"/>
    <cellStyle name="20% - Énfasis1 53 5 2" xfId="2775"/>
    <cellStyle name="20% - Énfasis1 53 6" xfId="2776"/>
    <cellStyle name="20% - Énfasis1 54" xfId="2777"/>
    <cellStyle name="20% - Énfasis1 54 2" xfId="2778"/>
    <cellStyle name="20% - Énfasis1 54 2 2" xfId="2779"/>
    <cellStyle name="20% - Énfasis1 54 2 2 2" xfId="2780"/>
    <cellStyle name="20% - Énfasis1 54 2 2 2 2" xfId="2781"/>
    <cellStyle name="20% - Énfasis1 54 2 2 3" xfId="2782"/>
    <cellStyle name="20% - Énfasis1 54 2 3" xfId="2783"/>
    <cellStyle name="20% - Énfasis1 54 2 3 2" xfId="2784"/>
    <cellStyle name="20% - Énfasis1 54 2 4" xfId="2785"/>
    <cellStyle name="20% - Énfasis1 54 3" xfId="2786"/>
    <cellStyle name="20% - Énfasis1 54 3 2" xfId="2787"/>
    <cellStyle name="20% - Énfasis1 54 3 2 2" xfId="2788"/>
    <cellStyle name="20% - Énfasis1 54 3 2 2 2" xfId="2789"/>
    <cellStyle name="20% - Énfasis1 54 3 2 3" xfId="2790"/>
    <cellStyle name="20% - Énfasis1 54 3 3" xfId="2791"/>
    <cellStyle name="20% - Énfasis1 54 3 3 2" xfId="2792"/>
    <cellStyle name="20% - Énfasis1 54 3 4" xfId="2793"/>
    <cellStyle name="20% - Énfasis1 54 4" xfId="2794"/>
    <cellStyle name="20% - Énfasis1 54 4 2" xfId="2795"/>
    <cellStyle name="20% - Énfasis1 54 4 2 2" xfId="2796"/>
    <cellStyle name="20% - Énfasis1 54 4 3" xfId="2797"/>
    <cellStyle name="20% - Énfasis1 54 5" xfId="2798"/>
    <cellStyle name="20% - Énfasis1 54 5 2" xfId="2799"/>
    <cellStyle name="20% - Énfasis1 54 6" xfId="2800"/>
    <cellStyle name="20% - Énfasis1 55" xfId="2801"/>
    <cellStyle name="20% - Énfasis1 55 2" xfId="2802"/>
    <cellStyle name="20% - Énfasis1 55 2 2" xfId="2803"/>
    <cellStyle name="20% - Énfasis1 55 2 2 2" xfId="2804"/>
    <cellStyle name="20% - Énfasis1 55 2 2 2 2" xfId="2805"/>
    <cellStyle name="20% - Énfasis1 55 2 2 3" xfId="2806"/>
    <cellStyle name="20% - Énfasis1 55 2 3" xfId="2807"/>
    <cellStyle name="20% - Énfasis1 55 2 3 2" xfId="2808"/>
    <cellStyle name="20% - Énfasis1 55 2 4" xfId="2809"/>
    <cellStyle name="20% - Énfasis1 55 3" xfId="2810"/>
    <cellStyle name="20% - Énfasis1 55 3 2" xfId="2811"/>
    <cellStyle name="20% - Énfasis1 55 3 2 2" xfId="2812"/>
    <cellStyle name="20% - Énfasis1 55 3 2 2 2" xfId="2813"/>
    <cellStyle name="20% - Énfasis1 55 3 2 3" xfId="2814"/>
    <cellStyle name="20% - Énfasis1 55 3 3" xfId="2815"/>
    <cellStyle name="20% - Énfasis1 55 3 3 2" xfId="2816"/>
    <cellStyle name="20% - Énfasis1 55 3 4" xfId="2817"/>
    <cellStyle name="20% - Énfasis1 55 4" xfId="2818"/>
    <cellStyle name="20% - Énfasis1 55 4 2" xfId="2819"/>
    <cellStyle name="20% - Énfasis1 55 4 2 2" xfId="2820"/>
    <cellStyle name="20% - Énfasis1 55 4 3" xfId="2821"/>
    <cellStyle name="20% - Énfasis1 55 5" xfId="2822"/>
    <cellStyle name="20% - Énfasis1 55 5 2" xfId="2823"/>
    <cellStyle name="20% - Énfasis1 55 6" xfId="2824"/>
    <cellStyle name="20% - Énfasis1 56" xfId="2825"/>
    <cellStyle name="20% - Énfasis1 56 2" xfId="2826"/>
    <cellStyle name="20% - Énfasis1 56 2 2" xfId="2827"/>
    <cellStyle name="20% - Énfasis1 56 2 2 2" xfId="2828"/>
    <cellStyle name="20% - Énfasis1 56 2 2 2 2" xfId="2829"/>
    <cellStyle name="20% - Énfasis1 56 2 2 3" xfId="2830"/>
    <cellStyle name="20% - Énfasis1 56 2 3" xfId="2831"/>
    <cellStyle name="20% - Énfasis1 56 2 3 2" xfId="2832"/>
    <cellStyle name="20% - Énfasis1 56 2 4" xfId="2833"/>
    <cellStyle name="20% - Énfasis1 56 3" xfId="2834"/>
    <cellStyle name="20% - Énfasis1 56 3 2" xfId="2835"/>
    <cellStyle name="20% - Énfasis1 56 3 2 2" xfId="2836"/>
    <cellStyle name="20% - Énfasis1 56 3 2 2 2" xfId="2837"/>
    <cellStyle name="20% - Énfasis1 56 3 2 3" xfId="2838"/>
    <cellStyle name="20% - Énfasis1 56 3 3" xfId="2839"/>
    <cellStyle name="20% - Énfasis1 56 3 3 2" xfId="2840"/>
    <cellStyle name="20% - Énfasis1 56 3 4" xfId="2841"/>
    <cellStyle name="20% - Énfasis1 56 4" xfId="2842"/>
    <cellStyle name="20% - Énfasis1 56 4 2" xfId="2843"/>
    <cellStyle name="20% - Énfasis1 56 4 2 2" xfId="2844"/>
    <cellStyle name="20% - Énfasis1 56 4 3" xfId="2845"/>
    <cellStyle name="20% - Énfasis1 56 5" xfId="2846"/>
    <cellStyle name="20% - Énfasis1 56 5 2" xfId="2847"/>
    <cellStyle name="20% - Énfasis1 56 6" xfId="2848"/>
    <cellStyle name="20% - Énfasis1 57" xfId="2849"/>
    <cellStyle name="20% - Énfasis1 57 2" xfId="2850"/>
    <cellStyle name="20% - Énfasis1 57 2 2" xfId="2851"/>
    <cellStyle name="20% - Énfasis1 57 2 2 2" xfId="2852"/>
    <cellStyle name="20% - Énfasis1 57 2 2 2 2" xfId="2853"/>
    <cellStyle name="20% - Énfasis1 57 2 2 3" xfId="2854"/>
    <cellStyle name="20% - Énfasis1 57 2 3" xfId="2855"/>
    <cellStyle name="20% - Énfasis1 57 2 3 2" xfId="2856"/>
    <cellStyle name="20% - Énfasis1 57 2 4" xfId="2857"/>
    <cellStyle name="20% - Énfasis1 57 3" xfId="2858"/>
    <cellStyle name="20% - Énfasis1 57 3 2" xfId="2859"/>
    <cellStyle name="20% - Énfasis1 57 3 2 2" xfId="2860"/>
    <cellStyle name="20% - Énfasis1 57 3 2 2 2" xfId="2861"/>
    <cellStyle name="20% - Énfasis1 57 3 2 3" xfId="2862"/>
    <cellStyle name="20% - Énfasis1 57 3 3" xfId="2863"/>
    <cellStyle name="20% - Énfasis1 57 3 3 2" xfId="2864"/>
    <cellStyle name="20% - Énfasis1 57 3 4" xfId="2865"/>
    <cellStyle name="20% - Énfasis1 57 4" xfId="2866"/>
    <cellStyle name="20% - Énfasis1 57 4 2" xfId="2867"/>
    <cellStyle name="20% - Énfasis1 57 4 2 2" xfId="2868"/>
    <cellStyle name="20% - Énfasis1 57 4 3" xfId="2869"/>
    <cellStyle name="20% - Énfasis1 57 5" xfId="2870"/>
    <cellStyle name="20% - Énfasis1 57 5 2" xfId="2871"/>
    <cellStyle name="20% - Énfasis1 57 6" xfId="2872"/>
    <cellStyle name="20% - Énfasis1 58" xfId="2873"/>
    <cellStyle name="20% - Énfasis1 58 2" xfId="2874"/>
    <cellStyle name="20% - Énfasis1 58 2 2" xfId="2875"/>
    <cellStyle name="20% - Énfasis1 58 2 2 2" xfId="2876"/>
    <cellStyle name="20% - Énfasis1 58 2 2 2 2" xfId="2877"/>
    <cellStyle name="20% - Énfasis1 58 2 2 3" xfId="2878"/>
    <cellStyle name="20% - Énfasis1 58 2 3" xfId="2879"/>
    <cellStyle name="20% - Énfasis1 58 2 3 2" xfId="2880"/>
    <cellStyle name="20% - Énfasis1 58 2 4" xfId="2881"/>
    <cellStyle name="20% - Énfasis1 58 3" xfId="2882"/>
    <cellStyle name="20% - Énfasis1 58 3 2" xfId="2883"/>
    <cellStyle name="20% - Énfasis1 58 3 2 2" xfId="2884"/>
    <cellStyle name="20% - Énfasis1 58 3 2 2 2" xfId="2885"/>
    <cellStyle name="20% - Énfasis1 58 3 2 3" xfId="2886"/>
    <cellStyle name="20% - Énfasis1 58 3 3" xfId="2887"/>
    <cellStyle name="20% - Énfasis1 58 3 3 2" xfId="2888"/>
    <cellStyle name="20% - Énfasis1 58 3 4" xfId="2889"/>
    <cellStyle name="20% - Énfasis1 58 4" xfId="2890"/>
    <cellStyle name="20% - Énfasis1 58 4 2" xfId="2891"/>
    <cellStyle name="20% - Énfasis1 58 4 2 2" xfId="2892"/>
    <cellStyle name="20% - Énfasis1 58 4 3" xfId="2893"/>
    <cellStyle name="20% - Énfasis1 58 5" xfId="2894"/>
    <cellStyle name="20% - Énfasis1 58 5 2" xfId="2895"/>
    <cellStyle name="20% - Énfasis1 58 6" xfId="2896"/>
    <cellStyle name="20% - Énfasis1 59" xfId="2897"/>
    <cellStyle name="20% - Énfasis1 59 2" xfId="2898"/>
    <cellStyle name="20% - Énfasis1 59 2 2" xfId="2899"/>
    <cellStyle name="20% - Énfasis1 59 2 2 2" xfId="2900"/>
    <cellStyle name="20% - Énfasis1 59 2 2 2 2" xfId="2901"/>
    <cellStyle name="20% - Énfasis1 59 2 2 3" xfId="2902"/>
    <cellStyle name="20% - Énfasis1 59 2 3" xfId="2903"/>
    <cellStyle name="20% - Énfasis1 59 2 3 2" xfId="2904"/>
    <cellStyle name="20% - Énfasis1 59 2 4" xfId="2905"/>
    <cellStyle name="20% - Énfasis1 59 3" xfId="2906"/>
    <cellStyle name="20% - Énfasis1 59 3 2" xfId="2907"/>
    <cellStyle name="20% - Énfasis1 59 3 2 2" xfId="2908"/>
    <cellStyle name="20% - Énfasis1 59 3 2 2 2" xfId="2909"/>
    <cellStyle name="20% - Énfasis1 59 3 2 3" xfId="2910"/>
    <cellStyle name="20% - Énfasis1 59 3 3" xfId="2911"/>
    <cellStyle name="20% - Énfasis1 59 3 3 2" xfId="2912"/>
    <cellStyle name="20% - Énfasis1 59 3 4" xfId="2913"/>
    <cellStyle name="20% - Énfasis1 59 4" xfId="2914"/>
    <cellStyle name="20% - Énfasis1 59 4 2" xfId="2915"/>
    <cellStyle name="20% - Énfasis1 59 4 2 2" xfId="2916"/>
    <cellStyle name="20% - Énfasis1 59 4 3" xfId="2917"/>
    <cellStyle name="20% - Énfasis1 59 5" xfId="2918"/>
    <cellStyle name="20% - Énfasis1 59 5 2" xfId="2919"/>
    <cellStyle name="20% - Énfasis1 59 6" xfId="2920"/>
    <cellStyle name="20% - Énfasis1 6" xfId="2921"/>
    <cellStyle name="20% - Énfasis1 6 10" xfId="2922"/>
    <cellStyle name="20% - Énfasis1 6 10 2" xfId="2923"/>
    <cellStyle name="20% - Énfasis1 6 11" xfId="2924"/>
    <cellStyle name="20% - Énfasis1 6 11 2" xfId="2925"/>
    <cellStyle name="20% - Énfasis1 6 12" xfId="2926"/>
    <cellStyle name="20% - Énfasis1 6 12 2" xfId="2927"/>
    <cellStyle name="20% - Énfasis1 6 13" xfId="2928"/>
    <cellStyle name="20% - Énfasis1 6 13 2" xfId="2929"/>
    <cellStyle name="20% - Énfasis1 6 14" xfId="2930"/>
    <cellStyle name="20% - Énfasis1 6 14 2" xfId="2931"/>
    <cellStyle name="20% - Énfasis1 6 15" xfId="2932"/>
    <cellStyle name="20% - Énfasis1 6 15 2" xfId="2933"/>
    <cellStyle name="20% - Énfasis1 6 16" xfId="2934"/>
    <cellStyle name="20% - Énfasis1 6 16 2" xfId="2935"/>
    <cellStyle name="20% - Énfasis1 6 17" xfId="2936"/>
    <cellStyle name="20% - Énfasis1 6 17 2" xfId="2937"/>
    <cellStyle name="20% - Énfasis1 6 18" xfId="2938"/>
    <cellStyle name="20% - Énfasis1 6 18 2" xfId="2939"/>
    <cellStyle name="20% - Énfasis1 6 19" xfId="2940"/>
    <cellStyle name="20% - Énfasis1 6 19 2" xfId="2941"/>
    <cellStyle name="20% - Énfasis1 6 2" xfId="2942"/>
    <cellStyle name="20% - Énfasis1 6 2 2" xfId="2943"/>
    <cellStyle name="20% - Énfasis1 6 2 2 2" xfId="2944"/>
    <cellStyle name="20% - Énfasis1 6 2 2 2 2" xfId="2945"/>
    <cellStyle name="20% - Énfasis1 6 2 2 3" xfId="2946"/>
    <cellStyle name="20% - Énfasis1 6 2 3" xfId="2947"/>
    <cellStyle name="20% - Énfasis1 6 2 3 2" xfId="2948"/>
    <cellStyle name="20% - Énfasis1 6 2 3 2 2" xfId="2949"/>
    <cellStyle name="20% - Énfasis1 6 2 3 3" xfId="2950"/>
    <cellStyle name="20% - Énfasis1 6 2 4" xfId="2951"/>
    <cellStyle name="20% - Énfasis1 6 2 4 2" xfId="2952"/>
    <cellStyle name="20% - Énfasis1 6 2 5" xfId="2953"/>
    <cellStyle name="20% - Énfasis1 6 2 5 2" xfId="2954"/>
    <cellStyle name="20% - Énfasis1 6 2 6" xfId="2955"/>
    <cellStyle name="20% - Énfasis1 6 20" xfId="2956"/>
    <cellStyle name="20% - Énfasis1 6 3" xfId="2957"/>
    <cellStyle name="20% - Énfasis1 6 3 2" xfId="2958"/>
    <cellStyle name="20% - Énfasis1 6 3 2 2" xfId="2959"/>
    <cellStyle name="20% - Énfasis1 6 3 2 2 2" xfId="2960"/>
    <cellStyle name="20% - Énfasis1 6 3 2 3" xfId="2961"/>
    <cellStyle name="20% - Énfasis1 6 3 3" xfId="2962"/>
    <cellStyle name="20% - Énfasis1 6 3 3 2" xfId="2963"/>
    <cellStyle name="20% - Énfasis1 6 3 4" xfId="2964"/>
    <cellStyle name="20% - Énfasis1 6 4" xfId="2965"/>
    <cellStyle name="20% - Énfasis1 6 4 2" xfId="2966"/>
    <cellStyle name="20% - Énfasis1 6 4 2 2" xfId="2967"/>
    <cellStyle name="20% - Énfasis1 6 4 2 2 2" xfId="2968"/>
    <cellStyle name="20% - Énfasis1 6 4 2 3" xfId="2969"/>
    <cellStyle name="20% - Énfasis1 6 4 3" xfId="2970"/>
    <cellStyle name="20% - Énfasis1 6 4 3 2" xfId="2971"/>
    <cellStyle name="20% - Énfasis1 6 4 4" xfId="2972"/>
    <cellStyle name="20% - Énfasis1 6 5" xfId="2973"/>
    <cellStyle name="20% - Énfasis1 6 5 2" xfId="2974"/>
    <cellStyle name="20% - Énfasis1 6 5 2 2" xfId="2975"/>
    <cellStyle name="20% - Énfasis1 6 5 2 2 2" xfId="2976"/>
    <cellStyle name="20% - Énfasis1 6 5 2 3" xfId="2977"/>
    <cellStyle name="20% - Énfasis1 6 5 3" xfId="2978"/>
    <cellStyle name="20% - Énfasis1 6 5 3 2" xfId="2979"/>
    <cellStyle name="20% - Énfasis1 6 5 4" xfId="2980"/>
    <cellStyle name="20% - Énfasis1 6 6" xfId="2981"/>
    <cellStyle name="20% - Énfasis1 6 6 2" xfId="2982"/>
    <cellStyle name="20% - Énfasis1 6 6 2 2" xfId="2983"/>
    <cellStyle name="20% - Énfasis1 6 6 2 2 2" xfId="2984"/>
    <cellStyle name="20% - Énfasis1 6 6 2 3" xfId="2985"/>
    <cellStyle name="20% - Énfasis1 6 6 3" xfId="2986"/>
    <cellStyle name="20% - Énfasis1 6 6 3 2" xfId="2987"/>
    <cellStyle name="20% - Énfasis1 6 6 4" xfId="2988"/>
    <cellStyle name="20% - Énfasis1 6 7" xfId="2989"/>
    <cellStyle name="20% - Énfasis1 6 7 2" xfId="2990"/>
    <cellStyle name="20% - Énfasis1 6 7 2 2" xfId="2991"/>
    <cellStyle name="20% - Énfasis1 6 7 2 2 2" xfId="2992"/>
    <cellStyle name="20% - Énfasis1 6 7 2 3" xfId="2993"/>
    <cellStyle name="20% - Énfasis1 6 7 3" xfId="2994"/>
    <cellStyle name="20% - Énfasis1 6 7 3 2" xfId="2995"/>
    <cellStyle name="20% - Énfasis1 6 7 4" xfId="2996"/>
    <cellStyle name="20% - Énfasis1 6 8" xfId="2997"/>
    <cellStyle name="20% - Énfasis1 6 8 2" xfId="2998"/>
    <cellStyle name="20% - Énfasis1 6 8 2 2" xfId="2999"/>
    <cellStyle name="20% - Énfasis1 6 8 3" xfId="3000"/>
    <cellStyle name="20% - Énfasis1 6 9" xfId="3001"/>
    <cellStyle name="20% - Énfasis1 6 9 2" xfId="3002"/>
    <cellStyle name="20% - Énfasis1 60" xfId="3003"/>
    <cellStyle name="20% - Énfasis1 60 2" xfId="3004"/>
    <cellStyle name="20% - Énfasis1 60 2 2" xfId="3005"/>
    <cellStyle name="20% - Énfasis1 60 2 2 2" xfId="3006"/>
    <cellStyle name="20% - Énfasis1 60 2 2 2 2" xfId="3007"/>
    <cellStyle name="20% - Énfasis1 60 2 2 3" xfId="3008"/>
    <cellStyle name="20% - Énfasis1 60 2 3" xfId="3009"/>
    <cellStyle name="20% - Énfasis1 60 2 3 2" xfId="3010"/>
    <cellStyle name="20% - Énfasis1 60 2 4" xfId="3011"/>
    <cellStyle name="20% - Énfasis1 60 3" xfId="3012"/>
    <cellStyle name="20% - Énfasis1 60 3 2" xfId="3013"/>
    <cellStyle name="20% - Énfasis1 60 3 2 2" xfId="3014"/>
    <cellStyle name="20% - Énfasis1 60 3 3" xfId="3015"/>
    <cellStyle name="20% - Énfasis1 60 4" xfId="3016"/>
    <cellStyle name="20% - Énfasis1 60 4 2" xfId="3017"/>
    <cellStyle name="20% - Énfasis1 60 5" xfId="3018"/>
    <cellStyle name="20% - Énfasis1 61" xfId="3019"/>
    <cellStyle name="20% - Énfasis1 61 2" xfId="3020"/>
    <cellStyle name="20% - Énfasis1 61 3" xfId="3021"/>
    <cellStyle name="20% - Énfasis1 61 3 2" xfId="3022"/>
    <cellStyle name="20% - Énfasis1 61 3 2 2" xfId="3023"/>
    <cellStyle name="20% - Énfasis1 61 3 3" xfId="3024"/>
    <cellStyle name="20% - Énfasis1 61 4" xfId="3025"/>
    <cellStyle name="20% - Énfasis1 61 4 2" xfId="3026"/>
    <cellStyle name="20% - Énfasis1 61 5" xfId="3027"/>
    <cellStyle name="20% - Énfasis1 62" xfId="3028"/>
    <cellStyle name="20% - Énfasis1 62 2" xfId="3029"/>
    <cellStyle name="20% - Énfasis1 63" xfId="3030"/>
    <cellStyle name="20% - Énfasis1 63 2" xfId="3031"/>
    <cellStyle name="20% - Énfasis1 64" xfId="3032"/>
    <cellStyle name="20% - Énfasis1 64 2" xfId="3033"/>
    <cellStyle name="20% - Énfasis1 65" xfId="3034"/>
    <cellStyle name="20% - Énfasis1 65 2" xfId="3035"/>
    <cellStyle name="20% - Énfasis1 65 2 2" xfId="3036"/>
    <cellStyle name="20% - Énfasis1 65 2 2 2" xfId="3037"/>
    <cellStyle name="20% - Énfasis1 65 2 3" xfId="3038"/>
    <cellStyle name="20% - Énfasis1 65 3" xfId="3039"/>
    <cellStyle name="20% - Énfasis1 65 3 2" xfId="3040"/>
    <cellStyle name="20% - Énfasis1 65 4" xfId="3041"/>
    <cellStyle name="20% - Énfasis1 66" xfId="3042"/>
    <cellStyle name="20% - Énfasis1 66 2" xfId="3043"/>
    <cellStyle name="20% - Énfasis1 66 2 2" xfId="3044"/>
    <cellStyle name="20% - Énfasis1 66 2 2 2" xfId="3045"/>
    <cellStyle name="20% - Énfasis1 66 2 3" xfId="3046"/>
    <cellStyle name="20% - Énfasis1 66 3" xfId="3047"/>
    <cellStyle name="20% - Énfasis1 66 3 2" xfId="3048"/>
    <cellStyle name="20% - Énfasis1 66 4" xfId="3049"/>
    <cellStyle name="20% - Énfasis1 67" xfId="3050"/>
    <cellStyle name="20% - Énfasis1 67 2" xfId="3051"/>
    <cellStyle name="20% - Énfasis1 67 2 2" xfId="3052"/>
    <cellStyle name="20% - Énfasis1 67 2 2 2" xfId="3053"/>
    <cellStyle name="20% - Énfasis1 67 2 3" xfId="3054"/>
    <cellStyle name="20% - Énfasis1 67 3" xfId="3055"/>
    <cellStyle name="20% - Énfasis1 68" xfId="3056"/>
    <cellStyle name="20% - Énfasis1 68 2" xfId="3057"/>
    <cellStyle name="20% - Énfasis1 68 2 2" xfId="3058"/>
    <cellStyle name="20% - Énfasis1 68 2 2 2" xfId="3059"/>
    <cellStyle name="20% - Énfasis1 68 2 3" xfId="3060"/>
    <cellStyle name="20% - Énfasis1 68 3" xfId="3061"/>
    <cellStyle name="20% - Énfasis1 68 3 2" xfId="3062"/>
    <cellStyle name="20% - Énfasis1 68 4" xfId="3063"/>
    <cellStyle name="20% - Énfasis1 69" xfId="3064"/>
    <cellStyle name="20% - Énfasis1 69 2" xfId="3065"/>
    <cellStyle name="20% - Énfasis1 69 2 2" xfId="3066"/>
    <cellStyle name="20% - Énfasis1 69 2 2 2" xfId="3067"/>
    <cellStyle name="20% - Énfasis1 69 2 3" xfId="3068"/>
    <cellStyle name="20% - Énfasis1 69 3" xfId="3069"/>
    <cellStyle name="20% - Énfasis1 69 3 2" xfId="3070"/>
    <cellStyle name="20% - Énfasis1 69 4" xfId="3071"/>
    <cellStyle name="20% - Énfasis1 7" xfId="3072"/>
    <cellStyle name="20% - Énfasis1 7 10" xfId="3073"/>
    <cellStyle name="20% - Énfasis1 7 10 2" xfId="3074"/>
    <cellStyle name="20% - Énfasis1 7 11" xfId="3075"/>
    <cellStyle name="20% - Énfasis1 7 11 2" xfId="3076"/>
    <cellStyle name="20% - Énfasis1 7 12" xfId="3077"/>
    <cellStyle name="20% - Énfasis1 7 12 2" xfId="3078"/>
    <cellStyle name="20% - Énfasis1 7 13" xfId="3079"/>
    <cellStyle name="20% - Énfasis1 7 13 2" xfId="3080"/>
    <cellStyle name="20% - Énfasis1 7 14" xfId="3081"/>
    <cellStyle name="20% - Énfasis1 7 14 2" xfId="3082"/>
    <cellStyle name="20% - Énfasis1 7 15" xfId="3083"/>
    <cellStyle name="20% - Énfasis1 7 15 2" xfId="3084"/>
    <cellStyle name="20% - Énfasis1 7 16" xfId="3085"/>
    <cellStyle name="20% - Énfasis1 7 16 2" xfId="3086"/>
    <cellStyle name="20% - Énfasis1 7 17" xfId="3087"/>
    <cellStyle name="20% - Énfasis1 7 17 2" xfId="3088"/>
    <cellStyle name="20% - Énfasis1 7 18" xfId="3089"/>
    <cellStyle name="20% - Énfasis1 7 18 2" xfId="3090"/>
    <cellStyle name="20% - Énfasis1 7 19" xfId="3091"/>
    <cellStyle name="20% - Énfasis1 7 19 2" xfId="3092"/>
    <cellStyle name="20% - Énfasis1 7 2" xfId="3093"/>
    <cellStyle name="20% - Énfasis1 7 2 2" xfId="3094"/>
    <cellStyle name="20% - Énfasis1 7 2 2 2" xfId="3095"/>
    <cellStyle name="20% - Énfasis1 7 2 2 2 2" xfId="3096"/>
    <cellStyle name="20% - Énfasis1 7 2 2 3" xfId="3097"/>
    <cellStyle name="20% - Énfasis1 7 2 3" xfId="3098"/>
    <cellStyle name="20% - Énfasis1 7 2 3 2" xfId="3099"/>
    <cellStyle name="20% - Énfasis1 7 2 3 2 2" xfId="3100"/>
    <cellStyle name="20% - Énfasis1 7 2 3 3" xfId="3101"/>
    <cellStyle name="20% - Énfasis1 7 2 4" xfId="3102"/>
    <cellStyle name="20% - Énfasis1 7 2 4 2" xfId="3103"/>
    <cellStyle name="20% - Énfasis1 7 2 5" xfId="3104"/>
    <cellStyle name="20% - Énfasis1 7 2 5 2" xfId="3105"/>
    <cellStyle name="20% - Énfasis1 7 2 6" xfId="3106"/>
    <cellStyle name="20% - Énfasis1 7 20" xfId="3107"/>
    <cellStyle name="20% - Énfasis1 7 3" xfId="3108"/>
    <cellStyle name="20% - Énfasis1 7 3 2" xfId="3109"/>
    <cellStyle name="20% - Énfasis1 7 3 2 2" xfId="3110"/>
    <cellStyle name="20% - Énfasis1 7 3 2 2 2" xfId="3111"/>
    <cellStyle name="20% - Énfasis1 7 3 2 3" xfId="3112"/>
    <cellStyle name="20% - Énfasis1 7 3 3" xfId="3113"/>
    <cellStyle name="20% - Énfasis1 7 3 3 2" xfId="3114"/>
    <cellStyle name="20% - Énfasis1 7 3 4" xfId="3115"/>
    <cellStyle name="20% - Énfasis1 7 4" xfId="3116"/>
    <cellStyle name="20% - Énfasis1 7 4 2" xfId="3117"/>
    <cellStyle name="20% - Énfasis1 7 4 2 2" xfId="3118"/>
    <cellStyle name="20% - Énfasis1 7 4 2 2 2" xfId="3119"/>
    <cellStyle name="20% - Énfasis1 7 4 2 3" xfId="3120"/>
    <cellStyle name="20% - Énfasis1 7 4 3" xfId="3121"/>
    <cellStyle name="20% - Énfasis1 7 4 3 2" xfId="3122"/>
    <cellStyle name="20% - Énfasis1 7 4 4" xfId="3123"/>
    <cellStyle name="20% - Énfasis1 7 5" xfId="3124"/>
    <cellStyle name="20% - Énfasis1 7 5 2" xfId="3125"/>
    <cellStyle name="20% - Énfasis1 7 5 2 2" xfId="3126"/>
    <cellStyle name="20% - Énfasis1 7 5 2 2 2" xfId="3127"/>
    <cellStyle name="20% - Énfasis1 7 5 2 3" xfId="3128"/>
    <cellStyle name="20% - Énfasis1 7 5 3" xfId="3129"/>
    <cellStyle name="20% - Énfasis1 7 5 3 2" xfId="3130"/>
    <cellStyle name="20% - Énfasis1 7 5 4" xfId="3131"/>
    <cellStyle name="20% - Énfasis1 7 6" xfId="3132"/>
    <cellStyle name="20% - Énfasis1 7 6 2" xfId="3133"/>
    <cellStyle name="20% - Énfasis1 7 6 2 2" xfId="3134"/>
    <cellStyle name="20% - Énfasis1 7 6 2 2 2" xfId="3135"/>
    <cellStyle name="20% - Énfasis1 7 6 2 3" xfId="3136"/>
    <cellStyle name="20% - Énfasis1 7 6 3" xfId="3137"/>
    <cellStyle name="20% - Énfasis1 7 6 3 2" xfId="3138"/>
    <cellStyle name="20% - Énfasis1 7 6 4" xfId="3139"/>
    <cellStyle name="20% - Énfasis1 7 7" xfId="3140"/>
    <cellStyle name="20% - Énfasis1 7 7 2" xfId="3141"/>
    <cellStyle name="20% - Énfasis1 7 7 2 2" xfId="3142"/>
    <cellStyle name="20% - Énfasis1 7 7 2 2 2" xfId="3143"/>
    <cellStyle name="20% - Énfasis1 7 7 2 3" xfId="3144"/>
    <cellStyle name="20% - Énfasis1 7 7 3" xfId="3145"/>
    <cellStyle name="20% - Énfasis1 7 7 3 2" xfId="3146"/>
    <cellStyle name="20% - Énfasis1 7 7 4" xfId="3147"/>
    <cellStyle name="20% - Énfasis1 7 8" xfId="3148"/>
    <cellStyle name="20% - Énfasis1 7 8 2" xfId="3149"/>
    <cellStyle name="20% - Énfasis1 7 8 2 2" xfId="3150"/>
    <cellStyle name="20% - Énfasis1 7 8 3" xfId="3151"/>
    <cellStyle name="20% - Énfasis1 7 9" xfId="3152"/>
    <cellStyle name="20% - Énfasis1 7 9 2" xfId="3153"/>
    <cellStyle name="20% - Énfasis1 70" xfId="3154"/>
    <cellStyle name="20% - Énfasis1 70 2" xfId="3155"/>
    <cellStyle name="20% - Énfasis1 70 2 2" xfId="3156"/>
    <cellStyle name="20% - Énfasis1 70 3" xfId="3157"/>
    <cellStyle name="20% - Énfasis1 70 3 2" xfId="3158"/>
    <cellStyle name="20% - Énfasis1 70 4" xfId="3159"/>
    <cellStyle name="20% - Énfasis1 71" xfId="3160"/>
    <cellStyle name="20% - Énfasis1 71 2" xfId="3161"/>
    <cellStyle name="20% - Énfasis1 71 2 2" xfId="3162"/>
    <cellStyle name="20% - Énfasis1 71 3" xfId="3163"/>
    <cellStyle name="20% - Énfasis1 71 3 2" xfId="3164"/>
    <cellStyle name="20% - Énfasis1 71 4" xfId="3165"/>
    <cellStyle name="20% - Énfasis1 72" xfId="3166"/>
    <cellStyle name="20% - Énfasis1 72 2" xfId="3167"/>
    <cellStyle name="20% - Énfasis1 72 2 2" xfId="3168"/>
    <cellStyle name="20% - Énfasis1 72 2 2 2" xfId="3169"/>
    <cellStyle name="20% - Énfasis1 72 2 3" xfId="3170"/>
    <cellStyle name="20% - Énfasis1 72 3" xfId="3171"/>
    <cellStyle name="20% - Énfasis1 72 3 2" xfId="3172"/>
    <cellStyle name="20% - Énfasis1 72 4" xfId="3173"/>
    <cellStyle name="20% - Énfasis1 73" xfId="3174"/>
    <cellStyle name="20% - Énfasis1 73 2" xfId="3175"/>
    <cellStyle name="20% - Énfasis1 73 2 2" xfId="3176"/>
    <cellStyle name="20% - Énfasis1 73 3" xfId="3177"/>
    <cellStyle name="20% - Énfasis1 73 3 2" xfId="3178"/>
    <cellStyle name="20% - Énfasis1 73 4" xfId="3179"/>
    <cellStyle name="20% - Énfasis1 74" xfId="3180"/>
    <cellStyle name="20% - Énfasis1 74 2" xfId="3181"/>
    <cellStyle name="20% - Énfasis1 74 2 2" xfId="3182"/>
    <cellStyle name="20% - Énfasis1 74 3" xfId="3183"/>
    <cellStyle name="20% - Énfasis1 74 3 2" xfId="3184"/>
    <cellStyle name="20% - Énfasis1 74 4" xfId="3185"/>
    <cellStyle name="20% - Énfasis1 75" xfId="3186"/>
    <cellStyle name="20% - Énfasis1 75 2" xfId="3187"/>
    <cellStyle name="20% - Énfasis1 76" xfId="3188"/>
    <cellStyle name="20% - Énfasis1 76 2" xfId="3189"/>
    <cellStyle name="20% - Énfasis1 76 2 2" xfId="3190"/>
    <cellStyle name="20% - Énfasis1 76 3" xfId="3191"/>
    <cellStyle name="20% - Énfasis1 77" xfId="3192"/>
    <cellStyle name="20% - Énfasis1 77 2" xfId="3193"/>
    <cellStyle name="20% - Énfasis1 78" xfId="3194"/>
    <cellStyle name="20% - Énfasis1 78 2" xfId="3195"/>
    <cellStyle name="20% - Énfasis1 79" xfId="3196"/>
    <cellStyle name="20% - Énfasis1 79 2" xfId="3197"/>
    <cellStyle name="20% - Énfasis1 8" xfId="3198"/>
    <cellStyle name="20% - Énfasis1 8 10" xfId="3199"/>
    <cellStyle name="20% - Énfasis1 8 10 2" xfId="3200"/>
    <cellStyle name="20% - Énfasis1 8 11" xfId="3201"/>
    <cellStyle name="20% - Énfasis1 8 11 2" xfId="3202"/>
    <cellStyle name="20% - Énfasis1 8 12" xfId="3203"/>
    <cellStyle name="20% - Énfasis1 8 12 2" xfId="3204"/>
    <cellStyle name="20% - Énfasis1 8 13" xfId="3205"/>
    <cellStyle name="20% - Énfasis1 8 13 2" xfId="3206"/>
    <cellStyle name="20% - Énfasis1 8 14" xfId="3207"/>
    <cellStyle name="20% - Énfasis1 8 14 2" xfId="3208"/>
    <cellStyle name="20% - Énfasis1 8 15" xfId="3209"/>
    <cellStyle name="20% - Énfasis1 8 15 2" xfId="3210"/>
    <cellStyle name="20% - Énfasis1 8 16" xfId="3211"/>
    <cellStyle name="20% - Énfasis1 8 16 2" xfId="3212"/>
    <cellStyle name="20% - Énfasis1 8 17" xfId="3213"/>
    <cellStyle name="20% - Énfasis1 8 17 2" xfId="3214"/>
    <cellStyle name="20% - Énfasis1 8 18" xfId="3215"/>
    <cellStyle name="20% - Énfasis1 8 18 2" xfId="3216"/>
    <cellStyle name="20% - Énfasis1 8 19" xfId="3217"/>
    <cellStyle name="20% - Énfasis1 8 19 2" xfId="3218"/>
    <cellStyle name="20% - Énfasis1 8 2" xfId="3219"/>
    <cellStyle name="20% - Énfasis1 8 2 2" xfId="3220"/>
    <cellStyle name="20% - Énfasis1 8 2 2 2" xfId="3221"/>
    <cellStyle name="20% - Énfasis1 8 2 2 2 2" xfId="3222"/>
    <cellStyle name="20% - Énfasis1 8 2 2 3" xfId="3223"/>
    <cellStyle name="20% - Énfasis1 8 2 3" xfId="3224"/>
    <cellStyle name="20% - Énfasis1 8 2 3 2" xfId="3225"/>
    <cellStyle name="20% - Énfasis1 8 2 3 2 2" xfId="3226"/>
    <cellStyle name="20% - Énfasis1 8 2 3 3" xfId="3227"/>
    <cellStyle name="20% - Énfasis1 8 2 4" xfId="3228"/>
    <cellStyle name="20% - Énfasis1 8 2 4 2" xfId="3229"/>
    <cellStyle name="20% - Énfasis1 8 2 5" xfId="3230"/>
    <cellStyle name="20% - Énfasis1 8 2 5 2" xfId="3231"/>
    <cellStyle name="20% - Énfasis1 8 2 6" xfId="3232"/>
    <cellStyle name="20% - Énfasis1 8 20" xfId="3233"/>
    <cellStyle name="20% - Énfasis1 8 3" xfId="3234"/>
    <cellStyle name="20% - Énfasis1 8 3 2" xfId="3235"/>
    <cellStyle name="20% - Énfasis1 8 3 2 2" xfId="3236"/>
    <cellStyle name="20% - Énfasis1 8 3 2 2 2" xfId="3237"/>
    <cellStyle name="20% - Énfasis1 8 3 2 3" xfId="3238"/>
    <cellStyle name="20% - Énfasis1 8 3 3" xfId="3239"/>
    <cellStyle name="20% - Énfasis1 8 3 3 2" xfId="3240"/>
    <cellStyle name="20% - Énfasis1 8 3 4" xfId="3241"/>
    <cellStyle name="20% - Énfasis1 8 4" xfId="3242"/>
    <cellStyle name="20% - Énfasis1 8 4 2" xfId="3243"/>
    <cellStyle name="20% - Énfasis1 8 4 2 2" xfId="3244"/>
    <cellStyle name="20% - Énfasis1 8 4 2 2 2" xfId="3245"/>
    <cellStyle name="20% - Énfasis1 8 4 2 3" xfId="3246"/>
    <cellStyle name="20% - Énfasis1 8 4 3" xfId="3247"/>
    <cellStyle name="20% - Énfasis1 8 4 3 2" xfId="3248"/>
    <cellStyle name="20% - Énfasis1 8 4 4" xfId="3249"/>
    <cellStyle name="20% - Énfasis1 8 5" xfId="3250"/>
    <cellStyle name="20% - Énfasis1 8 5 2" xfId="3251"/>
    <cellStyle name="20% - Énfasis1 8 5 2 2" xfId="3252"/>
    <cellStyle name="20% - Énfasis1 8 5 2 2 2" xfId="3253"/>
    <cellStyle name="20% - Énfasis1 8 5 2 3" xfId="3254"/>
    <cellStyle name="20% - Énfasis1 8 5 3" xfId="3255"/>
    <cellStyle name="20% - Énfasis1 8 5 3 2" xfId="3256"/>
    <cellStyle name="20% - Énfasis1 8 5 4" xfId="3257"/>
    <cellStyle name="20% - Énfasis1 8 6" xfId="3258"/>
    <cellStyle name="20% - Énfasis1 8 6 2" xfId="3259"/>
    <cellStyle name="20% - Énfasis1 8 6 2 2" xfId="3260"/>
    <cellStyle name="20% - Énfasis1 8 6 2 2 2" xfId="3261"/>
    <cellStyle name="20% - Énfasis1 8 6 2 3" xfId="3262"/>
    <cellStyle name="20% - Énfasis1 8 6 3" xfId="3263"/>
    <cellStyle name="20% - Énfasis1 8 6 3 2" xfId="3264"/>
    <cellStyle name="20% - Énfasis1 8 6 4" xfId="3265"/>
    <cellStyle name="20% - Énfasis1 8 7" xfId="3266"/>
    <cellStyle name="20% - Énfasis1 8 7 2" xfId="3267"/>
    <cellStyle name="20% - Énfasis1 8 7 2 2" xfId="3268"/>
    <cellStyle name="20% - Énfasis1 8 7 2 2 2" xfId="3269"/>
    <cellStyle name="20% - Énfasis1 8 7 2 3" xfId="3270"/>
    <cellStyle name="20% - Énfasis1 8 7 3" xfId="3271"/>
    <cellStyle name="20% - Énfasis1 8 7 3 2" xfId="3272"/>
    <cellStyle name="20% - Énfasis1 8 7 4" xfId="3273"/>
    <cellStyle name="20% - Énfasis1 8 8" xfId="3274"/>
    <cellStyle name="20% - Énfasis1 8 8 2" xfId="3275"/>
    <cellStyle name="20% - Énfasis1 8 8 2 2" xfId="3276"/>
    <cellStyle name="20% - Énfasis1 8 8 3" xfId="3277"/>
    <cellStyle name="20% - Énfasis1 8 9" xfId="3278"/>
    <cellStyle name="20% - Énfasis1 8 9 2" xfId="3279"/>
    <cellStyle name="20% - Énfasis1 80" xfId="3280"/>
    <cellStyle name="20% - Énfasis1 80 2" xfId="3281"/>
    <cellStyle name="20% - Énfasis1 81" xfId="3282"/>
    <cellStyle name="20% - Énfasis1 81 2" xfId="3283"/>
    <cellStyle name="20% - Énfasis1 82" xfId="3284"/>
    <cellStyle name="20% - Énfasis1 82 2" xfId="3285"/>
    <cellStyle name="20% - Énfasis1 83" xfId="3286"/>
    <cellStyle name="20% - Énfasis1 83 2" xfId="3287"/>
    <cellStyle name="20% - Énfasis1 84" xfId="3288"/>
    <cellStyle name="20% - Énfasis1 84 2" xfId="3289"/>
    <cellStyle name="20% - Énfasis1 85" xfId="3290"/>
    <cellStyle name="20% - Énfasis1 85 2" xfId="3291"/>
    <cellStyle name="20% - Énfasis1 86" xfId="3292"/>
    <cellStyle name="20% - Énfasis1 86 2" xfId="3293"/>
    <cellStyle name="20% - Énfasis1 87" xfId="3294"/>
    <cellStyle name="20% - Énfasis1 88" xfId="3295"/>
    <cellStyle name="20% - Énfasis1 89" xfId="3296"/>
    <cellStyle name="20% - Énfasis1 9" xfId="3297"/>
    <cellStyle name="20% - Énfasis1 9 10" xfId="3298"/>
    <cellStyle name="20% - Énfasis1 9 10 2" xfId="3299"/>
    <cellStyle name="20% - Énfasis1 9 11" xfId="3300"/>
    <cellStyle name="20% - Énfasis1 9 11 2" xfId="3301"/>
    <cellStyle name="20% - Énfasis1 9 12" xfId="3302"/>
    <cellStyle name="20% - Énfasis1 9 12 2" xfId="3303"/>
    <cellStyle name="20% - Énfasis1 9 13" xfId="3304"/>
    <cellStyle name="20% - Énfasis1 9 13 2" xfId="3305"/>
    <cellStyle name="20% - Énfasis1 9 14" xfId="3306"/>
    <cellStyle name="20% - Énfasis1 9 14 2" xfId="3307"/>
    <cellStyle name="20% - Énfasis1 9 15" xfId="3308"/>
    <cellStyle name="20% - Énfasis1 9 15 2" xfId="3309"/>
    <cellStyle name="20% - Énfasis1 9 16" xfId="3310"/>
    <cellStyle name="20% - Énfasis1 9 16 2" xfId="3311"/>
    <cellStyle name="20% - Énfasis1 9 17" xfId="3312"/>
    <cellStyle name="20% - Énfasis1 9 17 2" xfId="3313"/>
    <cellStyle name="20% - Énfasis1 9 18" xfId="3314"/>
    <cellStyle name="20% - Énfasis1 9 18 2" xfId="3315"/>
    <cellStyle name="20% - Énfasis1 9 19" xfId="3316"/>
    <cellStyle name="20% - Énfasis1 9 19 2" xfId="3317"/>
    <cellStyle name="20% - Énfasis1 9 2" xfId="3318"/>
    <cellStyle name="20% - Énfasis1 9 2 2" xfId="3319"/>
    <cellStyle name="20% - Énfasis1 9 2 2 2" xfId="3320"/>
    <cellStyle name="20% - Énfasis1 9 2 2 2 2" xfId="3321"/>
    <cellStyle name="20% - Énfasis1 9 2 2 3" xfId="3322"/>
    <cellStyle name="20% - Énfasis1 9 2 3" xfId="3323"/>
    <cellStyle name="20% - Énfasis1 9 2 3 2" xfId="3324"/>
    <cellStyle name="20% - Énfasis1 9 2 3 2 2" xfId="3325"/>
    <cellStyle name="20% - Énfasis1 9 2 3 3" xfId="3326"/>
    <cellStyle name="20% - Énfasis1 9 2 4" xfId="3327"/>
    <cellStyle name="20% - Énfasis1 9 2 4 2" xfId="3328"/>
    <cellStyle name="20% - Énfasis1 9 2 5" xfId="3329"/>
    <cellStyle name="20% - Énfasis1 9 2 5 2" xfId="3330"/>
    <cellStyle name="20% - Énfasis1 9 2 6" xfId="3331"/>
    <cellStyle name="20% - Énfasis1 9 20" xfId="3332"/>
    <cellStyle name="20% - Énfasis1 9 3" xfId="3333"/>
    <cellStyle name="20% - Énfasis1 9 3 2" xfId="3334"/>
    <cellStyle name="20% - Énfasis1 9 3 2 2" xfId="3335"/>
    <cellStyle name="20% - Énfasis1 9 3 2 2 2" xfId="3336"/>
    <cellStyle name="20% - Énfasis1 9 3 2 3" xfId="3337"/>
    <cellStyle name="20% - Énfasis1 9 3 3" xfId="3338"/>
    <cellStyle name="20% - Énfasis1 9 3 3 2" xfId="3339"/>
    <cellStyle name="20% - Énfasis1 9 3 4" xfId="3340"/>
    <cellStyle name="20% - Énfasis1 9 4" xfId="3341"/>
    <cellStyle name="20% - Énfasis1 9 4 2" xfId="3342"/>
    <cellStyle name="20% - Énfasis1 9 4 2 2" xfId="3343"/>
    <cellStyle name="20% - Énfasis1 9 4 2 2 2" xfId="3344"/>
    <cellStyle name="20% - Énfasis1 9 4 2 3" xfId="3345"/>
    <cellStyle name="20% - Énfasis1 9 4 3" xfId="3346"/>
    <cellStyle name="20% - Énfasis1 9 4 3 2" xfId="3347"/>
    <cellStyle name="20% - Énfasis1 9 4 4" xfId="3348"/>
    <cellStyle name="20% - Énfasis1 9 5" xfId="3349"/>
    <cellStyle name="20% - Énfasis1 9 5 2" xfId="3350"/>
    <cellStyle name="20% - Énfasis1 9 5 2 2" xfId="3351"/>
    <cellStyle name="20% - Énfasis1 9 5 2 2 2" xfId="3352"/>
    <cellStyle name="20% - Énfasis1 9 5 2 3" xfId="3353"/>
    <cellStyle name="20% - Énfasis1 9 5 3" xfId="3354"/>
    <cellStyle name="20% - Énfasis1 9 5 3 2" xfId="3355"/>
    <cellStyle name="20% - Énfasis1 9 5 4" xfId="3356"/>
    <cellStyle name="20% - Énfasis1 9 6" xfId="3357"/>
    <cellStyle name="20% - Énfasis1 9 6 2" xfId="3358"/>
    <cellStyle name="20% - Énfasis1 9 6 2 2" xfId="3359"/>
    <cellStyle name="20% - Énfasis1 9 6 2 2 2" xfId="3360"/>
    <cellStyle name="20% - Énfasis1 9 6 2 3" xfId="3361"/>
    <cellStyle name="20% - Énfasis1 9 6 3" xfId="3362"/>
    <cellStyle name="20% - Énfasis1 9 6 3 2" xfId="3363"/>
    <cellStyle name="20% - Énfasis1 9 6 4" xfId="3364"/>
    <cellStyle name="20% - Énfasis1 9 7" xfId="3365"/>
    <cellStyle name="20% - Énfasis1 9 7 2" xfId="3366"/>
    <cellStyle name="20% - Énfasis1 9 7 2 2" xfId="3367"/>
    <cellStyle name="20% - Énfasis1 9 7 2 2 2" xfId="3368"/>
    <cellStyle name="20% - Énfasis1 9 7 2 3" xfId="3369"/>
    <cellStyle name="20% - Énfasis1 9 7 3" xfId="3370"/>
    <cellStyle name="20% - Énfasis1 9 7 3 2" xfId="3371"/>
    <cellStyle name="20% - Énfasis1 9 7 4" xfId="3372"/>
    <cellStyle name="20% - Énfasis1 9 8" xfId="3373"/>
    <cellStyle name="20% - Énfasis1 9 8 2" xfId="3374"/>
    <cellStyle name="20% - Énfasis1 9 8 2 2" xfId="3375"/>
    <cellStyle name="20% - Énfasis1 9 8 3" xfId="3376"/>
    <cellStyle name="20% - Énfasis1 9 9" xfId="3377"/>
    <cellStyle name="20% - Énfasis1 9 9 2" xfId="3378"/>
    <cellStyle name="20% - Énfasis1 90" xfId="3379"/>
    <cellStyle name="20% - Énfasis1 91" xfId="3380"/>
    <cellStyle name="20% - Énfasis1 92" xfId="3381"/>
    <cellStyle name="20% - Énfasis1 93" xfId="3382"/>
    <cellStyle name="20% - Énfasis1 94" xfId="3383"/>
    <cellStyle name="20% - Énfasis1 95" xfId="3384"/>
    <cellStyle name="20% - Énfasis1 96" xfId="3385"/>
    <cellStyle name="20% - Énfasis1 97" xfId="61278"/>
    <cellStyle name="20% - Énfasis1 98" xfId="61279"/>
    <cellStyle name="20% - Énfasis1 99" xfId="61337"/>
    <cellStyle name="20% - Énfasis2" xfId="61" builtinId="34" customBuiltin="1"/>
    <cellStyle name="20% - Énfasis2 10" xfId="3386"/>
    <cellStyle name="20% - Énfasis2 10 10" xfId="3387"/>
    <cellStyle name="20% - Énfasis2 10 10 2" xfId="3388"/>
    <cellStyle name="20% - Énfasis2 10 11" xfId="3389"/>
    <cellStyle name="20% - Énfasis2 10 11 2" xfId="3390"/>
    <cellStyle name="20% - Énfasis2 10 12" xfId="3391"/>
    <cellStyle name="20% - Énfasis2 10 12 2" xfId="3392"/>
    <cellStyle name="20% - Énfasis2 10 13" xfId="3393"/>
    <cellStyle name="20% - Énfasis2 10 13 2" xfId="3394"/>
    <cellStyle name="20% - Énfasis2 10 14" xfId="3395"/>
    <cellStyle name="20% - Énfasis2 10 14 2" xfId="3396"/>
    <cellStyle name="20% - Énfasis2 10 15" xfId="3397"/>
    <cellStyle name="20% - Énfasis2 10 15 2" xfId="3398"/>
    <cellStyle name="20% - Énfasis2 10 16" xfId="3399"/>
    <cellStyle name="20% - Énfasis2 10 16 2" xfId="3400"/>
    <cellStyle name="20% - Énfasis2 10 17" xfId="3401"/>
    <cellStyle name="20% - Énfasis2 10 17 2" xfId="3402"/>
    <cellStyle name="20% - Énfasis2 10 18" xfId="3403"/>
    <cellStyle name="20% - Énfasis2 10 18 2" xfId="3404"/>
    <cellStyle name="20% - Énfasis2 10 19" xfId="3405"/>
    <cellStyle name="20% - Énfasis2 10 19 2" xfId="3406"/>
    <cellStyle name="20% - Énfasis2 10 2" xfId="3407"/>
    <cellStyle name="20% - Énfasis2 10 2 2" xfId="3408"/>
    <cellStyle name="20% - Énfasis2 10 2 2 2" xfId="3409"/>
    <cellStyle name="20% - Énfasis2 10 2 2 2 2" xfId="3410"/>
    <cellStyle name="20% - Énfasis2 10 2 2 3" xfId="3411"/>
    <cellStyle name="20% - Énfasis2 10 2 3" xfId="3412"/>
    <cellStyle name="20% - Énfasis2 10 2 3 2" xfId="3413"/>
    <cellStyle name="20% - Énfasis2 10 2 3 2 2" xfId="3414"/>
    <cellStyle name="20% - Énfasis2 10 2 3 3" xfId="3415"/>
    <cellStyle name="20% - Énfasis2 10 2 4" xfId="3416"/>
    <cellStyle name="20% - Énfasis2 10 2 4 2" xfId="3417"/>
    <cellStyle name="20% - Énfasis2 10 2 5" xfId="3418"/>
    <cellStyle name="20% - Énfasis2 10 2 5 2" xfId="3419"/>
    <cellStyle name="20% - Énfasis2 10 2 6" xfId="3420"/>
    <cellStyle name="20% - Énfasis2 10 20" xfId="3421"/>
    <cellStyle name="20% - Énfasis2 10 3" xfId="3422"/>
    <cellStyle name="20% - Énfasis2 10 3 2" xfId="3423"/>
    <cellStyle name="20% - Énfasis2 10 3 2 2" xfId="3424"/>
    <cellStyle name="20% - Énfasis2 10 3 2 2 2" xfId="3425"/>
    <cellStyle name="20% - Énfasis2 10 3 2 3" xfId="3426"/>
    <cellStyle name="20% - Énfasis2 10 3 3" xfId="3427"/>
    <cellStyle name="20% - Énfasis2 10 3 3 2" xfId="3428"/>
    <cellStyle name="20% - Énfasis2 10 3 4" xfId="3429"/>
    <cellStyle name="20% - Énfasis2 10 4" xfId="3430"/>
    <cellStyle name="20% - Énfasis2 10 4 2" xfId="3431"/>
    <cellStyle name="20% - Énfasis2 10 4 2 2" xfId="3432"/>
    <cellStyle name="20% - Énfasis2 10 4 2 2 2" xfId="3433"/>
    <cellStyle name="20% - Énfasis2 10 4 2 3" xfId="3434"/>
    <cellStyle name="20% - Énfasis2 10 4 3" xfId="3435"/>
    <cellStyle name="20% - Énfasis2 10 4 3 2" xfId="3436"/>
    <cellStyle name="20% - Énfasis2 10 4 4" xfId="3437"/>
    <cellStyle name="20% - Énfasis2 10 5" xfId="3438"/>
    <cellStyle name="20% - Énfasis2 10 5 2" xfId="3439"/>
    <cellStyle name="20% - Énfasis2 10 5 2 2" xfId="3440"/>
    <cellStyle name="20% - Énfasis2 10 5 2 2 2" xfId="3441"/>
    <cellStyle name="20% - Énfasis2 10 5 2 3" xfId="3442"/>
    <cellStyle name="20% - Énfasis2 10 5 3" xfId="3443"/>
    <cellStyle name="20% - Énfasis2 10 5 3 2" xfId="3444"/>
    <cellStyle name="20% - Énfasis2 10 5 4" xfId="3445"/>
    <cellStyle name="20% - Énfasis2 10 6" xfId="3446"/>
    <cellStyle name="20% - Énfasis2 10 6 2" xfId="3447"/>
    <cellStyle name="20% - Énfasis2 10 6 2 2" xfId="3448"/>
    <cellStyle name="20% - Énfasis2 10 6 2 2 2" xfId="3449"/>
    <cellStyle name="20% - Énfasis2 10 6 2 3" xfId="3450"/>
    <cellStyle name="20% - Énfasis2 10 6 3" xfId="3451"/>
    <cellStyle name="20% - Énfasis2 10 6 3 2" xfId="3452"/>
    <cellStyle name="20% - Énfasis2 10 6 4" xfId="3453"/>
    <cellStyle name="20% - Énfasis2 10 7" xfId="3454"/>
    <cellStyle name="20% - Énfasis2 10 7 2" xfId="3455"/>
    <cellStyle name="20% - Énfasis2 10 7 2 2" xfId="3456"/>
    <cellStyle name="20% - Énfasis2 10 7 2 2 2" xfId="3457"/>
    <cellStyle name="20% - Énfasis2 10 7 2 3" xfId="3458"/>
    <cellStyle name="20% - Énfasis2 10 7 3" xfId="3459"/>
    <cellStyle name="20% - Énfasis2 10 7 3 2" xfId="3460"/>
    <cellStyle name="20% - Énfasis2 10 7 4" xfId="3461"/>
    <cellStyle name="20% - Énfasis2 10 8" xfId="3462"/>
    <cellStyle name="20% - Énfasis2 10 8 2" xfId="3463"/>
    <cellStyle name="20% - Énfasis2 10 8 2 2" xfId="3464"/>
    <cellStyle name="20% - Énfasis2 10 8 3" xfId="3465"/>
    <cellStyle name="20% - Énfasis2 10 9" xfId="3466"/>
    <cellStyle name="20% - Énfasis2 10 9 2" xfId="3467"/>
    <cellStyle name="20% - Énfasis2 100" xfId="61338"/>
    <cellStyle name="20% - Énfasis2 101" xfId="61732"/>
    <cellStyle name="20% - Énfasis2 11" xfId="3468"/>
    <cellStyle name="20% - Énfasis2 11 10" xfId="3469"/>
    <cellStyle name="20% - Énfasis2 11 10 2" xfId="3470"/>
    <cellStyle name="20% - Énfasis2 11 11" xfId="3471"/>
    <cellStyle name="20% - Énfasis2 11 11 2" xfId="3472"/>
    <cellStyle name="20% - Énfasis2 11 12" xfId="3473"/>
    <cellStyle name="20% - Énfasis2 11 12 2" xfId="3474"/>
    <cellStyle name="20% - Énfasis2 11 13" xfId="3475"/>
    <cellStyle name="20% - Énfasis2 11 13 2" xfId="3476"/>
    <cellStyle name="20% - Énfasis2 11 14" xfId="3477"/>
    <cellStyle name="20% - Énfasis2 11 14 2" xfId="3478"/>
    <cellStyle name="20% - Énfasis2 11 15" xfId="3479"/>
    <cellStyle name="20% - Énfasis2 11 15 2" xfId="3480"/>
    <cellStyle name="20% - Énfasis2 11 16" xfId="3481"/>
    <cellStyle name="20% - Énfasis2 11 16 2" xfId="3482"/>
    <cellStyle name="20% - Énfasis2 11 17" xfId="3483"/>
    <cellStyle name="20% - Énfasis2 11 17 2" xfId="3484"/>
    <cellStyle name="20% - Énfasis2 11 18" xfId="3485"/>
    <cellStyle name="20% - Énfasis2 11 18 2" xfId="3486"/>
    <cellStyle name="20% - Énfasis2 11 19" xfId="3487"/>
    <cellStyle name="20% - Énfasis2 11 19 2" xfId="3488"/>
    <cellStyle name="20% - Énfasis2 11 2" xfId="3489"/>
    <cellStyle name="20% - Énfasis2 11 2 2" xfId="3490"/>
    <cellStyle name="20% - Énfasis2 11 2 2 2" xfId="3491"/>
    <cellStyle name="20% - Énfasis2 11 2 2 2 2" xfId="3492"/>
    <cellStyle name="20% - Énfasis2 11 2 2 3" xfId="3493"/>
    <cellStyle name="20% - Énfasis2 11 2 3" xfId="3494"/>
    <cellStyle name="20% - Énfasis2 11 2 3 2" xfId="3495"/>
    <cellStyle name="20% - Énfasis2 11 2 3 2 2" xfId="3496"/>
    <cellStyle name="20% - Énfasis2 11 2 3 3" xfId="3497"/>
    <cellStyle name="20% - Énfasis2 11 2 4" xfId="3498"/>
    <cellStyle name="20% - Énfasis2 11 2 4 2" xfId="3499"/>
    <cellStyle name="20% - Énfasis2 11 2 5" xfId="3500"/>
    <cellStyle name="20% - Énfasis2 11 2 5 2" xfId="3501"/>
    <cellStyle name="20% - Énfasis2 11 2 6" xfId="3502"/>
    <cellStyle name="20% - Énfasis2 11 20" xfId="3503"/>
    <cellStyle name="20% - Énfasis2 11 3" xfId="3504"/>
    <cellStyle name="20% - Énfasis2 11 3 2" xfId="3505"/>
    <cellStyle name="20% - Énfasis2 11 3 2 2" xfId="3506"/>
    <cellStyle name="20% - Énfasis2 11 3 2 2 2" xfId="3507"/>
    <cellStyle name="20% - Énfasis2 11 3 2 3" xfId="3508"/>
    <cellStyle name="20% - Énfasis2 11 3 3" xfId="3509"/>
    <cellStyle name="20% - Énfasis2 11 3 3 2" xfId="3510"/>
    <cellStyle name="20% - Énfasis2 11 3 4" xfId="3511"/>
    <cellStyle name="20% - Énfasis2 11 4" xfId="3512"/>
    <cellStyle name="20% - Énfasis2 11 4 2" xfId="3513"/>
    <cellStyle name="20% - Énfasis2 11 4 2 2" xfId="3514"/>
    <cellStyle name="20% - Énfasis2 11 4 2 2 2" xfId="3515"/>
    <cellStyle name="20% - Énfasis2 11 4 2 3" xfId="3516"/>
    <cellStyle name="20% - Énfasis2 11 4 3" xfId="3517"/>
    <cellStyle name="20% - Énfasis2 11 4 3 2" xfId="3518"/>
    <cellStyle name="20% - Énfasis2 11 4 4" xfId="3519"/>
    <cellStyle name="20% - Énfasis2 11 5" xfId="3520"/>
    <cellStyle name="20% - Énfasis2 11 5 2" xfId="3521"/>
    <cellStyle name="20% - Énfasis2 11 5 2 2" xfId="3522"/>
    <cellStyle name="20% - Énfasis2 11 5 2 2 2" xfId="3523"/>
    <cellStyle name="20% - Énfasis2 11 5 2 3" xfId="3524"/>
    <cellStyle name="20% - Énfasis2 11 5 3" xfId="3525"/>
    <cellStyle name="20% - Énfasis2 11 5 3 2" xfId="3526"/>
    <cellStyle name="20% - Énfasis2 11 5 4" xfId="3527"/>
    <cellStyle name="20% - Énfasis2 11 6" xfId="3528"/>
    <cellStyle name="20% - Énfasis2 11 6 2" xfId="3529"/>
    <cellStyle name="20% - Énfasis2 11 6 2 2" xfId="3530"/>
    <cellStyle name="20% - Énfasis2 11 6 2 2 2" xfId="3531"/>
    <cellStyle name="20% - Énfasis2 11 6 2 3" xfId="3532"/>
    <cellStyle name="20% - Énfasis2 11 6 3" xfId="3533"/>
    <cellStyle name="20% - Énfasis2 11 6 3 2" xfId="3534"/>
    <cellStyle name="20% - Énfasis2 11 6 4" xfId="3535"/>
    <cellStyle name="20% - Énfasis2 11 7" xfId="3536"/>
    <cellStyle name="20% - Énfasis2 11 7 2" xfId="3537"/>
    <cellStyle name="20% - Énfasis2 11 7 2 2" xfId="3538"/>
    <cellStyle name="20% - Énfasis2 11 7 2 2 2" xfId="3539"/>
    <cellStyle name="20% - Énfasis2 11 7 2 3" xfId="3540"/>
    <cellStyle name="20% - Énfasis2 11 7 3" xfId="3541"/>
    <cellStyle name="20% - Énfasis2 11 7 3 2" xfId="3542"/>
    <cellStyle name="20% - Énfasis2 11 7 4" xfId="3543"/>
    <cellStyle name="20% - Énfasis2 11 8" xfId="3544"/>
    <cellStyle name="20% - Énfasis2 11 8 2" xfId="3545"/>
    <cellStyle name="20% - Énfasis2 11 8 2 2" xfId="3546"/>
    <cellStyle name="20% - Énfasis2 11 8 3" xfId="3547"/>
    <cellStyle name="20% - Énfasis2 11 9" xfId="3548"/>
    <cellStyle name="20% - Énfasis2 11 9 2" xfId="3549"/>
    <cellStyle name="20% - Énfasis2 12" xfId="3550"/>
    <cellStyle name="20% - Énfasis2 12 10" xfId="3551"/>
    <cellStyle name="20% - Énfasis2 12 10 2" xfId="3552"/>
    <cellStyle name="20% - Énfasis2 12 11" xfId="3553"/>
    <cellStyle name="20% - Énfasis2 12 11 2" xfId="3554"/>
    <cellStyle name="20% - Énfasis2 12 12" xfId="3555"/>
    <cellStyle name="20% - Énfasis2 12 12 2" xfId="3556"/>
    <cellStyle name="20% - Énfasis2 12 13" xfId="3557"/>
    <cellStyle name="20% - Énfasis2 12 13 2" xfId="3558"/>
    <cellStyle name="20% - Énfasis2 12 14" xfId="3559"/>
    <cellStyle name="20% - Énfasis2 12 14 2" xfId="3560"/>
    <cellStyle name="20% - Énfasis2 12 15" xfId="3561"/>
    <cellStyle name="20% - Énfasis2 12 15 2" xfId="3562"/>
    <cellStyle name="20% - Énfasis2 12 16" xfId="3563"/>
    <cellStyle name="20% - Énfasis2 12 16 2" xfId="3564"/>
    <cellStyle name="20% - Énfasis2 12 17" xfId="3565"/>
    <cellStyle name="20% - Énfasis2 12 17 2" xfId="3566"/>
    <cellStyle name="20% - Énfasis2 12 18" xfId="3567"/>
    <cellStyle name="20% - Énfasis2 12 18 2" xfId="3568"/>
    <cellStyle name="20% - Énfasis2 12 19" xfId="3569"/>
    <cellStyle name="20% - Énfasis2 12 19 2" xfId="3570"/>
    <cellStyle name="20% - Énfasis2 12 2" xfId="3571"/>
    <cellStyle name="20% - Énfasis2 12 2 2" xfId="3572"/>
    <cellStyle name="20% - Énfasis2 12 2 2 2" xfId="3573"/>
    <cellStyle name="20% - Énfasis2 12 2 2 2 2" xfId="3574"/>
    <cellStyle name="20% - Énfasis2 12 2 2 3" xfId="3575"/>
    <cellStyle name="20% - Énfasis2 12 2 3" xfId="3576"/>
    <cellStyle name="20% - Énfasis2 12 2 3 2" xfId="3577"/>
    <cellStyle name="20% - Énfasis2 12 2 3 2 2" xfId="3578"/>
    <cellStyle name="20% - Énfasis2 12 2 3 3" xfId="3579"/>
    <cellStyle name="20% - Énfasis2 12 2 4" xfId="3580"/>
    <cellStyle name="20% - Énfasis2 12 2 4 2" xfId="3581"/>
    <cellStyle name="20% - Énfasis2 12 2 5" xfId="3582"/>
    <cellStyle name="20% - Énfasis2 12 2 5 2" xfId="3583"/>
    <cellStyle name="20% - Énfasis2 12 2 6" xfId="3584"/>
    <cellStyle name="20% - Énfasis2 12 20" xfId="3585"/>
    <cellStyle name="20% - Énfasis2 12 3" xfId="3586"/>
    <cellStyle name="20% - Énfasis2 12 3 2" xfId="3587"/>
    <cellStyle name="20% - Énfasis2 12 3 2 2" xfId="3588"/>
    <cellStyle name="20% - Énfasis2 12 3 2 2 2" xfId="3589"/>
    <cellStyle name="20% - Énfasis2 12 3 2 3" xfId="3590"/>
    <cellStyle name="20% - Énfasis2 12 3 3" xfId="3591"/>
    <cellStyle name="20% - Énfasis2 12 3 3 2" xfId="3592"/>
    <cellStyle name="20% - Énfasis2 12 3 4" xfId="3593"/>
    <cellStyle name="20% - Énfasis2 12 4" xfId="3594"/>
    <cellStyle name="20% - Énfasis2 12 4 2" xfId="3595"/>
    <cellStyle name="20% - Énfasis2 12 4 2 2" xfId="3596"/>
    <cellStyle name="20% - Énfasis2 12 4 2 2 2" xfId="3597"/>
    <cellStyle name="20% - Énfasis2 12 4 2 3" xfId="3598"/>
    <cellStyle name="20% - Énfasis2 12 4 3" xfId="3599"/>
    <cellStyle name="20% - Énfasis2 12 4 3 2" xfId="3600"/>
    <cellStyle name="20% - Énfasis2 12 4 4" xfId="3601"/>
    <cellStyle name="20% - Énfasis2 12 5" xfId="3602"/>
    <cellStyle name="20% - Énfasis2 12 5 2" xfId="3603"/>
    <cellStyle name="20% - Énfasis2 12 5 2 2" xfId="3604"/>
    <cellStyle name="20% - Énfasis2 12 5 2 2 2" xfId="3605"/>
    <cellStyle name="20% - Énfasis2 12 5 2 3" xfId="3606"/>
    <cellStyle name="20% - Énfasis2 12 5 3" xfId="3607"/>
    <cellStyle name="20% - Énfasis2 12 5 3 2" xfId="3608"/>
    <cellStyle name="20% - Énfasis2 12 5 4" xfId="3609"/>
    <cellStyle name="20% - Énfasis2 12 6" xfId="3610"/>
    <cellStyle name="20% - Énfasis2 12 6 2" xfId="3611"/>
    <cellStyle name="20% - Énfasis2 12 6 2 2" xfId="3612"/>
    <cellStyle name="20% - Énfasis2 12 6 2 2 2" xfId="3613"/>
    <cellStyle name="20% - Énfasis2 12 6 2 3" xfId="3614"/>
    <cellStyle name="20% - Énfasis2 12 6 3" xfId="3615"/>
    <cellStyle name="20% - Énfasis2 12 6 3 2" xfId="3616"/>
    <cellStyle name="20% - Énfasis2 12 6 4" xfId="3617"/>
    <cellStyle name="20% - Énfasis2 12 7" xfId="3618"/>
    <cellStyle name="20% - Énfasis2 12 7 2" xfId="3619"/>
    <cellStyle name="20% - Énfasis2 12 7 2 2" xfId="3620"/>
    <cellStyle name="20% - Énfasis2 12 7 2 2 2" xfId="3621"/>
    <cellStyle name="20% - Énfasis2 12 7 2 3" xfId="3622"/>
    <cellStyle name="20% - Énfasis2 12 7 3" xfId="3623"/>
    <cellStyle name="20% - Énfasis2 12 7 3 2" xfId="3624"/>
    <cellStyle name="20% - Énfasis2 12 7 4" xfId="3625"/>
    <cellStyle name="20% - Énfasis2 12 8" xfId="3626"/>
    <cellStyle name="20% - Énfasis2 12 8 2" xfId="3627"/>
    <cellStyle name="20% - Énfasis2 12 8 2 2" xfId="3628"/>
    <cellStyle name="20% - Énfasis2 12 8 3" xfId="3629"/>
    <cellStyle name="20% - Énfasis2 12 9" xfId="3630"/>
    <cellStyle name="20% - Énfasis2 12 9 2" xfId="3631"/>
    <cellStyle name="20% - Énfasis2 13" xfId="3632"/>
    <cellStyle name="20% - Énfasis2 13 10" xfId="3633"/>
    <cellStyle name="20% - Énfasis2 13 10 2" xfId="3634"/>
    <cellStyle name="20% - Énfasis2 13 11" xfId="3635"/>
    <cellStyle name="20% - Énfasis2 13 11 2" xfId="3636"/>
    <cellStyle name="20% - Énfasis2 13 12" xfId="3637"/>
    <cellStyle name="20% - Énfasis2 13 12 2" xfId="3638"/>
    <cellStyle name="20% - Énfasis2 13 13" xfId="3639"/>
    <cellStyle name="20% - Énfasis2 13 13 2" xfId="3640"/>
    <cellStyle name="20% - Énfasis2 13 14" xfId="3641"/>
    <cellStyle name="20% - Énfasis2 13 14 2" xfId="3642"/>
    <cellStyle name="20% - Énfasis2 13 15" xfId="3643"/>
    <cellStyle name="20% - Énfasis2 13 15 2" xfId="3644"/>
    <cellStyle name="20% - Énfasis2 13 16" xfId="3645"/>
    <cellStyle name="20% - Énfasis2 13 16 2" xfId="3646"/>
    <cellStyle name="20% - Énfasis2 13 17" xfId="3647"/>
    <cellStyle name="20% - Énfasis2 13 17 2" xfId="3648"/>
    <cellStyle name="20% - Énfasis2 13 18" xfId="3649"/>
    <cellStyle name="20% - Énfasis2 13 18 2" xfId="3650"/>
    <cellStyle name="20% - Énfasis2 13 19" xfId="3651"/>
    <cellStyle name="20% - Énfasis2 13 19 2" xfId="3652"/>
    <cellStyle name="20% - Énfasis2 13 2" xfId="3653"/>
    <cellStyle name="20% - Énfasis2 13 2 2" xfId="3654"/>
    <cellStyle name="20% - Énfasis2 13 2 2 2" xfId="3655"/>
    <cellStyle name="20% - Énfasis2 13 2 2 2 2" xfId="3656"/>
    <cellStyle name="20% - Énfasis2 13 2 2 3" xfId="3657"/>
    <cellStyle name="20% - Énfasis2 13 2 3" xfId="3658"/>
    <cellStyle name="20% - Énfasis2 13 2 3 2" xfId="3659"/>
    <cellStyle name="20% - Énfasis2 13 2 4" xfId="3660"/>
    <cellStyle name="20% - Énfasis2 13 20" xfId="3661"/>
    <cellStyle name="20% - Énfasis2 13 3" xfId="3662"/>
    <cellStyle name="20% - Énfasis2 13 3 2" xfId="3663"/>
    <cellStyle name="20% - Énfasis2 13 3 2 2" xfId="3664"/>
    <cellStyle name="20% - Énfasis2 13 3 2 2 2" xfId="3665"/>
    <cellStyle name="20% - Énfasis2 13 3 2 3" xfId="3666"/>
    <cellStyle name="20% - Énfasis2 13 3 3" xfId="3667"/>
    <cellStyle name="20% - Énfasis2 13 3 3 2" xfId="3668"/>
    <cellStyle name="20% - Énfasis2 13 3 4" xfId="3669"/>
    <cellStyle name="20% - Énfasis2 13 4" xfId="3670"/>
    <cellStyle name="20% - Énfasis2 13 4 2" xfId="3671"/>
    <cellStyle name="20% - Énfasis2 13 4 2 2" xfId="3672"/>
    <cellStyle name="20% - Énfasis2 13 4 2 2 2" xfId="3673"/>
    <cellStyle name="20% - Énfasis2 13 4 2 3" xfId="3674"/>
    <cellStyle name="20% - Énfasis2 13 4 3" xfId="3675"/>
    <cellStyle name="20% - Énfasis2 13 4 3 2" xfId="3676"/>
    <cellStyle name="20% - Énfasis2 13 4 4" xfId="3677"/>
    <cellStyle name="20% - Énfasis2 13 5" xfId="3678"/>
    <cellStyle name="20% - Énfasis2 13 5 2" xfId="3679"/>
    <cellStyle name="20% - Énfasis2 13 5 2 2" xfId="3680"/>
    <cellStyle name="20% - Énfasis2 13 5 2 2 2" xfId="3681"/>
    <cellStyle name="20% - Énfasis2 13 5 2 3" xfId="3682"/>
    <cellStyle name="20% - Énfasis2 13 5 3" xfId="3683"/>
    <cellStyle name="20% - Énfasis2 13 5 3 2" xfId="3684"/>
    <cellStyle name="20% - Énfasis2 13 5 4" xfId="3685"/>
    <cellStyle name="20% - Énfasis2 13 6" xfId="3686"/>
    <cellStyle name="20% - Énfasis2 13 6 2" xfId="3687"/>
    <cellStyle name="20% - Énfasis2 13 6 2 2" xfId="3688"/>
    <cellStyle name="20% - Énfasis2 13 6 2 2 2" xfId="3689"/>
    <cellStyle name="20% - Énfasis2 13 6 2 3" xfId="3690"/>
    <cellStyle name="20% - Énfasis2 13 6 3" xfId="3691"/>
    <cellStyle name="20% - Énfasis2 13 6 3 2" xfId="3692"/>
    <cellStyle name="20% - Énfasis2 13 6 4" xfId="3693"/>
    <cellStyle name="20% - Énfasis2 13 7" xfId="3694"/>
    <cellStyle name="20% - Énfasis2 13 7 2" xfId="3695"/>
    <cellStyle name="20% - Énfasis2 13 7 2 2" xfId="3696"/>
    <cellStyle name="20% - Énfasis2 13 7 2 2 2" xfId="3697"/>
    <cellStyle name="20% - Énfasis2 13 7 2 3" xfId="3698"/>
    <cellStyle name="20% - Énfasis2 13 7 3" xfId="3699"/>
    <cellStyle name="20% - Énfasis2 13 7 3 2" xfId="3700"/>
    <cellStyle name="20% - Énfasis2 13 7 4" xfId="3701"/>
    <cellStyle name="20% - Énfasis2 13 8" xfId="3702"/>
    <cellStyle name="20% - Énfasis2 13 8 2" xfId="3703"/>
    <cellStyle name="20% - Énfasis2 13 8 2 2" xfId="3704"/>
    <cellStyle name="20% - Énfasis2 13 8 3" xfId="3705"/>
    <cellStyle name="20% - Énfasis2 13 9" xfId="3706"/>
    <cellStyle name="20% - Énfasis2 13 9 2" xfId="3707"/>
    <cellStyle name="20% - Énfasis2 14" xfId="3708"/>
    <cellStyle name="20% - Énfasis2 14 10" xfId="3709"/>
    <cellStyle name="20% - Énfasis2 14 10 2" xfId="3710"/>
    <cellStyle name="20% - Énfasis2 14 11" xfId="3711"/>
    <cellStyle name="20% - Énfasis2 14 11 2" xfId="3712"/>
    <cellStyle name="20% - Énfasis2 14 12" xfId="3713"/>
    <cellStyle name="20% - Énfasis2 14 12 2" xfId="3714"/>
    <cellStyle name="20% - Énfasis2 14 13" xfId="3715"/>
    <cellStyle name="20% - Énfasis2 14 13 2" xfId="3716"/>
    <cellStyle name="20% - Énfasis2 14 14" xfId="3717"/>
    <cellStyle name="20% - Énfasis2 14 14 2" xfId="3718"/>
    <cellStyle name="20% - Énfasis2 14 15" xfId="3719"/>
    <cellStyle name="20% - Énfasis2 14 15 2" xfId="3720"/>
    <cellStyle name="20% - Énfasis2 14 16" xfId="3721"/>
    <cellStyle name="20% - Énfasis2 14 16 2" xfId="3722"/>
    <cellStyle name="20% - Énfasis2 14 17" xfId="3723"/>
    <cellStyle name="20% - Énfasis2 14 17 2" xfId="3724"/>
    <cellStyle name="20% - Énfasis2 14 18" xfId="3725"/>
    <cellStyle name="20% - Énfasis2 14 18 2" xfId="3726"/>
    <cellStyle name="20% - Énfasis2 14 19" xfId="3727"/>
    <cellStyle name="20% - Énfasis2 14 19 2" xfId="3728"/>
    <cellStyle name="20% - Énfasis2 14 2" xfId="3729"/>
    <cellStyle name="20% - Énfasis2 14 2 2" xfId="3730"/>
    <cellStyle name="20% - Énfasis2 14 2 2 2" xfId="3731"/>
    <cellStyle name="20% - Énfasis2 14 2 2 2 2" xfId="3732"/>
    <cellStyle name="20% - Énfasis2 14 2 2 3" xfId="3733"/>
    <cellStyle name="20% - Énfasis2 14 2 3" xfId="3734"/>
    <cellStyle name="20% - Énfasis2 14 2 3 2" xfId="3735"/>
    <cellStyle name="20% - Énfasis2 14 2 4" xfId="3736"/>
    <cellStyle name="20% - Énfasis2 14 20" xfId="3737"/>
    <cellStyle name="20% - Énfasis2 14 3" xfId="3738"/>
    <cellStyle name="20% - Énfasis2 14 3 2" xfId="3739"/>
    <cellStyle name="20% - Énfasis2 14 3 2 2" xfId="3740"/>
    <cellStyle name="20% - Énfasis2 14 3 2 2 2" xfId="3741"/>
    <cellStyle name="20% - Énfasis2 14 3 2 3" xfId="3742"/>
    <cellStyle name="20% - Énfasis2 14 3 3" xfId="3743"/>
    <cellStyle name="20% - Énfasis2 14 3 3 2" xfId="3744"/>
    <cellStyle name="20% - Énfasis2 14 3 4" xfId="3745"/>
    <cellStyle name="20% - Énfasis2 14 4" xfId="3746"/>
    <cellStyle name="20% - Énfasis2 14 4 2" xfId="3747"/>
    <cellStyle name="20% - Énfasis2 14 4 2 2" xfId="3748"/>
    <cellStyle name="20% - Énfasis2 14 4 3" xfId="3749"/>
    <cellStyle name="20% - Énfasis2 14 5" xfId="3750"/>
    <cellStyle name="20% - Énfasis2 14 5 2" xfId="3751"/>
    <cellStyle name="20% - Énfasis2 14 6" xfId="3752"/>
    <cellStyle name="20% - Énfasis2 14 6 2" xfId="3753"/>
    <cellStyle name="20% - Énfasis2 14 7" xfId="3754"/>
    <cellStyle name="20% - Énfasis2 14 7 2" xfId="3755"/>
    <cellStyle name="20% - Énfasis2 14 8" xfId="3756"/>
    <cellStyle name="20% - Énfasis2 14 8 2" xfId="3757"/>
    <cellStyle name="20% - Énfasis2 14 9" xfId="3758"/>
    <cellStyle name="20% - Énfasis2 14 9 2" xfId="3759"/>
    <cellStyle name="20% - Énfasis2 15" xfId="3760"/>
    <cellStyle name="20% - Énfasis2 15 10" xfId="3761"/>
    <cellStyle name="20% - Énfasis2 15 10 2" xfId="3762"/>
    <cellStyle name="20% - Énfasis2 15 11" xfId="3763"/>
    <cellStyle name="20% - Énfasis2 15 11 2" xfId="3764"/>
    <cellStyle name="20% - Énfasis2 15 12" xfId="3765"/>
    <cellStyle name="20% - Énfasis2 15 12 2" xfId="3766"/>
    <cellStyle name="20% - Énfasis2 15 13" xfId="3767"/>
    <cellStyle name="20% - Énfasis2 15 13 2" xfId="3768"/>
    <cellStyle name="20% - Énfasis2 15 14" xfId="3769"/>
    <cellStyle name="20% - Énfasis2 15 14 2" xfId="3770"/>
    <cellStyle name="20% - Énfasis2 15 15" xfId="3771"/>
    <cellStyle name="20% - Énfasis2 15 15 2" xfId="3772"/>
    <cellStyle name="20% - Énfasis2 15 16" xfId="3773"/>
    <cellStyle name="20% - Énfasis2 15 16 2" xfId="3774"/>
    <cellStyle name="20% - Énfasis2 15 17" xfId="3775"/>
    <cellStyle name="20% - Énfasis2 15 17 2" xfId="3776"/>
    <cellStyle name="20% - Énfasis2 15 18" xfId="3777"/>
    <cellStyle name="20% - Énfasis2 15 18 2" xfId="3778"/>
    <cellStyle name="20% - Énfasis2 15 19" xfId="3779"/>
    <cellStyle name="20% - Énfasis2 15 19 2" xfId="3780"/>
    <cellStyle name="20% - Énfasis2 15 2" xfId="3781"/>
    <cellStyle name="20% - Énfasis2 15 2 2" xfId="3782"/>
    <cellStyle name="20% - Énfasis2 15 2 2 2" xfId="3783"/>
    <cellStyle name="20% - Énfasis2 15 2 2 2 2" xfId="3784"/>
    <cellStyle name="20% - Énfasis2 15 2 2 3" xfId="3785"/>
    <cellStyle name="20% - Énfasis2 15 2 3" xfId="3786"/>
    <cellStyle name="20% - Énfasis2 15 2 3 2" xfId="3787"/>
    <cellStyle name="20% - Énfasis2 15 2 4" xfId="3788"/>
    <cellStyle name="20% - Énfasis2 15 20" xfId="3789"/>
    <cellStyle name="20% - Énfasis2 15 3" xfId="3790"/>
    <cellStyle name="20% - Énfasis2 15 3 2" xfId="3791"/>
    <cellStyle name="20% - Énfasis2 15 3 2 2" xfId="3792"/>
    <cellStyle name="20% - Énfasis2 15 3 2 2 2" xfId="3793"/>
    <cellStyle name="20% - Énfasis2 15 3 2 3" xfId="3794"/>
    <cellStyle name="20% - Énfasis2 15 3 3" xfId="3795"/>
    <cellStyle name="20% - Énfasis2 15 3 3 2" xfId="3796"/>
    <cellStyle name="20% - Énfasis2 15 3 4" xfId="3797"/>
    <cellStyle name="20% - Énfasis2 15 4" xfId="3798"/>
    <cellStyle name="20% - Énfasis2 15 4 2" xfId="3799"/>
    <cellStyle name="20% - Énfasis2 15 4 2 2" xfId="3800"/>
    <cellStyle name="20% - Énfasis2 15 4 3" xfId="3801"/>
    <cellStyle name="20% - Énfasis2 15 5" xfId="3802"/>
    <cellStyle name="20% - Énfasis2 15 5 2" xfId="3803"/>
    <cellStyle name="20% - Énfasis2 15 6" xfId="3804"/>
    <cellStyle name="20% - Énfasis2 15 6 2" xfId="3805"/>
    <cellStyle name="20% - Énfasis2 15 7" xfId="3806"/>
    <cellStyle name="20% - Énfasis2 15 7 2" xfId="3807"/>
    <cellStyle name="20% - Énfasis2 15 8" xfId="3808"/>
    <cellStyle name="20% - Énfasis2 15 8 2" xfId="3809"/>
    <cellStyle name="20% - Énfasis2 15 9" xfId="3810"/>
    <cellStyle name="20% - Énfasis2 15 9 2" xfId="3811"/>
    <cellStyle name="20% - Énfasis2 16" xfId="3812"/>
    <cellStyle name="20% - Énfasis2 16 10" xfId="3813"/>
    <cellStyle name="20% - Énfasis2 16 10 2" xfId="3814"/>
    <cellStyle name="20% - Énfasis2 16 11" xfId="3815"/>
    <cellStyle name="20% - Énfasis2 16 11 2" xfId="3816"/>
    <cellStyle name="20% - Énfasis2 16 12" xfId="3817"/>
    <cellStyle name="20% - Énfasis2 16 12 2" xfId="3818"/>
    <cellStyle name="20% - Énfasis2 16 13" xfId="3819"/>
    <cellStyle name="20% - Énfasis2 16 13 2" xfId="3820"/>
    <cellStyle name="20% - Énfasis2 16 14" xfId="3821"/>
    <cellStyle name="20% - Énfasis2 16 14 2" xfId="3822"/>
    <cellStyle name="20% - Énfasis2 16 15" xfId="3823"/>
    <cellStyle name="20% - Énfasis2 16 15 2" xfId="3824"/>
    <cellStyle name="20% - Énfasis2 16 16" xfId="3825"/>
    <cellStyle name="20% - Énfasis2 16 16 2" xfId="3826"/>
    <cellStyle name="20% - Énfasis2 16 17" xfId="3827"/>
    <cellStyle name="20% - Énfasis2 16 17 2" xfId="3828"/>
    <cellStyle name="20% - Énfasis2 16 18" xfId="3829"/>
    <cellStyle name="20% - Énfasis2 16 18 2" xfId="3830"/>
    <cellStyle name="20% - Énfasis2 16 19" xfId="3831"/>
    <cellStyle name="20% - Énfasis2 16 19 2" xfId="3832"/>
    <cellStyle name="20% - Énfasis2 16 2" xfId="3833"/>
    <cellStyle name="20% - Énfasis2 16 2 2" xfId="3834"/>
    <cellStyle name="20% - Énfasis2 16 2 2 2" xfId="3835"/>
    <cellStyle name="20% - Énfasis2 16 2 2 2 2" xfId="3836"/>
    <cellStyle name="20% - Énfasis2 16 2 2 3" xfId="3837"/>
    <cellStyle name="20% - Énfasis2 16 2 3" xfId="3838"/>
    <cellStyle name="20% - Énfasis2 16 2 3 2" xfId="3839"/>
    <cellStyle name="20% - Énfasis2 16 2 4" xfId="3840"/>
    <cellStyle name="20% - Énfasis2 16 20" xfId="3841"/>
    <cellStyle name="20% - Énfasis2 16 3" xfId="3842"/>
    <cellStyle name="20% - Énfasis2 16 3 2" xfId="3843"/>
    <cellStyle name="20% - Énfasis2 16 3 2 2" xfId="3844"/>
    <cellStyle name="20% - Énfasis2 16 3 2 2 2" xfId="3845"/>
    <cellStyle name="20% - Énfasis2 16 3 2 3" xfId="3846"/>
    <cellStyle name="20% - Énfasis2 16 3 3" xfId="3847"/>
    <cellStyle name="20% - Énfasis2 16 3 3 2" xfId="3848"/>
    <cellStyle name="20% - Énfasis2 16 3 4" xfId="3849"/>
    <cellStyle name="20% - Énfasis2 16 4" xfId="3850"/>
    <cellStyle name="20% - Énfasis2 16 4 2" xfId="3851"/>
    <cellStyle name="20% - Énfasis2 16 4 2 2" xfId="3852"/>
    <cellStyle name="20% - Énfasis2 16 4 3" xfId="3853"/>
    <cellStyle name="20% - Énfasis2 16 5" xfId="3854"/>
    <cellStyle name="20% - Énfasis2 16 5 2" xfId="3855"/>
    <cellStyle name="20% - Énfasis2 16 6" xfId="3856"/>
    <cellStyle name="20% - Énfasis2 16 6 2" xfId="3857"/>
    <cellStyle name="20% - Énfasis2 16 7" xfId="3858"/>
    <cellStyle name="20% - Énfasis2 16 7 2" xfId="3859"/>
    <cellStyle name="20% - Énfasis2 16 8" xfId="3860"/>
    <cellStyle name="20% - Énfasis2 16 8 2" xfId="3861"/>
    <cellStyle name="20% - Énfasis2 16 9" xfId="3862"/>
    <cellStyle name="20% - Énfasis2 16 9 2" xfId="3863"/>
    <cellStyle name="20% - Énfasis2 17" xfId="3864"/>
    <cellStyle name="20% - Énfasis2 17 10" xfId="3865"/>
    <cellStyle name="20% - Énfasis2 17 10 2" xfId="3866"/>
    <cellStyle name="20% - Énfasis2 17 11" xfId="3867"/>
    <cellStyle name="20% - Énfasis2 17 11 2" xfId="3868"/>
    <cellStyle name="20% - Énfasis2 17 12" xfId="3869"/>
    <cellStyle name="20% - Énfasis2 17 12 2" xfId="3870"/>
    <cellStyle name="20% - Énfasis2 17 13" xfId="3871"/>
    <cellStyle name="20% - Énfasis2 17 13 2" xfId="3872"/>
    <cellStyle name="20% - Énfasis2 17 14" xfId="3873"/>
    <cellStyle name="20% - Énfasis2 17 14 2" xfId="3874"/>
    <cellStyle name="20% - Énfasis2 17 15" xfId="3875"/>
    <cellStyle name="20% - Énfasis2 17 15 2" xfId="3876"/>
    <cellStyle name="20% - Énfasis2 17 16" xfId="3877"/>
    <cellStyle name="20% - Énfasis2 17 16 2" xfId="3878"/>
    <cellStyle name="20% - Énfasis2 17 17" xfId="3879"/>
    <cellStyle name="20% - Énfasis2 17 17 2" xfId="3880"/>
    <cellStyle name="20% - Énfasis2 17 18" xfId="3881"/>
    <cellStyle name="20% - Énfasis2 17 18 2" xfId="3882"/>
    <cellStyle name="20% - Énfasis2 17 19" xfId="3883"/>
    <cellStyle name="20% - Énfasis2 17 19 2" xfId="3884"/>
    <cellStyle name="20% - Énfasis2 17 2" xfId="3885"/>
    <cellStyle name="20% - Énfasis2 17 2 2" xfId="3886"/>
    <cellStyle name="20% - Énfasis2 17 2 2 2" xfId="3887"/>
    <cellStyle name="20% - Énfasis2 17 2 2 2 2" xfId="3888"/>
    <cellStyle name="20% - Énfasis2 17 2 2 3" xfId="3889"/>
    <cellStyle name="20% - Énfasis2 17 2 3" xfId="3890"/>
    <cellStyle name="20% - Énfasis2 17 2 3 2" xfId="3891"/>
    <cellStyle name="20% - Énfasis2 17 2 4" xfId="3892"/>
    <cellStyle name="20% - Énfasis2 17 20" xfId="3893"/>
    <cellStyle name="20% - Énfasis2 17 3" xfId="3894"/>
    <cellStyle name="20% - Énfasis2 17 3 2" xfId="3895"/>
    <cellStyle name="20% - Énfasis2 17 3 2 2" xfId="3896"/>
    <cellStyle name="20% - Énfasis2 17 3 2 2 2" xfId="3897"/>
    <cellStyle name="20% - Énfasis2 17 3 2 3" xfId="3898"/>
    <cellStyle name="20% - Énfasis2 17 3 3" xfId="3899"/>
    <cellStyle name="20% - Énfasis2 17 3 3 2" xfId="3900"/>
    <cellStyle name="20% - Énfasis2 17 3 4" xfId="3901"/>
    <cellStyle name="20% - Énfasis2 17 4" xfId="3902"/>
    <cellStyle name="20% - Énfasis2 17 4 2" xfId="3903"/>
    <cellStyle name="20% - Énfasis2 17 4 2 2" xfId="3904"/>
    <cellStyle name="20% - Énfasis2 17 4 3" xfId="3905"/>
    <cellStyle name="20% - Énfasis2 17 5" xfId="3906"/>
    <cellStyle name="20% - Énfasis2 17 5 2" xfId="3907"/>
    <cellStyle name="20% - Énfasis2 17 6" xfId="3908"/>
    <cellStyle name="20% - Énfasis2 17 6 2" xfId="3909"/>
    <cellStyle name="20% - Énfasis2 17 7" xfId="3910"/>
    <cellStyle name="20% - Énfasis2 17 7 2" xfId="3911"/>
    <cellStyle name="20% - Énfasis2 17 8" xfId="3912"/>
    <cellStyle name="20% - Énfasis2 17 8 2" xfId="3913"/>
    <cellStyle name="20% - Énfasis2 17 9" xfId="3914"/>
    <cellStyle name="20% - Énfasis2 17 9 2" xfId="3915"/>
    <cellStyle name="20% - Énfasis2 18" xfId="3916"/>
    <cellStyle name="20% - Énfasis2 18 10" xfId="3917"/>
    <cellStyle name="20% - Énfasis2 18 10 2" xfId="3918"/>
    <cellStyle name="20% - Énfasis2 18 11" xfId="3919"/>
    <cellStyle name="20% - Énfasis2 18 11 2" xfId="3920"/>
    <cellStyle name="20% - Énfasis2 18 12" xfId="3921"/>
    <cellStyle name="20% - Énfasis2 18 12 2" xfId="3922"/>
    <cellStyle name="20% - Énfasis2 18 13" xfId="3923"/>
    <cellStyle name="20% - Énfasis2 18 13 2" xfId="3924"/>
    <cellStyle name="20% - Énfasis2 18 14" xfId="3925"/>
    <cellStyle name="20% - Énfasis2 18 14 2" xfId="3926"/>
    <cellStyle name="20% - Énfasis2 18 15" xfId="3927"/>
    <cellStyle name="20% - Énfasis2 18 15 2" xfId="3928"/>
    <cellStyle name="20% - Énfasis2 18 16" xfId="3929"/>
    <cellStyle name="20% - Énfasis2 18 16 2" xfId="3930"/>
    <cellStyle name="20% - Énfasis2 18 17" xfId="3931"/>
    <cellStyle name="20% - Énfasis2 18 17 2" xfId="3932"/>
    <cellStyle name="20% - Énfasis2 18 18" xfId="3933"/>
    <cellStyle name="20% - Énfasis2 18 18 2" xfId="3934"/>
    <cellStyle name="20% - Énfasis2 18 19" xfId="3935"/>
    <cellStyle name="20% - Énfasis2 18 19 2" xfId="3936"/>
    <cellStyle name="20% - Énfasis2 18 2" xfId="3937"/>
    <cellStyle name="20% - Énfasis2 18 2 2" xfId="3938"/>
    <cellStyle name="20% - Énfasis2 18 2 2 2" xfId="3939"/>
    <cellStyle name="20% - Énfasis2 18 2 2 2 2" xfId="3940"/>
    <cellStyle name="20% - Énfasis2 18 2 2 3" xfId="3941"/>
    <cellStyle name="20% - Énfasis2 18 2 3" xfId="3942"/>
    <cellStyle name="20% - Énfasis2 18 2 3 2" xfId="3943"/>
    <cellStyle name="20% - Énfasis2 18 2 4" xfId="3944"/>
    <cellStyle name="20% - Énfasis2 18 20" xfId="3945"/>
    <cellStyle name="20% - Énfasis2 18 3" xfId="3946"/>
    <cellStyle name="20% - Énfasis2 18 3 2" xfId="3947"/>
    <cellStyle name="20% - Énfasis2 18 3 2 2" xfId="3948"/>
    <cellStyle name="20% - Énfasis2 18 3 2 2 2" xfId="3949"/>
    <cellStyle name="20% - Énfasis2 18 3 2 3" xfId="3950"/>
    <cellStyle name="20% - Énfasis2 18 3 3" xfId="3951"/>
    <cellStyle name="20% - Énfasis2 18 3 3 2" xfId="3952"/>
    <cellStyle name="20% - Énfasis2 18 3 4" xfId="3953"/>
    <cellStyle name="20% - Énfasis2 18 4" xfId="3954"/>
    <cellStyle name="20% - Énfasis2 18 4 2" xfId="3955"/>
    <cellStyle name="20% - Énfasis2 18 4 2 2" xfId="3956"/>
    <cellStyle name="20% - Énfasis2 18 4 3" xfId="3957"/>
    <cellStyle name="20% - Énfasis2 18 5" xfId="3958"/>
    <cellStyle name="20% - Énfasis2 18 5 2" xfId="3959"/>
    <cellStyle name="20% - Énfasis2 18 6" xfId="3960"/>
    <cellStyle name="20% - Énfasis2 18 6 2" xfId="3961"/>
    <cellStyle name="20% - Énfasis2 18 7" xfId="3962"/>
    <cellStyle name="20% - Énfasis2 18 7 2" xfId="3963"/>
    <cellStyle name="20% - Énfasis2 18 8" xfId="3964"/>
    <cellStyle name="20% - Énfasis2 18 8 2" xfId="3965"/>
    <cellStyle name="20% - Énfasis2 18 9" xfId="3966"/>
    <cellStyle name="20% - Énfasis2 18 9 2" xfId="3967"/>
    <cellStyle name="20% - Énfasis2 19" xfId="3968"/>
    <cellStyle name="20% - Énfasis2 19 10" xfId="3969"/>
    <cellStyle name="20% - Énfasis2 19 10 2" xfId="3970"/>
    <cellStyle name="20% - Énfasis2 19 11" xfId="3971"/>
    <cellStyle name="20% - Énfasis2 19 11 2" xfId="3972"/>
    <cellStyle name="20% - Énfasis2 19 12" xfId="3973"/>
    <cellStyle name="20% - Énfasis2 19 12 2" xfId="3974"/>
    <cellStyle name="20% - Énfasis2 19 13" xfId="3975"/>
    <cellStyle name="20% - Énfasis2 19 13 2" xfId="3976"/>
    <cellStyle name="20% - Énfasis2 19 14" xfId="3977"/>
    <cellStyle name="20% - Énfasis2 19 14 2" xfId="3978"/>
    <cellStyle name="20% - Énfasis2 19 15" xfId="3979"/>
    <cellStyle name="20% - Énfasis2 19 15 2" xfId="3980"/>
    <cellStyle name="20% - Énfasis2 19 16" xfId="3981"/>
    <cellStyle name="20% - Énfasis2 19 16 2" xfId="3982"/>
    <cellStyle name="20% - Énfasis2 19 17" xfId="3983"/>
    <cellStyle name="20% - Énfasis2 19 17 2" xfId="3984"/>
    <cellStyle name="20% - Énfasis2 19 18" xfId="3985"/>
    <cellStyle name="20% - Énfasis2 19 18 2" xfId="3986"/>
    <cellStyle name="20% - Énfasis2 19 19" xfId="3987"/>
    <cellStyle name="20% - Énfasis2 19 19 2" xfId="3988"/>
    <cellStyle name="20% - Énfasis2 19 2" xfId="3989"/>
    <cellStyle name="20% - Énfasis2 19 2 2" xfId="3990"/>
    <cellStyle name="20% - Énfasis2 19 2 2 2" xfId="3991"/>
    <cellStyle name="20% - Énfasis2 19 2 2 2 2" xfId="3992"/>
    <cellStyle name="20% - Énfasis2 19 2 2 3" xfId="3993"/>
    <cellStyle name="20% - Énfasis2 19 2 3" xfId="3994"/>
    <cellStyle name="20% - Énfasis2 19 2 3 2" xfId="3995"/>
    <cellStyle name="20% - Énfasis2 19 2 4" xfId="3996"/>
    <cellStyle name="20% - Énfasis2 19 20" xfId="3997"/>
    <cellStyle name="20% - Énfasis2 19 3" xfId="3998"/>
    <cellStyle name="20% - Énfasis2 19 3 2" xfId="3999"/>
    <cellStyle name="20% - Énfasis2 19 3 2 2" xfId="4000"/>
    <cellStyle name="20% - Énfasis2 19 3 2 2 2" xfId="4001"/>
    <cellStyle name="20% - Énfasis2 19 3 2 3" xfId="4002"/>
    <cellStyle name="20% - Énfasis2 19 3 3" xfId="4003"/>
    <cellStyle name="20% - Énfasis2 19 3 3 2" xfId="4004"/>
    <cellStyle name="20% - Énfasis2 19 3 4" xfId="4005"/>
    <cellStyle name="20% - Énfasis2 19 4" xfId="4006"/>
    <cellStyle name="20% - Énfasis2 19 4 2" xfId="4007"/>
    <cellStyle name="20% - Énfasis2 19 4 2 2" xfId="4008"/>
    <cellStyle name="20% - Énfasis2 19 4 3" xfId="4009"/>
    <cellStyle name="20% - Énfasis2 19 5" xfId="4010"/>
    <cellStyle name="20% - Énfasis2 19 5 2" xfId="4011"/>
    <cellStyle name="20% - Énfasis2 19 6" xfId="4012"/>
    <cellStyle name="20% - Énfasis2 19 6 2" xfId="4013"/>
    <cellStyle name="20% - Énfasis2 19 7" xfId="4014"/>
    <cellStyle name="20% - Énfasis2 19 7 2" xfId="4015"/>
    <cellStyle name="20% - Énfasis2 19 8" xfId="4016"/>
    <cellStyle name="20% - Énfasis2 19 8 2" xfId="4017"/>
    <cellStyle name="20% - Énfasis2 19 9" xfId="4018"/>
    <cellStyle name="20% - Énfasis2 19 9 2" xfId="4019"/>
    <cellStyle name="20% - Énfasis2 2" xfId="4020"/>
    <cellStyle name="20% - Énfasis2 2 10" xfId="4021"/>
    <cellStyle name="20% - Énfasis2 2 10 2" xfId="4022"/>
    <cellStyle name="20% - Énfasis2 2 11" xfId="4023"/>
    <cellStyle name="20% - Énfasis2 2 11 2" xfId="4024"/>
    <cellStyle name="20% - Énfasis2 2 12" xfId="4025"/>
    <cellStyle name="20% - Énfasis2 2 12 2" xfId="4026"/>
    <cellStyle name="20% - Énfasis2 2 13" xfId="4027"/>
    <cellStyle name="20% - Énfasis2 2 13 2" xfId="4028"/>
    <cellStyle name="20% - Énfasis2 2 14" xfId="4029"/>
    <cellStyle name="20% - Énfasis2 2 14 2" xfId="4030"/>
    <cellStyle name="20% - Énfasis2 2 15" xfId="4031"/>
    <cellStyle name="20% - Énfasis2 2 15 2" xfId="4032"/>
    <cellStyle name="20% - Énfasis2 2 16" xfId="4033"/>
    <cellStyle name="20% - Énfasis2 2 16 2" xfId="4034"/>
    <cellStyle name="20% - Énfasis2 2 17" xfId="4035"/>
    <cellStyle name="20% - Énfasis2 2 17 2" xfId="4036"/>
    <cellStyle name="20% - Énfasis2 2 18" xfId="4037"/>
    <cellStyle name="20% - Énfasis2 2 18 2" xfId="4038"/>
    <cellStyle name="20% - Énfasis2 2 19" xfId="4039"/>
    <cellStyle name="20% - Énfasis2 2 19 2" xfId="4040"/>
    <cellStyle name="20% - Énfasis2 2 2" xfId="4041"/>
    <cellStyle name="20% - Énfasis2 2 2 2" xfId="4042"/>
    <cellStyle name="20% - Énfasis2 2 2 2 2" xfId="4043"/>
    <cellStyle name="20% - Énfasis2 2 2 2 2 2" xfId="4044"/>
    <cellStyle name="20% - Énfasis2 2 2 2 2 2 2" xfId="4045"/>
    <cellStyle name="20% - Énfasis2 2 2 2 2 2 2 2" xfId="4046"/>
    <cellStyle name="20% - Énfasis2 2 2 2 2 2 2 2 2" xfId="4047"/>
    <cellStyle name="20% - Énfasis2 2 2 2 2 2 2 2 2 2" xfId="4048"/>
    <cellStyle name="20% - Énfasis2 2 2 2 2 2 2 2 3" xfId="4049"/>
    <cellStyle name="20% - Énfasis2 2 2 2 2 2 2 3" xfId="4050"/>
    <cellStyle name="20% - Énfasis2 2 2 2 2 2 2 3 2" xfId="4051"/>
    <cellStyle name="20% - Énfasis2 2 2 2 2 2 2 4" xfId="4052"/>
    <cellStyle name="20% - Énfasis2 2 2 2 2 2 3" xfId="4053"/>
    <cellStyle name="20% - Énfasis2 2 2 2 2 2 3 2" xfId="4054"/>
    <cellStyle name="20% - Énfasis2 2 2 2 2 2 3 2 2" xfId="4055"/>
    <cellStyle name="20% - Énfasis2 2 2 2 2 2 3 2 2 2" xfId="4056"/>
    <cellStyle name="20% - Énfasis2 2 2 2 2 2 3 2 3" xfId="4057"/>
    <cellStyle name="20% - Énfasis2 2 2 2 2 2 3 3" xfId="4058"/>
    <cellStyle name="20% - Énfasis2 2 2 2 2 2 3 3 2" xfId="4059"/>
    <cellStyle name="20% - Énfasis2 2 2 2 2 2 3 4" xfId="4060"/>
    <cellStyle name="20% - Énfasis2 2 2 2 2 2 4" xfId="4061"/>
    <cellStyle name="20% - Énfasis2 2 2 2 2 2 4 2" xfId="4062"/>
    <cellStyle name="20% - Énfasis2 2 2 2 2 2 4 2 2" xfId="4063"/>
    <cellStyle name="20% - Énfasis2 2 2 2 2 2 4 3" xfId="4064"/>
    <cellStyle name="20% - Énfasis2 2 2 2 2 2 5" xfId="4065"/>
    <cellStyle name="20% - Énfasis2 2 2 2 2 3" xfId="4066"/>
    <cellStyle name="20% - Énfasis2 2 2 2 2 4" xfId="4067"/>
    <cellStyle name="20% - Énfasis2 2 2 2 2 4 2" xfId="4068"/>
    <cellStyle name="20% - Énfasis2 2 2 2 3" xfId="4069"/>
    <cellStyle name="20% - Énfasis2 2 2 2 3 2" xfId="4070"/>
    <cellStyle name="20% - Énfasis2 2 2 2 3 2 2" xfId="4071"/>
    <cellStyle name="20% - Énfasis2 2 2 2 3 2 2 2" xfId="4072"/>
    <cellStyle name="20% - Énfasis2 2 2 2 3 2 3" xfId="4073"/>
    <cellStyle name="20% - Énfasis2 2 2 2 3 3" xfId="4074"/>
    <cellStyle name="20% - Énfasis2 2 2 2 3 3 2" xfId="4075"/>
    <cellStyle name="20% - Énfasis2 2 2 2 3 4" xfId="4076"/>
    <cellStyle name="20% - Énfasis2 2 2 2 4" xfId="4077"/>
    <cellStyle name="20% - Énfasis2 2 2 2 4 2" xfId="4078"/>
    <cellStyle name="20% - Énfasis2 2 2 2 4 2 2" xfId="4079"/>
    <cellStyle name="20% - Énfasis2 2 2 2 4 2 2 2" xfId="4080"/>
    <cellStyle name="20% - Énfasis2 2 2 2 4 2 3" xfId="4081"/>
    <cellStyle name="20% - Énfasis2 2 2 2 4 3" xfId="4082"/>
    <cellStyle name="20% - Énfasis2 2 2 2 4 3 2" xfId="4083"/>
    <cellStyle name="20% - Énfasis2 2 2 2 4 4" xfId="4084"/>
    <cellStyle name="20% - Énfasis2 2 2 2 5" xfId="4085"/>
    <cellStyle name="20% - Énfasis2 2 2 2 5 2" xfId="4086"/>
    <cellStyle name="20% - Énfasis2 2 2 2 5 2 2" xfId="4087"/>
    <cellStyle name="20% - Énfasis2 2 2 2 5 2 2 2" xfId="4088"/>
    <cellStyle name="20% - Énfasis2 2 2 2 5 2 3" xfId="4089"/>
    <cellStyle name="20% - Énfasis2 2 2 2 5 3" xfId="4090"/>
    <cellStyle name="20% - Énfasis2 2 2 2 5 3 2" xfId="4091"/>
    <cellStyle name="20% - Énfasis2 2 2 2 5 4" xfId="4092"/>
    <cellStyle name="20% - Énfasis2 2 2 2 6" xfId="4093"/>
    <cellStyle name="20% - Énfasis2 2 2 2 6 2" xfId="4094"/>
    <cellStyle name="20% - Énfasis2 2 2 2 6 2 2" xfId="4095"/>
    <cellStyle name="20% - Énfasis2 2 2 2 6 2 2 2" xfId="4096"/>
    <cellStyle name="20% - Énfasis2 2 2 2 6 2 3" xfId="4097"/>
    <cellStyle name="20% - Énfasis2 2 2 2 6 3" xfId="4098"/>
    <cellStyle name="20% - Énfasis2 2 2 2 6 3 2" xfId="4099"/>
    <cellStyle name="20% - Énfasis2 2 2 2 6 4" xfId="4100"/>
    <cellStyle name="20% - Énfasis2 2 2 2 7" xfId="4101"/>
    <cellStyle name="20% - Énfasis2 2 2 2 7 2" xfId="4102"/>
    <cellStyle name="20% - Énfasis2 2 2 2 7 2 2" xfId="4103"/>
    <cellStyle name="20% - Énfasis2 2 2 2 7 2 2 2" xfId="4104"/>
    <cellStyle name="20% - Énfasis2 2 2 2 7 2 3" xfId="4105"/>
    <cellStyle name="20% - Énfasis2 2 2 2 7 3" xfId="4106"/>
    <cellStyle name="20% - Énfasis2 2 2 2 7 3 2" xfId="4107"/>
    <cellStyle name="20% - Énfasis2 2 2 2 7 4" xfId="4108"/>
    <cellStyle name="20% - Énfasis2 2 2 2 8" xfId="4109"/>
    <cellStyle name="20% - Énfasis2 2 2 2 8 2" xfId="4110"/>
    <cellStyle name="20% - Énfasis2 2 2 2 8 2 2" xfId="4111"/>
    <cellStyle name="20% - Énfasis2 2 2 2 8 3" xfId="4112"/>
    <cellStyle name="20% - Énfasis2 2 2 2 9" xfId="4113"/>
    <cellStyle name="20% - Énfasis2 2 2 3" xfId="4114"/>
    <cellStyle name="20% - Énfasis2 2 2 3 2" xfId="4115"/>
    <cellStyle name="20% - Énfasis2 2 2 3 3" xfId="4116"/>
    <cellStyle name="20% - Énfasis2 2 2 3 3 2" xfId="4117"/>
    <cellStyle name="20% - Énfasis2 2 2 3 3 2 2" xfId="4118"/>
    <cellStyle name="20% - Énfasis2 2 2 3 3 3" xfId="4119"/>
    <cellStyle name="20% - Énfasis2 2 2 3 4" xfId="4120"/>
    <cellStyle name="20% - Énfasis2 2 2 3 4 2" xfId="4121"/>
    <cellStyle name="20% - Énfasis2 2 2 3 5" xfId="4122"/>
    <cellStyle name="20% - Énfasis2 2 2 4" xfId="4123"/>
    <cellStyle name="20% - Énfasis2 2 2 5" xfId="4124"/>
    <cellStyle name="20% - Énfasis2 2 2 6" xfId="4125"/>
    <cellStyle name="20% - Énfasis2 2 2 7" xfId="4126"/>
    <cellStyle name="20% - Énfasis2 2 2 8" xfId="4127"/>
    <cellStyle name="20% - Énfasis2 2 2 8 2" xfId="4128"/>
    <cellStyle name="20% - Énfasis2 2 20" xfId="4129"/>
    <cellStyle name="20% - Énfasis2 2 3" xfId="4130"/>
    <cellStyle name="20% - Énfasis2 2 3 2" xfId="4131"/>
    <cellStyle name="20% - Énfasis2 2 3 2 2" xfId="4132"/>
    <cellStyle name="20% - Énfasis2 2 3 2 2 2" xfId="4133"/>
    <cellStyle name="20% - Énfasis2 2 3 2 2 2 2" xfId="4134"/>
    <cellStyle name="20% - Énfasis2 2 3 2 2 3" xfId="4135"/>
    <cellStyle name="20% - Énfasis2 2 3 2 3" xfId="4136"/>
    <cellStyle name="20% - Énfasis2 2 3 2 3 2" xfId="4137"/>
    <cellStyle name="20% - Énfasis2 2 3 2 4" xfId="4138"/>
    <cellStyle name="20% - Énfasis2 2 3 3" xfId="4139"/>
    <cellStyle name="20% - Énfasis2 2 3 3 2" xfId="4140"/>
    <cellStyle name="20% - Énfasis2 2 4" xfId="4141"/>
    <cellStyle name="20% - Énfasis2 2 4 2" xfId="4142"/>
    <cellStyle name="20% - Énfasis2 2 4 2 2" xfId="4143"/>
    <cellStyle name="20% - Énfasis2 2 4 2 2 2" xfId="4144"/>
    <cellStyle name="20% - Énfasis2 2 4 2 3" xfId="4145"/>
    <cellStyle name="20% - Énfasis2 2 4 3" xfId="4146"/>
    <cellStyle name="20% - Énfasis2 2 4 3 2" xfId="4147"/>
    <cellStyle name="20% - Énfasis2 2 4 4" xfId="4148"/>
    <cellStyle name="20% - Énfasis2 2 5" xfId="4149"/>
    <cellStyle name="20% - Énfasis2 2 5 2" xfId="4150"/>
    <cellStyle name="20% - Énfasis2 2 5 2 2" xfId="4151"/>
    <cellStyle name="20% - Énfasis2 2 5 2 2 2" xfId="4152"/>
    <cellStyle name="20% - Énfasis2 2 5 2 3" xfId="4153"/>
    <cellStyle name="20% - Énfasis2 2 5 3" xfId="4154"/>
    <cellStyle name="20% - Énfasis2 2 5 3 2" xfId="4155"/>
    <cellStyle name="20% - Énfasis2 2 5 4" xfId="4156"/>
    <cellStyle name="20% - Énfasis2 2 6" xfId="4157"/>
    <cellStyle name="20% - Énfasis2 2 6 2" xfId="4158"/>
    <cellStyle name="20% - Énfasis2 2 6 2 2" xfId="4159"/>
    <cellStyle name="20% - Énfasis2 2 6 2 2 2" xfId="4160"/>
    <cellStyle name="20% - Énfasis2 2 6 2 3" xfId="4161"/>
    <cellStyle name="20% - Énfasis2 2 6 3" xfId="4162"/>
    <cellStyle name="20% - Énfasis2 2 6 3 2" xfId="4163"/>
    <cellStyle name="20% - Énfasis2 2 6 4" xfId="4164"/>
    <cellStyle name="20% - Énfasis2 2 7" xfId="4165"/>
    <cellStyle name="20% - Énfasis2 2 7 2" xfId="4166"/>
    <cellStyle name="20% - Énfasis2 2 7 2 2" xfId="4167"/>
    <cellStyle name="20% - Énfasis2 2 7 2 2 2" xfId="4168"/>
    <cellStyle name="20% - Énfasis2 2 7 2 3" xfId="4169"/>
    <cellStyle name="20% - Énfasis2 2 7 3" xfId="4170"/>
    <cellStyle name="20% - Énfasis2 2 7 3 2" xfId="4171"/>
    <cellStyle name="20% - Énfasis2 2 7 4" xfId="4172"/>
    <cellStyle name="20% - Énfasis2 2 8" xfId="4173"/>
    <cellStyle name="20% - Énfasis2 2 8 2" xfId="4174"/>
    <cellStyle name="20% - Énfasis2 2 8 2 2" xfId="4175"/>
    <cellStyle name="20% - Énfasis2 2 8 3" xfId="4176"/>
    <cellStyle name="20% - Énfasis2 2 9" xfId="4177"/>
    <cellStyle name="20% - Énfasis2 2 9 2" xfId="4178"/>
    <cellStyle name="20% - Énfasis2 20" xfId="4179"/>
    <cellStyle name="20% - Énfasis2 20 10" xfId="4180"/>
    <cellStyle name="20% - Énfasis2 20 10 2" xfId="4181"/>
    <cellStyle name="20% - Énfasis2 20 11" xfId="4182"/>
    <cellStyle name="20% - Énfasis2 20 11 2" xfId="4183"/>
    <cellStyle name="20% - Énfasis2 20 12" xfId="4184"/>
    <cellStyle name="20% - Énfasis2 20 12 2" xfId="4185"/>
    <cellStyle name="20% - Énfasis2 20 13" xfId="4186"/>
    <cellStyle name="20% - Énfasis2 20 13 2" xfId="4187"/>
    <cellStyle name="20% - Énfasis2 20 14" xfId="4188"/>
    <cellStyle name="20% - Énfasis2 20 14 2" xfId="4189"/>
    <cellStyle name="20% - Énfasis2 20 15" xfId="4190"/>
    <cellStyle name="20% - Énfasis2 20 15 2" xfId="4191"/>
    <cellStyle name="20% - Énfasis2 20 16" xfId="4192"/>
    <cellStyle name="20% - Énfasis2 20 16 2" xfId="4193"/>
    <cellStyle name="20% - Énfasis2 20 17" xfId="4194"/>
    <cellStyle name="20% - Énfasis2 20 17 2" xfId="4195"/>
    <cellStyle name="20% - Énfasis2 20 18" xfId="4196"/>
    <cellStyle name="20% - Énfasis2 20 18 2" xfId="4197"/>
    <cellStyle name="20% - Énfasis2 20 19" xfId="4198"/>
    <cellStyle name="20% - Énfasis2 20 19 2" xfId="4199"/>
    <cellStyle name="20% - Énfasis2 20 2" xfId="4200"/>
    <cellStyle name="20% - Énfasis2 20 2 2" xfId="4201"/>
    <cellStyle name="20% - Énfasis2 20 2 2 2" xfId="4202"/>
    <cellStyle name="20% - Énfasis2 20 2 2 2 2" xfId="4203"/>
    <cellStyle name="20% - Énfasis2 20 2 2 3" xfId="4204"/>
    <cellStyle name="20% - Énfasis2 20 2 3" xfId="4205"/>
    <cellStyle name="20% - Énfasis2 20 2 3 2" xfId="4206"/>
    <cellStyle name="20% - Énfasis2 20 2 4" xfId="4207"/>
    <cellStyle name="20% - Énfasis2 20 20" xfId="4208"/>
    <cellStyle name="20% - Énfasis2 20 3" xfId="4209"/>
    <cellStyle name="20% - Énfasis2 20 3 2" xfId="4210"/>
    <cellStyle name="20% - Énfasis2 20 3 2 2" xfId="4211"/>
    <cellStyle name="20% - Énfasis2 20 3 2 2 2" xfId="4212"/>
    <cellStyle name="20% - Énfasis2 20 3 2 3" xfId="4213"/>
    <cellStyle name="20% - Énfasis2 20 3 3" xfId="4214"/>
    <cellStyle name="20% - Énfasis2 20 3 3 2" xfId="4215"/>
    <cellStyle name="20% - Énfasis2 20 3 4" xfId="4216"/>
    <cellStyle name="20% - Énfasis2 20 4" xfId="4217"/>
    <cellStyle name="20% - Énfasis2 20 4 2" xfId="4218"/>
    <cellStyle name="20% - Énfasis2 20 4 2 2" xfId="4219"/>
    <cellStyle name="20% - Énfasis2 20 4 3" xfId="4220"/>
    <cellStyle name="20% - Énfasis2 20 5" xfId="4221"/>
    <cellStyle name="20% - Énfasis2 20 5 2" xfId="4222"/>
    <cellStyle name="20% - Énfasis2 20 6" xfId="4223"/>
    <cellStyle name="20% - Énfasis2 20 6 2" xfId="4224"/>
    <cellStyle name="20% - Énfasis2 20 7" xfId="4225"/>
    <cellStyle name="20% - Énfasis2 20 7 2" xfId="4226"/>
    <cellStyle name="20% - Énfasis2 20 8" xfId="4227"/>
    <cellStyle name="20% - Énfasis2 20 8 2" xfId="4228"/>
    <cellStyle name="20% - Énfasis2 20 9" xfId="4229"/>
    <cellStyle name="20% - Énfasis2 20 9 2" xfId="4230"/>
    <cellStyle name="20% - Énfasis2 21" xfId="4231"/>
    <cellStyle name="20% - Énfasis2 21 10" xfId="4232"/>
    <cellStyle name="20% - Énfasis2 21 10 2" xfId="4233"/>
    <cellStyle name="20% - Énfasis2 21 11" xfId="4234"/>
    <cellStyle name="20% - Énfasis2 21 11 2" xfId="4235"/>
    <cellStyle name="20% - Énfasis2 21 12" xfId="4236"/>
    <cellStyle name="20% - Énfasis2 21 12 2" xfId="4237"/>
    <cellStyle name="20% - Énfasis2 21 13" xfId="4238"/>
    <cellStyle name="20% - Énfasis2 21 13 2" xfId="4239"/>
    <cellStyle name="20% - Énfasis2 21 14" xfId="4240"/>
    <cellStyle name="20% - Énfasis2 21 14 2" xfId="4241"/>
    <cellStyle name="20% - Énfasis2 21 15" xfId="4242"/>
    <cellStyle name="20% - Énfasis2 21 15 2" xfId="4243"/>
    <cellStyle name="20% - Énfasis2 21 16" xfId="4244"/>
    <cellStyle name="20% - Énfasis2 21 16 2" xfId="4245"/>
    <cellStyle name="20% - Énfasis2 21 17" xfId="4246"/>
    <cellStyle name="20% - Énfasis2 21 17 2" xfId="4247"/>
    <cellStyle name="20% - Énfasis2 21 18" xfId="4248"/>
    <cellStyle name="20% - Énfasis2 21 18 2" xfId="4249"/>
    <cellStyle name="20% - Énfasis2 21 19" xfId="4250"/>
    <cellStyle name="20% - Énfasis2 21 19 2" xfId="4251"/>
    <cellStyle name="20% - Énfasis2 21 2" xfId="4252"/>
    <cellStyle name="20% - Énfasis2 21 2 2" xfId="4253"/>
    <cellStyle name="20% - Énfasis2 21 2 2 2" xfId="4254"/>
    <cellStyle name="20% - Énfasis2 21 2 2 2 2" xfId="4255"/>
    <cellStyle name="20% - Énfasis2 21 2 2 3" xfId="4256"/>
    <cellStyle name="20% - Énfasis2 21 2 3" xfId="4257"/>
    <cellStyle name="20% - Énfasis2 21 2 3 2" xfId="4258"/>
    <cellStyle name="20% - Énfasis2 21 2 4" xfId="4259"/>
    <cellStyle name="20% - Énfasis2 21 20" xfId="4260"/>
    <cellStyle name="20% - Énfasis2 21 3" xfId="4261"/>
    <cellStyle name="20% - Énfasis2 21 3 2" xfId="4262"/>
    <cellStyle name="20% - Énfasis2 21 3 2 2" xfId="4263"/>
    <cellStyle name="20% - Énfasis2 21 3 2 2 2" xfId="4264"/>
    <cellStyle name="20% - Énfasis2 21 3 2 3" xfId="4265"/>
    <cellStyle name="20% - Énfasis2 21 3 3" xfId="4266"/>
    <cellStyle name="20% - Énfasis2 21 3 3 2" xfId="4267"/>
    <cellStyle name="20% - Énfasis2 21 3 4" xfId="4268"/>
    <cellStyle name="20% - Énfasis2 21 4" xfId="4269"/>
    <cellStyle name="20% - Énfasis2 21 4 2" xfId="4270"/>
    <cellStyle name="20% - Énfasis2 21 4 2 2" xfId="4271"/>
    <cellStyle name="20% - Énfasis2 21 4 3" xfId="4272"/>
    <cellStyle name="20% - Énfasis2 21 5" xfId="4273"/>
    <cellStyle name="20% - Énfasis2 21 5 2" xfId="4274"/>
    <cellStyle name="20% - Énfasis2 21 6" xfId="4275"/>
    <cellStyle name="20% - Énfasis2 21 6 2" xfId="4276"/>
    <cellStyle name="20% - Énfasis2 21 7" xfId="4277"/>
    <cellStyle name="20% - Énfasis2 21 7 2" xfId="4278"/>
    <cellStyle name="20% - Énfasis2 21 8" xfId="4279"/>
    <cellStyle name="20% - Énfasis2 21 8 2" xfId="4280"/>
    <cellStyle name="20% - Énfasis2 21 9" xfId="4281"/>
    <cellStyle name="20% - Énfasis2 21 9 2" xfId="4282"/>
    <cellStyle name="20% - Énfasis2 22" xfId="4283"/>
    <cellStyle name="20% - Énfasis2 22 10" xfId="4284"/>
    <cellStyle name="20% - Énfasis2 22 10 2" xfId="4285"/>
    <cellStyle name="20% - Énfasis2 22 11" xfId="4286"/>
    <cellStyle name="20% - Énfasis2 22 11 2" xfId="4287"/>
    <cellStyle name="20% - Énfasis2 22 12" xfId="4288"/>
    <cellStyle name="20% - Énfasis2 22 12 2" xfId="4289"/>
    <cellStyle name="20% - Énfasis2 22 13" xfId="4290"/>
    <cellStyle name="20% - Énfasis2 22 13 2" xfId="4291"/>
    <cellStyle name="20% - Énfasis2 22 14" xfId="4292"/>
    <cellStyle name="20% - Énfasis2 22 14 2" xfId="4293"/>
    <cellStyle name="20% - Énfasis2 22 15" xfId="4294"/>
    <cellStyle name="20% - Énfasis2 22 15 2" xfId="4295"/>
    <cellStyle name="20% - Énfasis2 22 16" xfId="4296"/>
    <cellStyle name="20% - Énfasis2 22 16 2" xfId="4297"/>
    <cellStyle name="20% - Énfasis2 22 17" xfId="4298"/>
    <cellStyle name="20% - Énfasis2 22 17 2" xfId="4299"/>
    <cellStyle name="20% - Énfasis2 22 18" xfId="4300"/>
    <cellStyle name="20% - Énfasis2 22 18 2" xfId="4301"/>
    <cellStyle name="20% - Énfasis2 22 19" xfId="4302"/>
    <cellStyle name="20% - Énfasis2 22 19 2" xfId="4303"/>
    <cellStyle name="20% - Énfasis2 22 2" xfId="4304"/>
    <cellStyle name="20% - Énfasis2 22 2 2" xfId="4305"/>
    <cellStyle name="20% - Énfasis2 22 2 2 2" xfId="4306"/>
    <cellStyle name="20% - Énfasis2 22 2 2 2 2" xfId="4307"/>
    <cellStyle name="20% - Énfasis2 22 2 2 3" xfId="4308"/>
    <cellStyle name="20% - Énfasis2 22 2 3" xfId="4309"/>
    <cellStyle name="20% - Énfasis2 22 2 3 2" xfId="4310"/>
    <cellStyle name="20% - Énfasis2 22 2 4" xfId="4311"/>
    <cellStyle name="20% - Énfasis2 22 20" xfId="4312"/>
    <cellStyle name="20% - Énfasis2 22 3" xfId="4313"/>
    <cellStyle name="20% - Énfasis2 22 3 2" xfId="4314"/>
    <cellStyle name="20% - Énfasis2 22 3 2 2" xfId="4315"/>
    <cellStyle name="20% - Énfasis2 22 3 2 2 2" xfId="4316"/>
    <cellStyle name="20% - Énfasis2 22 3 2 3" xfId="4317"/>
    <cellStyle name="20% - Énfasis2 22 3 3" xfId="4318"/>
    <cellStyle name="20% - Énfasis2 22 3 3 2" xfId="4319"/>
    <cellStyle name="20% - Énfasis2 22 3 4" xfId="4320"/>
    <cellStyle name="20% - Énfasis2 22 4" xfId="4321"/>
    <cellStyle name="20% - Énfasis2 22 4 2" xfId="4322"/>
    <cellStyle name="20% - Énfasis2 22 4 2 2" xfId="4323"/>
    <cellStyle name="20% - Énfasis2 22 4 3" xfId="4324"/>
    <cellStyle name="20% - Énfasis2 22 5" xfId="4325"/>
    <cellStyle name="20% - Énfasis2 22 5 2" xfId="4326"/>
    <cellStyle name="20% - Énfasis2 22 6" xfId="4327"/>
    <cellStyle name="20% - Énfasis2 22 6 2" xfId="4328"/>
    <cellStyle name="20% - Énfasis2 22 7" xfId="4329"/>
    <cellStyle name="20% - Énfasis2 22 7 2" xfId="4330"/>
    <cellStyle name="20% - Énfasis2 22 8" xfId="4331"/>
    <cellStyle name="20% - Énfasis2 22 8 2" xfId="4332"/>
    <cellStyle name="20% - Énfasis2 22 9" xfId="4333"/>
    <cellStyle name="20% - Énfasis2 22 9 2" xfId="4334"/>
    <cellStyle name="20% - Énfasis2 23" xfId="4335"/>
    <cellStyle name="20% - Énfasis2 23 10" xfId="4336"/>
    <cellStyle name="20% - Énfasis2 23 10 2" xfId="4337"/>
    <cellStyle name="20% - Énfasis2 23 11" xfId="4338"/>
    <cellStyle name="20% - Énfasis2 23 11 2" xfId="4339"/>
    <cellStyle name="20% - Énfasis2 23 12" xfId="4340"/>
    <cellStyle name="20% - Énfasis2 23 12 2" xfId="4341"/>
    <cellStyle name="20% - Énfasis2 23 13" xfId="4342"/>
    <cellStyle name="20% - Énfasis2 23 13 2" xfId="4343"/>
    <cellStyle name="20% - Énfasis2 23 14" xfId="4344"/>
    <cellStyle name="20% - Énfasis2 23 14 2" xfId="4345"/>
    <cellStyle name="20% - Énfasis2 23 15" xfId="4346"/>
    <cellStyle name="20% - Énfasis2 23 15 2" xfId="4347"/>
    <cellStyle name="20% - Énfasis2 23 16" xfId="4348"/>
    <cellStyle name="20% - Énfasis2 23 16 2" xfId="4349"/>
    <cellStyle name="20% - Énfasis2 23 17" xfId="4350"/>
    <cellStyle name="20% - Énfasis2 23 17 2" xfId="4351"/>
    <cellStyle name="20% - Énfasis2 23 18" xfId="4352"/>
    <cellStyle name="20% - Énfasis2 23 18 2" xfId="4353"/>
    <cellStyle name="20% - Énfasis2 23 19" xfId="4354"/>
    <cellStyle name="20% - Énfasis2 23 19 2" xfId="4355"/>
    <cellStyle name="20% - Énfasis2 23 2" xfId="4356"/>
    <cellStyle name="20% - Énfasis2 23 2 2" xfId="4357"/>
    <cellStyle name="20% - Énfasis2 23 2 2 2" xfId="4358"/>
    <cellStyle name="20% - Énfasis2 23 2 2 2 2" xfId="4359"/>
    <cellStyle name="20% - Énfasis2 23 2 2 3" xfId="4360"/>
    <cellStyle name="20% - Énfasis2 23 2 3" xfId="4361"/>
    <cellStyle name="20% - Énfasis2 23 2 3 2" xfId="4362"/>
    <cellStyle name="20% - Énfasis2 23 2 4" xfId="4363"/>
    <cellStyle name="20% - Énfasis2 23 20" xfId="4364"/>
    <cellStyle name="20% - Énfasis2 23 3" xfId="4365"/>
    <cellStyle name="20% - Énfasis2 23 3 2" xfId="4366"/>
    <cellStyle name="20% - Énfasis2 23 3 2 2" xfId="4367"/>
    <cellStyle name="20% - Énfasis2 23 3 2 2 2" xfId="4368"/>
    <cellStyle name="20% - Énfasis2 23 3 2 3" xfId="4369"/>
    <cellStyle name="20% - Énfasis2 23 3 3" xfId="4370"/>
    <cellStyle name="20% - Énfasis2 23 3 3 2" xfId="4371"/>
    <cellStyle name="20% - Énfasis2 23 3 4" xfId="4372"/>
    <cellStyle name="20% - Énfasis2 23 4" xfId="4373"/>
    <cellStyle name="20% - Énfasis2 23 4 2" xfId="4374"/>
    <cellStyle name="20% - Énfasis2 23 4 2 2" xfId="4375"/>
    <cellStyle name="20% - Énfasis2 23 4 3" xfId="4376"/>
    <cellStyle name="20% - Énfasis2 23 5" xfId="4377"/>
    <cellStyle name="20% - Énfasis2 23 5 2" xfId="4378"/>
    <cellStyle name="20% - Énfasis2 23 6" xfId="4379"/>
    <cellStyle name="20% - Énfasis2 23 6 2" xfId="4380"/>
    <cellStyle name="20% - Énfasis2 23 7" xfId="4381"/>
    <cellStyle name="20% - Énfasis2 23 7 2" xfId="4382"/>
    <cellStyle name="20% - Énfasis2 23 8" xfId="4383"/>
    <cellStyle name="20% - Énfasis2 23 8 2" xfId="4384"/>
    <cellStyle name="20% - Énfasis2 23 9" xfId="4385"/>
    <cellStyle name="20% - Énfasis2 23 9 2" xfId="4386"/>
    <cellStyle name="20% - Énfasis2 24" xfId="4387"/>
    <cellStyle name="20% - Énfasis2 24 10" xfId="4388"/>
    <cellStyle name="20% - Énfasis2 24 10 2" xfId="4389"/>
    <cellStyle name="20% - Énfasis2 24 11" xfId="4390"/>
    <cellStyle name="20% - Énfasis2 24 11 2" xfId="4391"/>
    <cellStyle name="20% - Énfasis2 24 12" xfId="4392"/>
    <cellStyle name="20% - Énfasis2 24 12 2" xfId="4393"/>
    <cellStyle name="20% - Énfasis2 24 13" xfId="4394"/>
    <cellStyle name="20% - Énfasis2 24 13 2" xfId="4395"/>
    <cellStyle name="20% - Énfasis2 24 14" xfId="4396"/>
    <cellStyle name="20% - Énfasis2 24 14 2" xfId="4397"/>
    <cellStyle name="20% - Énfasis2 24 15" xfId="4398"/>
    <cellStyle name="20% - Énfasis2 24 15 2" xfId="4399"/>
    <cellStyle name="20% - Énfasis2 24 16" xfId="4400"/>
    <cellStyle name="20% - Énfasis2 24 16 2" xfId="4401"/>
    <cellStyle name="20% - Énfasis2 24 17" xfId="4402"/>
    <cellStyle name="20% - Énfasis2 24 17 2" xfId="4403"/>
    <cellStyle name="20% - Énfasis2 24 18" xfId="4404"/>
    <cellStyle name="20% - Énfasis2 24 18 2" xfId="4405"/>
    <cellStyle name="20% - Énfasis2 24 19" xfId="4406"/>
    <cellStyle name="20% - Énfasis2 24 19 2" xfId="4407"/>
    <cellStyle name="20% - Énfasis2 24 2" xfId="4408"/>
    <cellStyle name="20% - Énfasis2 24 2 2" xfId="4409"/>
    <cellStyle name="20% - Énfasis2 24 2 2 2" xfId="4410"/>
    <cellStyle name="20% - Énfasis2 24 2 2 2 2" xfId="4411"/>
    <cellStyle name="20% - Énfasis2 24 2 2 3" xfId="4412"/>
    <cellStyle name="20% - Énfasis2 24 2 3" xfId="4413"/>
    <cellStyle name="20% - Énfasis2 24 2 3 2" xfId="4414"/>
    <cellStyle name="20% - Énfasis2 24 2 4" xfId="4415"/>
    <cellStyle name="20% - Énfasis2 24 20" xfId="4416"/>
    <cellStyle name="20% - Énfasis2 24 3" xfId="4417"/>
    <cellStyle name="20% - Énfasis2 24 3 2" xfId="4418"/>
    <cellStyle name="20% - Énfasis2 24 3 2 2" xfId="4419"/>
    <cellStyle name="20% - Énfasis2 24 3 2 2 2" xfId="4420"/>
    <cellStyle name="20% - Énfasis2 24 3 2 3" xfId="4421"/>
    <cellStyle name="20% - Énfasis2 24 3 3" xfId="4422"/>
    <cellStyle name="20% - Énfasis2 24 3 3 2" xfId="4423"/>
    <cellStyle name="20% - Énfasis2 24 3 4" xfId="4424"/>
    <cellStyle name="20% - Énfasis2 24 4" xfId="4425"/>
    <cellStyle name="20% - Énfasis2 24 4 2" xfId="4426"/>
    <cellStyle name="20% - Énfasis2 24 4 2 2" xfId="4427"/>
    <cellStyle name="20% - Énfasis2 24 4 3" xfId="4428"/>
    <cellStyle name="20% - Énfasis2 24 5" xfId="4429"/>
    <cellStyle name="20% - Énfasis2 24 5 2" xfId="4430"/>
    <cellStyle name="20% - Énfasis2 24 6" xfId="4431"/>
    <cellStyle name="20% - Énfasis2 24 6 2" xfId="4432"/>
    <cellStyle name="20% - Énfasis2 24 7" xfId="4433"/>
    <cellStyle name="20% - Énfasis2 24 7 2" xfId="4434"/>
    <cellStyle name="20% - Énfasis2 24 8" xfId="4435"/>
    <cellStyle name="20% - Énfasis2 24 8 2" xfId="4436"/>
    <cellStyle name="20% - Énfasis2 24 9" xfId="4437"/>
    <cellStyle name="20% - Énfasis2 24 9 2" xfId="4438"/>
    <cellStyle name="20% - Énfasis2 25" xfId="4439"/>
    <cellStyle name="20% - Énfasis2 25 10" xfId="4440"/>
    <cellStyle name="20% - Énfasis2 25 10 2" xfId="4441"/>
    <cellStyle name="20% - Énfasis2 25 11" xfId="4442"/>
    <cellStyle name="20% - Énfasis2 25 11 2" xfId="4443"/>
    <cellStyle name="20% - Énfasis2 25 12" xfId="4444"/>
    <cellStyle name="20% - Énfasis2 25 12 2" xfId="4445"/>
    <cellStyle name="20% - Énfasis2 25 13" xfId="4446"/>
    <cellStyle name="20% - Énfasis2 25 13 2" xfId="4447"/>
    <cellStyle name="20% - Énfasis2 25 14" xfId="4448"/>
    <cellStyle name="20% - Énfasis2 25 14 2" xfId="4449"/>
    <cellStyle name="20% - Énfasis2 25 15" xfId="4450"/>
    <cellStyle name="20% - Énfasis2 25 15 2" xfId="4451"/>
    <cellStyle name="20% - Énfasis2 25 16" xfId="4452"/>
    <cellStyle name="20% - Énfasis2 25 16 2" xfId="4453"/>
    <cellStyle name="20% - Énfasis2 25 17" xfId="4454"/>
    <cellStyle name="20% - Énfasis2 25 17 2" xfId="4455"/>
    <cellStyle name="20% - Énfasis2 25 18" xfId="4456"/>
    <cellStyle name="20% - Énfasis2 25 18 2" xfId="4457"/>
    <cellStyle name="20% - Énfasis2 25 19" xfId="4458"/>
    <cellStyle name="20% - Énfasis2 25 19 2" xfId="4459"/>
    <cellStyle name="20% - Énfasis2 25 2" xfId="4460"/>
    <cellStyle name="20% - Énfasis2 25 2 2" xfId="4461"/>
    <cellStyle name="20% - Énfasis2 25 2 2 2" xfId="4462"/>
    <cellStyle name="20% - Énfasis2 25 2 2 2 2" xfId="4463"/>
    <cellStyle name="20% - Énfasis2 25 2 2 3" xfId="4464"/>
    <cellStyle name="20% - Énfasis2 25 2 3" xfId="4465"/>
    <cellStyle name="20% - Énfasis2 25 2 3 2" xfId="4466"/>
    <cellStyle name="20% - Énfasis2 25 2 4" xfId="4467"/>
    <cellStyle name="20% - Énfasis2 25 20" xfId="4468"/>
    <cellStyle name="20% - Énfasis2 25 3" xfId="4469"/>
    <cellStyle name="20% - Énfasis2 25 3 2" xfId="4470"/>
    <cellStyle name="20% - Énfasis2 25 3 2 2" xfId="4471"/>
    <cellStyle name="20% - Énfasis2 25 3 2 2 2" xfId="4472"/>
    <cellStyle name="20% - Énfasis2 25 3 2 3" xfId="4473"/>
    <cellStyle name="20% - Énfasis2 25 3 3" xfId="4474"/>
    <cellStyle name="20% - Énfasis2 25 3 3 2" xfId="4475"/>
    <cellStyle name="20% - Énfasis2 25 3 4" xfId="4476"/>
    <cellStyle name="20% - Énfasis2 25 4" xfId="4477"/>
    <cellStyle name="20% - Énfasis2 25 4 2" xfId="4478"/>
    <cellStyle name="20% - Énfasis2 25 4 2 2" xfId="4479"/>
    <cellStyle name="20% - Énfasis2 25 4 3" xfId="4480"/>
    <cellStyle name="20% - Énfasis2 25 5" xfId="4481"/>
    <cellStyle name="20% - Énfasis2 25 5 2" xfId="4482"/>
    <cellStyle name="20% - Énfasis2 25 6" xfId="4483"/>
    <cellStyle name="20% - Énfasis2 25 6 2" xfId="4484"/>
    <cellStyle name="20% - Énfasis2 25 7" xfId="4485"/>
    <cellStyle name="20% - Énfasis2 25 7 2" xfId="4486"/>
    <cellStyle name="20% - Énfasis2 25 8" xfId="4487"/>
    <cellStyle name="20% - Énfasis2 25 8 2" xfId="4488"/>
    <cellStyle name="20% - Énfasis2 25 9" xfId="4489"/>
    <cellStyle name="20% - Énfasis2 25 9 2" xfId="4490"/>
    <cellStyle name="20% - Énfasis2 26" xfId="4491"/>
    <cellStyle name="20% - Énfasis2 26 10" xfId="4492"/>
    <cellStyle name="20% - Énfasis2 26 10 2" xfId="4493"/>
    <cellStyle name="20% - Énfasis2 26 11" xfId="4494"/>
    <cellStyle name="20% - Énfasis2 26 11 2" xfId="4495"/>
    <cellStyle name="20% - Énfasis2 26 12" xfId="4496"/>
    <cellStyle name="20% - Énfasis2 26 12 2" xfId="4497"/>
    <cellStyle name="20% - Énfasis2 26 13" xfId="4498"/>
    <cellStyle name="20% - Énfasis2 26 13 2" xfId="4499"/>
    <cellStyle name="20% - Énfasis2 26 14" xfId="4500"/>
    <cellStyle name="20% - Énfasis2 26 14 2" xfId="4501"/>
    <cellStyle name="20% - Énfasis2 26 15" xfId="4502"/>
    <cellStyle name="20% - Énfasis2 26 15 2" xfId="4503"/>
    <cellStyle name="20% - Énfasis2 26 16" xfId="4504"/>
    <cellStyle name="20% - Énfasis2 26 16 2" xfId="4505"/>
    <cellStyle name="20% - Énfasis2 26 17" xfId="4506"/>
    <cellStyle name="20% - Énfasis2 26 17 2" xfId="4507"/>
    <cellStyle name="20% - Énfasis2 26 18" xfId="4508"/>
    <cellStyle name="20% - Énfasis2 26 18 2" xfId="4509"/>
    <cellStyle name="20% - Énfasis2 26 19" xfId="4510"/>
    <cellStyle name="20% - Énfasis2 26 19 2" xfId="4511"/>
    <cellStyle name="20% - Énfasis2 26 2" xfId="4512"/>
    <cellStyle name="20% - Énfasis2 26 2 2" xfId="4513"/>
    <cellStyle name="20% - Énfasis2 26 2 2 2" xfId="4514"/>
    <cellStyle name="20% - Énfasis2 26 2 2 2 2" xfId="4515"/>
    <cellStyle name="20% - Énfasis2 26 2 2 3" xfId="4516"/>
    <cellStyle name="20% - Énfasis2 26 2 3" xfId="4517"/>
    <cellStyle name="20% - Énfasis2 26 2 3 2" xfId="4518"/>
    <cellStyle name="20% - Énfasis2 26 2 4" xfId="4519"/>
    <cellStyle name="20% - Énfasis2 26 20" xfId="4520"/>
    <cellStyle name="20% - Énfasis2 26 3" xfId="4521"/>
    <cellStyle name="20% - Énfasis2 26 3 2" xfId="4522"/>
    <cellStyle name="20% - Énfasis2 26 3 2 2" xfId="4523"/>
    <cellStyle name="20% - Énfasis2 26 3 2 2 2" xfId="4524"/>
    <cellStyle name="20% - Énfasis2 26 3 2 3" xfId="4525"/>
    <cellStyle name="20% - Énfasis2 26 3 3" xfId="4526"/>
    <cellStyle name="20% - Énfasis2 26 3 3 2" xfId="4527"/>
    <cellStyle name="20% - Énfasis2 26 3 4" xfId="4528"/>
    <cellStyle name="20% - Énfasis2 26 4" xfId="4529"/>
    <cellStyle name="20% - Énfasis2 26 4 2" xfId="4530"/>
    <cellStyle name="20% - Énfasis2 26 4 2 2" xfId="4531"/>
    <cellStyle name="20% - Énfasis2 26 4 3" xfId="4532"/>
    <cellStyle name="20% - Énfasis2 26 5" xfId="4533"/>
    <cellStyle name="20% - Énfasis2 26 5 2" xfId="4534"/>
    <cellStyle name="20% - Énfasis2 26 6" xfId="4535"/>
    <cellStyle name="20% - Énfasis2 26 6 2" xfId="4536"/>
    <cellStyle name="20% - Énfasis2 26 7" xfId="4537"/>
    <cellStyle name="20% - Énfasis2 26 7 2" xfId="4538"/>
    <cellStyle name="20% - Énfasis2 26 8" xfId="4539"/>
    <cellStyle name="20% - Énfasis2 26 8 2" xfId="4540"/>
    <cellStyle name="20% - Énfasis2 26 9" xfId="4541"/>
    <cellStyle name="20% - Énfasis2 26 9 2" xfId="4542"/>
    <cellStyle name="20% - Énfasis2 27" xfId="4543"/>
    <cellStyle name="20% - Énfasis2 27 10" xfId="4544"/>
    <cellStyle name="20% - Énfasis2 27 10 2" xfId="4545"/>
    <cellStyle name="20% - Énfasis2 27 11" xfId="4546"/>
    <cellStyle name="20% - Énfasis2 27 11 2" xfId="4547"/>
    <cellStyle name="20% - Énfasis2 27 12" xfId="4548"/>
    <cellStyle name="20% - Énfasis2 27 12 2" xfId="4549"/>
    <cellStyle name="20% - Énfasis2 27 13" xfId="4550"/>
    <cellStyle name="20% - Énfasis2 27 13 2" xfId="4551"/>
    <cellStyle name="20% - Énfasis2 27 14" xfId="4552"/>
    <cellStyle name="20% - Énfasis2 27 14 2" xfId="4553"/>
    <cellStyle name="20% - Énfasis2 27 15" xfId="4554"/>
    <cellStyle name="20% - Énfasis2 27 15 2" xfId="4555"/>
    <cellStyle name="20% - Énfasis2 27 16" xfId="4556"/>
    <cellStyle name="20% - Énfasis2 27 16 2" xfId="4557"/>
    <cellStyle name="20% - Énfasis2 27 17" xfId="4558"/>
    <cellStyle name="20% - Énfasis2 27 17 2" xfId="4559"/>
    <cellStyle name="20% - Énfasis2 27 18" xfId="4560"/>
    <cellStyle name="20% - Énfasis2 27 18 2" xfId="4561"/>
    <cellStyle name="20% - Énfasis2 27 19" xfId="4562"/>
    <cellStyle name="20% - Énfasis2 27 19 2" xfId="4563"/>
    <cellStyle name="20% - Énfasis2 27 2" xfId="4564"/>
    <cellStyle name="20% - Énfasis2 27 2 2" xfId="4565"/>
    <cellStyle name="20% - Énfasis2 27 2 2 2" xfId="4566"/>
    <cellStyle name="20% - Énfasis2 27 2 2 2 2" xfId="4567"/>
    <cellStyle name="20% - Énfasis2 27 2 2 3" xfId="4568"/>
    <cellStyle name="20% - Énfasis2 27 2 3" xfId="4569"/>
    <cellStyle name="20% - Énfasis2 27 2 3 2" xfId="4570"/>
    <cellStyle name="20% - Énfasis2 27 2 4" xfId="4571"/>
    <cellStyle name="20% - Énfasis2 27 20" xfId="4572"/>
    <cellStyle name="20% - Énfasis2 27 3" xfId="4573"/>
    <cellStyle name="20% - Énfasis2 27 3 2" xfId="4574"/>
    <cellStyle name="20% - Énfasis2 27 3 2 2" xfId="4575"/>
    <cellStyle name="20% - Énfasis2 27 3 2 2 2" xfId="4576"/>
    <cellStyle name="20% - Énfasis2 27 3 2 3" xfId="4577"/>
    <cellStyle name="20% - Énfasis2 27 3 3" xfId="4578"/>
    <cellStyle name="20% - Énfasis2 27 3 3 2" xfId="4579"/>
    <cellStyle name="20% - Énfasis2 27 3 4" xfId="4580"/>
    <cellStyle name="20% - Énfasis2 27 4" xfId="4581"/>
    <cellStyle name="20% - Énfasis2 27 4 2" xfId="4582"/>
    <cellStyle name="20% - Énfasis2 27 4 2 2" xfId="4583"/>
    <cellStyle name="20% - Énfasis2 27 4 3" xfId="4584"/>
    <cellStyle name="20% - Énfasis2 27 5" xfId="4585"/>
    <cellStyle name="20% - Énfasis2 27 5 2" xfId="4586"/>
    <cellStyle name="20% - Énfasis2 27 6" xfId="4587"/>
    <cellStyle name="20% - Énfasis2 27 6 2" xfId="4588"/>
    <cellStyle name="20% - Énfasis2 27 7" xfId="4589"/>
    <cellStyle name="20% - Énfasis2 27 7 2" xfId="4590"/>
    <cellStyle name="20% - Énfasis2 27 8" xfId="4591"/>
    <cellStyle name="20% - Énfasis2 27 8 2" xfId="4592"/>
    <cellStyle name="20% - Énfasis2 27 9" xfId="4593"/>
    <cellStyle name="20% - Énfasis2 27 9 2" xfId="4594"/>
    <cellStyle name="20% - Énfasis2 28" xfId="4595"/>
    <cellStyle name="20% - Énfasis2 28 10" xfId="4596"/>
    <cellStyle name="20% - Énfasis2 28 10 2" xfId="4597"/>
    <cellStyle name="20% - Énfasis2 28 11" xfId="4598"/>
    <cellStyle name="20% - Énfasis2 28 11 2" xfId="4599"/>
    <cellStyle name="20% - Énfasis2 28 12" xfId="4600"/>
    <cellStyle name="20% - Énfasis2 28 12 2" xfId="4601"/>
    <cellStyle name="20% - Énfasis2 28 13" xfId="4602"/>
    <cellStyle name="20% - Énfasis2 28 13 2" xfId="4603"/>
    <cellStyle name="20% - Énfasis2 28 14" xfId="4604"/>
    <cellStyle name="20% - Énfasis2 28 14 2" xfId="4605"/>
    <cellStyle name="20% - Énfasis2 28 15" xfId="4606"/>
    <cellStyle name="20% - Énfasis2 28 15 2" xfId="4607"/>
    <cellStyle name="20% - Énfasis2 28 16" xfId="4608"/>
    <cellStyle name="20% - Énfasis2 28 16 2" xfId="4609"/>
    <cellStyle name="20% - Énfasis2 28 17" xfId="4610"/>
    <cellStyle name="20% - Énfasis2 28 17 2" xfId="4611"/>
    <cellStyle name="20% - Énfasis2 28 18" xfId="4612"/>
    <cellStyle name="20% - Énfasis2 28 18 2" xfId="4613"/>
    <cellStyle name="20% - Énfasis2 28 19" xfId="4614"/>
    <cellStyle name="20% - Énfasis2 28 19 2" xfId="4615"/>
    <cellStyle name="20% - Énfasis2 28 2" xfId="4616"/>
    <cellStyle name="20% - Énfasis2 28 2 2" xfId="4617"/>
    <cellStyle name="20% - Énfasis2 28 2 2 2" xfId="4618"/>
    <cellStyle name="20% - Énfasis2 28 2 2 2 2" xfId="4619"/>
    <cellStyle name="20% - Énfasis2 28 2 2 3" xfId="4620"/>
    <cellStyle name="20% - Énfasis2 28 2 3" xfId="4621"/>
    <cellStyle name="20% - Énfasis2 28 2 3 2" xfId="4622"/>
    <cellStyle name="20% - Énfasis2 28 2 4" xfId="4623"/>
    <cellStyle name="20% - Énfasis2 28 20" xfId="4624"/>
    <cellStyle name="20% - Énfasis2 28 3" xfId="4625"/>
    <cellStyle name="20% - Énfasis2 28 3 2" xfId="4626"/>
    <cellStyle name="20% - Énfasis2 28 3 2 2" xfId="4627"/>
    <cellStyle name="20% - Énfasis2 28 3 2 2 2" xfId="4628"/>
    <cellStyle name="20% - Énfasis2 28 3 2 3" xfId="4629"/>
    <cellStyle name="20% - Énfasis2 28 3 3" xfId="4630"/>
    <cellStyle name="20% - Énfasis2 28 3 3 2" xfId="4631"/>
    <cellStyle name="20% - Énfasis2 28 3 4" xfId="4632"/>
    <cellStyle name="20% - Énfasis2 28 4" xfId="4633"/>
    <cellStyle name="20% - Énfasis2 28 4 2" xfId="4634"/>
    <cellStyle name="20% - Énfasis2 28 4 2 2" xfId="4635"/>
    <cellStyle name="20% - Énfasis2 28 4 3" xfId="4636"/>
    <cellStyle name="20% - Énfasis2 28 5" xfId="4637"/>
    <cellStyle name="20% - Énfasis2 28 5 2" xfId="4638"/>
    <cellStyle name="20% - Énfasis2 28 6" xfId="4639"/>
    <cellStyle name="20% - Énfasis2 28 6 2" xfId="4640"/>
    <cellStyle name="20% - Énfasis2 28 7" xfId="4641"/>
    <cellStyle name="20% - Énfasis2 28 7 2" xfId="4642"/>
    <cellStyle name="20% - Énfasis2 28 8" xfId="4643"/>
    <cellStyle name="20% - Énfasis2 28 8 2" xfId="4644"/>
    <cellStyle name="20% - Énfasis2 28 9" xfId="4645"/>
    <cellStyle name="20% - Énfasis2 28 9 2" xfId="4646"/>
    <cellStyle name="20% - Énfasis2 29" xfId="4647"/>
    <cellStyle name="20% - Énfasis2 29 10" xfId="4648"/>
    <cellStyle name="20% - Énfasis2 29 10 2" xfId="4649"/>
    <cellStyle name="20% - Énfasis2 29 11" xfId="4650"/>
    <cellStyle name="20% - Énfasis2 29 11 2" xfId="4651"/>
    <cellStyle name="20% - Énfasis2 29 12" xfId="4652"/>
    <cellStyle name="20% - Énfasis2 29 12 2" xfId="4653"/>
    <cellStyle name="20% - Énfasis2 29 13" xfId="4654"/>
    <cellStyle name="20% - Énfasis2 29 13 2" xfId="4655"/>
    <cellStyle name="20% - Énfasis2 29 14" xfId="4656"/>
    <cellStyle name="20% - Énfasis2 29 14 2" xfId="4657"/>
    <cellStyle name="20% - Énfasis2 29 15" xfId="4658"/>
    <cellStyle name="20% - Énfasis2 29 15 2" xfId="4659"/>
    <cellStyle name="20% - Énfasis2 29 16" xfId="4660"/>
    <cellStyle name="20% - Énfasis2 29 16 2" xfId="4661"/>
    <cellStyle name="20% - Énfasis2 29 17" xfId="4662"/>
    <cellStyle name="20% - Énfasis2 29 17 2" xfId="4663"/>
    <cellStyle name="20% - Énfasis2 29 18" xfId="4664"/>
    <cellStyle name="20% - Énfasis2 29 18 2" xfId="4665"/>
    <cellStyle name="20% - Énfasis2 29 19" xfId="4666"/>
    <cellStyle name="20% - Énfasis2 29 19 2" xfId="4667"/>
    <cellStyle name="20% - Énfasis2 29 2" xfId="4668"/>
    <cellStyle name="20% - Énfasis2 29 2 2" xfId="4669"/>
    <cellStyle name="20% - Énfasis2 29 2 2 2" xfId="4670"/>
    <cellStyle name="20% - Énfasis2 29 2 2 2 2" xfId="4671"/>
    <cellStyle name="20% - Énfasis2 29 2 2 3" xfId="4672"/>
    <cellStyle name="20% - Énfasis2 29 2 3" xfId="4673"/>
    <cellStyle name="20% - Énfasis2 29 2 3 2" xfId="4674"/>
    <cellStyle name="20% - Énfasis2 29 2 4" xfId="4675"/>
    <cellStyle name="20% - Énfasis2 29 20" xfId="4676"/>
    <cellStyle name="20% - Énfasis2 29 3" xfId="4677"/>
    <cellStyle name="20% - Énfasis2 29 3 2" xfId="4678"/>
    <cellStyle name="20% - Énfasis2 29 3 2 2" xfId="4679"/>
    <cellStyle name="20% - Énfasis2 29 3 2 2 2" xfId="4680"/>
    <cellStyle name="20% - Énfasis2 29 3 2 3" xfId="4681"/>
    <cellStyle name="20% - Énfasis2 29 3 3" xfId="4682"/>
    <cellStyle name="20% - Énfasis2 29 3 3 2" xfId="4683"/>
    <cellStyle name="20% - Énfasis2 29 3 4" xfId="4684"/>
    <cellStyle name="20% - Énfasis2 29 4" xfId="4685"/>
    <cellStyle name="20% - Énfasis2 29 4 2" xfId="4686"/>
    <cellStyle name="20% - Énfasis2 29 4 2 2" xfId="4687"/>
    <cellStyle name="20% - Énfasis2 29 4 3" xfId="4688"/>
    <cellStyle name="20% - Énfasis2 29 5" xfId="4689"/>
    <cellStyle name="20% - Énfasis2 29 5 2" xfId="4690"/>
    <cellStyle name="20% - Énfasis2 29 6" xfId="4691"/>
    <cellStyle name="20% - Énfasis2 29 6 2" xfId="4692"/>
    <cellStyle name="20% - Énfasis2 29 7" xfId="4693"/>
    <cellStyle name="20% - Énfasis2 29 7 2" xfId="4694"/>
    <cellStyle name="20% - Énfasis2 29 8" xfId="4695"/>
    <cellStyle name="20% - Énfasis2 29 8 2" xfId="4696"/>
    <cellStyle name="20% - Énfasis2 29 9" xfId="4697"/>
    <cellStyle name="20% - Énfasis2 29 9 2" xfId="4698"/>
    <cellStyle name="20% - Énfasis2 3" xfId="4699"/>
    <cellStyle name="20% - Énfasis2 3 10" xfId="4700"/>
    <cellStyle name="20% - Énfasis2 3 10 2" xfId="4701"/>
    <cellStyle name="20% - Énfasis2 3 11" xfId="4702"/>
    <cellStyle name="20% - Énfasis2 3 11 2" xfId="4703"/>
    <cellStyle name="20% - Énfasis2 3 12" xfId="4704"/>
    <cellStyle name="20% - Énfasis2 3 12 2" xfId="4705"/>
    <cellStyle name="20% - Énfasis2 3 13" xfId="4706"/>
    <cellStyle name="20% - Énfasis2 3 13 2" xfId="4707"/>
    <cellStyle name="20% - Énfasis2 3 14" xfId="4708"/>
    <cellStyle name="20% - Énfasis2 3 14 2" xfId="4709"/>
    <cellStyle name="20% - Énfasis2 3 15" xfId="4710"/>
    <cellStyle name="20% - Énfasis2 3 15 2" xfId="4711"/>
    <cellStyle name="20% - Énfasis2 3 16" xfId="4712"/>
    <cellStyle name="20% - Énfasis2 3 16 2" xfId="4713"/>
    <cellStyle name="20% - Énfasis2 3 17" xfId="4714"/>
    <cellStyle name="20% - Énfasis2 3 17 2" xfId="4715"/>
    <cellStyle name="20% - Énfasis2 3 18" xfId="4716"/>
    <cellStyle name="20% - Énfasis2 3 18 2" xfId="4717"/>
    <cellStyle name="20% - Énfasis2 3 19" xfId="4718"/>
    <cellStyle name="20% - Énfasis2 3 19 2" xfId="4719"/>
    <cellStyle name="20% - Énfasis2 3 2" xfId="4720"/>
    <cellStyle name="20% - Énfasis2 3 2 2" xfId="4721"/>
    <cellStyle name="20% - Énfasis2 3 2 2 2" xfId="4722"/>
    <cellStyle name="20% - Énfasis2 3 2 2 2 2" xfId="4723"/>
    <cellStyle name="20% - Énfasis2 3 2 2 3" xfId="4724"/>
    <cellStyle name="20% - Énfasis2 3 2 3" xfId="4725"/>
    <cellStyle name="20% - Énfasis2 3 2 3 2" xfId="4726"/>
    <cellStyle name="20% - Énfasis2 3 2 4" xfId="4727"/>
    <cellStyle name="20% - Énfasis2 3 20" xfId="4728"/>
    <cellStyle name="20% - Énfasis2 3 3" xfId="4729"/>
    <cellStyle name="20% - Énfasis2 3 3 2" xfId="4730"/>
    <cellStyle name="20% - Énfasis2 3 3 2 2" xfId="4731"/>
    <cellStyle name="20% - Énfasis2 3 3 2 2 2" xfId="4732"/>
    <cellStyle name="20% - Énfasis2 3 3 2 3" xfId="4733"/>
    <cellStyle name="20% - Énfasis2 3 3 3" xfId="4734"/>
    <cellStyle name="20% - Énfasis2 3 3 3 2" xfId="4735"/>
    <cellStyle name="20% - Énfasis2 3 3 4" xfId="4736"/>
    <cellStyle name="20% - Énfasis2 3 4" xfId="4737"/>
    <cellStyle name="20% - Énfasis2 3 4 2" xfId="4738"/>
    <cellStyle name="20% - Énfasis2 3 4 2 2" xfId="4739"/>
    <cellStyle name="20% - Énfasis2 3 4 2 2 2" xfId="4740"/>
    <cellStyle name="20% - Énfasis2 3 4 2 3" xfId="4741"/>
    <cellStyle name="20% - Énfasis2 3 4 3" xfId="4742"/>
    <cellStyle name="20% - Énfasis2 3 4 3 2" xfId="4743"/>
    <cellStyle name="20% - Énfasis2 3 4 4" xfId="4744"/>
    <cellStyle name="20% - Énfasis2 3 5" xfId="4745"/>
    <cellStyle name="20% - Énfasis2 3 5 2" xfId="4746"/>
    <cellStyle name="20% - Énfasis2 3 5 2 2" xfId="4747"/>
    <cellStyle name="20% - Énfasis2 3 5 2 2 2" xfId="4748"/>
    <cellStyle name="20% - Énfasis2 3 5 2 3" xfId="4749"/>
    <cellStyle name="20% - Énfasis2 3 5 3" xfId="4750"/>
    <cellStyle name="20% - Énfasis2 3 5 3 2" xfId="4751"/>
    <cellStyle name="20% - Énfasis2 3 5 4" xfId="4752"/>
    <cellStyle name="20% - Énfasis2 3 6" xfId="4753"/>
    <cellStyle name="20% - Énfasis2 3 6 2" xfId="4754"/>
    <cellStyle name="20% - Énfasis2 3 6 2 2" xfId="4755"/>
    <cellStyle name="20% - Énfasis2 3 6 2 2 2" xfId="4756"/>
    <cellStyle name="20% - Énfasis2 3 6 2 3" xfId="4757"/>
    <cellStyle name="20% - Énfasis2 3 6 3" xfId="4758"/>
    <cellStyle name="20% - Énfasis2 3 6 3 2" xfId="4759"/>
    <cellStyle name="20% - Énfasis2 3 6 4" xfId="4760"/>
    <cellStyle name="20% - Énfasis2 3 7" xfId="4761"/>
    <cellStyle name="20% - Énfasis2 3 7 2" xfId="4762"/>
    <cellStyle name="20% - Énfasis2 3 7 2 2" xfId="4763"/>
    <cellStyle name="20% - Énfasis2 3 7 2 2 2" xfId="4764"/>
    <cellStyle name="20% - Énfasis2 3 7 2 3" xfId="4765"/>
    <cellStyle name="20% - Énfasis2 3 7 3" xfId="4766"/>
    <cellStyle name="20% - Énfasis2 3 7 3 2" xfId="4767"/>
    <cellStyle name="20% - Énfasis2 3 7 4" xfId="4768"/>
    <cellStyle name="20% - Énfasis2 3 8" xfId="4769"/>
    <cellStyle name="20% - Énfasis2 3 8 2" xfId="4770"/>
    <cellStyle name="20% - Énfasis2 3 8 2 2" xfId="4771"/>
    <cellStyle name="20% - Énfasis2 3 8 3" xfId="4772"/>
    <cellStyle name="20% - Énfasis2 3 9" xfId="4773"/>
    <cellStyle name="20% - Énfasis2 3 9 2" xfId="4774"/>
    <cellStyle name="20% - Énfasis2 30" xfId="4775"/>
    <cellStyle name="20% - Énfasis2 30 10" xfId="4776"/>
    <cellStyle name="20% - Énfasis2 30 10 2" xfId="4777"/>
    <cellStyle name="20% - Énfasis2 30 11" xfId="4778"/>
    <cellStyle name="20% - Énfasis2 30 11 2" xfId="4779"/>
    <cellStyle name="20% - Énfasis2 30 12" xfId="4780"/>
    <cellStyle name="20% - Énfasis2 30 12 2" xfId="4781"/>
    <cellStyle name="20% - Énfasis2 30 13" xfId="4782"/>
    <cellStyle name="20% - Énfasis2 30 13 2" xfId="4783"/>
    <cellStyle name="20% - Énfasis2 30 14" xfId="4784"/>
    <cellStyle name="20% - Énfasis2 30 14 2" xfId="4785"/>
    <cellStyle name="20% - Énfasis2 30 15" xfId="4786"/>
    <cellStyle name="20% - Énfasis2 30 15 2" xfId="4787"/>
    <cellStyle name="20% - Énfasis2 30 16" xfId="4788"/>
    <cellStyle name="20% - Énfasis2 30 16 2" xfId="4789"/>
    <cellStyle name="20% - Énfasis2 30 17" xfId="4790"/>
    <cellStyle name="20% - Énfasis2 30 17 2" xfId="4791"/>
    <cellStyle name="20% - Énfasis2 30 18" xfId="4792"/>
    <cellStyle name="20% - Énfasis2 30 18 2" xfId="4793"/>
    <cellStyle name="20% - Énfasis2 30 19" xfId="4794"/>
    <cellStyle name="20% - Énfasis2 30 19 2" xfId="4795"/>
    <cellStyle name="20% - Énfasis2 30 2" xfId="4796"/>
    <cellStyle name="20% - Énfasis2 30 2 2" xfId="4797"/>
    <cellStyle name="20% - Énfasis2 30 2 2 2" xfId="4798"/>
    <cellStyle name="20% - Énfasis2 30 2 2 2 2" xfId="4799"/>
    <cellStyle name="20% - Énfasis2 30 2 2 3" xfId="4800"/>
    <cellStyle name="20% - Énfasis2 30 2 3" xfId="4801"/>
    <cellStyle name="20% - Énfasis2 30 2 3 2" xfId="4802"/>
    <cellStyle name="20% - Énfasis2 30 2 4" xfId="4803"/>
    <cellStyle name="20% - Énfasis2 30 20" xfId="4804"/>
    <cellStyle name="20% - Énfasis2 30 3" xfId="4805"/>
    <cellStyle name="20% - Énfasis2 30 3 2" xfId="4806"/>
    <cellStyle name="20% - Énfasis2 30 3 2 2" xfId="4807"/>
    <cellStyle name="20% - Énfasis2 30 3 2 2 2" xfId="4808"/>
    <cellStyle name="20% - Énfasis2 30 3 2 3" xfId="4809"/>
    <cellStyle name="20% - Énfasis2 30 3 3" xfId="4810"/>
    <cellStyle name="20% - Énfasis2 30 3 3 2" xfId="4811"/>
    <cellStyle name="20% - Énfasis2 30 3 4" xfId="4812"/>
    <cellStyle name="20% - Énfasis2 30 4" xfId="4813"/>
    <cellStyle name="20% - Énfasis2 30 4 2" xfId="4814"/>
    <cellStyle name="20% - Énfasis2 30 4 2 2" xfId="4815"/>
    <cellStyle name="20% - Énfasis2 30 4 3" xfId="4816"/>
    <cellStyle name="20% - Énfasis2 30 5" xfId="4817"/>
    <cellStyle name="20% - Énfasis2 30 5 2" xfId="4818"/>
    <cellStyle name="20% - Énfasis2 30 6" xfId="4819"/>
    <cellStyle name="20% - Énfasis2 30 6 2" xfId="4820"/>
    <cellStyle name="20% - Énfasis2 30 7" xfId="4821"/>
    <cellStyle name="20% - Énfasis2 30 7 2" xfId="4822"/>
    <cellStyle name="20% - Énfasis2 30 8" xfId="4823"/>
    <cellStyle name="20% - Énfasis2 30 8 2" xfId="4824"/>
    <cellStyle name="20% - Énfasis2 30 9" xfId="4825"/>
    <cellStyle name="20% - Énfasis2 30 9 2" xfId="4826"/>
    <cellStyle name="20% - Énfasis2 31" xfId="4827"/>
    <cellStyle name="20% - Énfasis2 31 10" xfId="4828"/>
    <cellStyle name="20% - Énfasis2 31 10 2" xfId="4829"/>
    <cellStyle name="20% - Énfasis2 31 11" xfId="4830"/>
    <cellStyle name="20% - Énfasis2 31 11 2" xfId="4831"/>
    <cellStyle name="20% - Énfasis2 31 12" xfId="4832"/>
    <cellStyle name="20% - Énfasis2 31 12 2" xfId="4833"/>
    <cellStyle name="20% - Énfasis2 31 13" xfId="4834"/>
    <cellStyle name="20% - Énfasis2 31 13 2" xfId="4835"/>
    <cellStyle name="20% - Énfasis2 31 14" xfId="4836"/>
    <cellStyle name="20% - Énfasis2 31 14 2" xfId="4837"/>
    <cellStyle name="20% - Énfasis2 31 15" xfId="4838"/>
    <cellStyle name="20% - Énfasis2 31 15 2" xfId="4839"/>
    <cellStyle name="20% - Énfasis2 31 16" xfId="4840"/>
    <cellStyle name="20% - Énfasis2 31 16 2" xfId="4841"/>
    <cellStyle name="20% - Énfasis2 31 17" xfId="4842"/>
    <cellStyle name="20% - Énfasis2 31 17 2" xfId="4843"/>
    <cellStyle name="20% - Énfasis2 31 18" xfId="4844"/>
    <cellStyle name="20% - Énfasis2 31 18 2" xfId="4845"/>
    <cellStyle name="20% - Énfasis2 31 19" xfId="4846"/>
    <cellStyle name="20% - Énfasis2 31 19 2" xfId="4847"/>
    <cellStyle name="20% - Énfasis2 31 2" xfId="4848"/>
    <cellStyle name="20% - Énfasis2 31 2 2" xfId="4849"/>
    <cellStyle name="20% - Énfasis2 31 2 2 2" xfId="4850"/>
    <cellStyle name="20% - Énfasis2 31 2 2 2 2" xfId="4851"/>
    <cellStyle name="20% - Énfasis2 31 2 2 3" xfId="4852"/>
    <cellStyle name="20% - Énfasis2 31 2 3" xfId="4853"/>
    <cellStyle name="20% - Énfasis2 31 2 3 2" xfId="4854"/>
    <cellStyle name="20% - Énfasis2 31 2 4" xfId="4855"/>
    <cellStyle name="20% - Énfasis2 31 20" xfId="4856"/>
    <cellStyle name="20% - Énfasis2 31 3" xfId="4857"/>
    <cellStyle name="20% - Énfasis2 31 3 2" xfId="4858"/>
    <cellStyle name="20% - Énfasis2 31 3 2 2" xfId="4859"/>
    <cellStyle name="20% - Énfasis2 31 3 2 2 2" xfId="4860"/>
    <cellStyle name="20% - Énfasis2 31 3 2 3" xfId="4861"/>
    <cellStyle name="20% - Énfasis2 31 3 3" xfId="4862"/>
    <cellStyle name="20% - Énfasis2 31 3 3 2" xfId="4863"/>
    <cellStyle name="20% - Énfasis2 31 3 4" xfId="4864"/>
    <cellStyle name="20% - Énfasis2 31 4" xfId="4865"/>
    <cellStyle name="20% - Énfasis2 31 4 2" xfId="4866"/>
    <cellStyle name="20% - Énfasis2 31 4 2 2" xfId="4867"/>
    <cellStyle name="20% - Énfasis2 31 4 3" xfId="4868"/>
    <cellStyle name="20% - Énfasis2 31 5" xfId="4869"/>
    <cellStyle name="20% - Énfasis2 31 5 2" xfId="4870"/>
    <cellStyle name="20% - Énfasis2 31 6" xfId="4871"/>
    <cellStyle name="20% - Énfasis2 31 6 2" xfId="4872"/>
    <cellStyle name="20% - Énfasis2 31 7" xfId="4873"/>
    <cellStyle name="20% - Énfasis2 31 7 2" xfId="4874"/>
    <cellStyle name="20% - Énfasis2 31 8" xfId="4875"/>
    <cellStyle name="20% - Énfasis2 31 8 2" xfId="4876"/>
    <cellStyle name="20% - Énfasis2 31 9" xfId="4877"/>
    <cellStyle name="20% - Énfasis2 31 9 2" xfId="4878"/>
    <cellStyle name="20% - Énfasis2 32" xfId="4879"/>
    <cellStyle name="20% - Énfasis2 32 10" xfId="4880"/>
    <cellStyle name="20% - Énfasis2 32 10 2" xfId="4881"/>
    <cellStyle name="20% - Énfasis2 32 11" xfId="4882"/>
    <cellStyle name="20% - Énfasis2 32 11 2" xfId="4883"/>
    <cellStyle name="20% - Énfasis2 32 12" xfId="4884"/>
    <cellStyle name="20% - Énfasis2 32 12 2" xfId="4885"/>
    <cellStyle name="20% - Énfasis2 32 13" xfId="4886"/>
    <cellStyle name="20% - Énfasis2 32 13 2" xfId="4887"/>
    <cellStyle name="20% - Énfasis2 32 14" xfId="4888"/>
    <cellStyle name="20% - Énfasis2 32 14 2" xfId="4889"/>
    <cellStyle name="20% - Énfasis2 32 15" xfId="4890"/>
    <cellStyle name="20% - Énfasis2 32 15 2" xfId="4891"/>
    <cellStyle name="20% - Énfasis2 32 16" xfId="4892"/>
    <cellStyle name="20% - Énfasis2 32 16 2" xfId="4893"/>
    <cellStyle name="20% - Énfasis2 32 17" xfId="4894"/>
    <cellStyle name="20% - Énfasis2 32 17 2" xfId="4895"/>
    <cellStyle name="20% - Énfasis2 32 18" xfId="4896"/>
    <cellStyle name="20% - Énfasis2 32 18 2" xfId="4897"/>
    <cellStyle name="20% - Énfasis2 32 19" xfId="4898"/>
    <cellStyle name="20% - Énfasis2 32 19 2" xfId="4899"/>
    <cellStyle name="20% - Énfasis2 32 2" xfId="4900"/>
    <cellStyle name="20% - Énfasis2 32 2 2" xfId="4901"/>
    <cellStyle name="20% - Énfasis2 32 2 2 2" xfId="4902"/>
    <cellStyle name="20% - Énfasis2 32 2 2 2 2" xfId="4903"/>
    <cellStyle name="20% - Énfasis2 32 2 2 3" xfId="4904"/>
    <cellStyle name="20% - Énfasis2 32 2 3" xfId="4905"/>
    <cellStyle name="20% - Énfasis2 32 2 3 2" xfId="4906"/>
    <cellStyle name="20% - Énfasis2 32 2 4" xfId="4907"/>
    <cellStyle name="20% - Énfasis2 32 20" xfId="4908"/>
    <cellStyle name="20% - Énfasis2 32 3" xfId="4909"/>
    <cellStyle name="20% - Énfasis2 32 3 2" xfId="4910"/>
    <cellStyle name="20% - Énfasis2 32 3 2 2" xfId="4911"/>
    <cellStyle name="20% - Énfasis2 32 3 2 2 2" xfId="4912"/>
    <cellStyle name="20% - Énfasis2 32 3 2 3" xfId="4913"/>
    <cellStyle name="20% - Énfasis2 32 3 3" xfId="4914"/>
    <cellStyle name="20% - Énfasis2 32 3 3 2" xfId="4915"/>
    <cellStyle name="20% - Énfasis2 32 3 4" xfId="4916"/>
    <cellStyle name="20% - Énfasis2 32 4" xfId="4917"/>
    <cellStyle name="20% - Énfasis2 32 4 2" xfId="4918"/>
    <cellStyle name="20% - Énfasis2 32 4 2 2" xfId="4919"/>
    <cellStyle name="20% - Énfasis2 32 4 3" xfId="4920"/>
    <cellStyle name="20% - Énfasis2 32 5" xfId="4921"/>
    <cellStyle name="20% - Énfasis2 32 5 2" xfId="4922"/>
    <cellStyle name="20% - Énfasis2 32 6" xfId="4923"/>
    <cellStyle name="20% - Énfasis2 32 6 2" xfId="4924"/>
    <cellStyle name="20% - Énfasis2 32 7" xfId="4925"/>
    <cellStyle name="20% - Énfasis2 32 7 2" xfId="4926"/>
    <cellStyle name="20% - Énfasis2 32 8" xfId="4927"/>
    <cellStyle name="20% - Énfasis2 32 8 2" xfId="4928"/>
    <cellStyle name="20% - Énfasis2 32 9" xfId="4929"/>
    <cellStyle name="20% - Énfasis2 32 9 2" xfId="4930"/>
    <cellStyle name="20% - Énfasis2 33" xfId="4931"/>
    <cellStyle name="20% - Énfasis2 33 10" xfId="4932"/>
    <cellStyle name="20% - Énfasis2 33 10 2" xfId="4933"/>
    <cellStyle name="20% - Énfasis2 33 11" xfId="4934"/>
    <cellStyle name="20% - Énfasis2 33 11 2" xfId="4935"/>
    <cellStyle name="20% - Énfasis2 33 12" xfId="4936"/>
    <cellStyle name="20% - Énfasis2 33 12 2" xfId="4937"/>
    <cellStyle name="20% - Énfasis2 33 13" xfId="4938"/>
    <cellStyle name="20% - Énfasis2 33 13 2" xfId="4939"/>
    <cellStyle name="20% - Énfasis2 33 14" xfId="4940"/>
    <cellStyle name="20% - Énfasis2 33 14 2" xfId="4941"/>
    <cellStyle name="20% - Énfasis2 33 15" xfId="4942"/>
    <cellStyle name="20% - Énfasis2 33 15 2" xfId="4943"/>
    <cellStyle name="20% - Énfasis2 33 16" xfId="4944"/>
    <cellStyle name="20% - Énfasis2 33 16 2" xfId="4945"/>
    <cellStyle name="20% - Énfasis2 33 17" xfId="4946"/>
    <cellStyle name="20% - Énfasis2 33 17 2" xfId="4947"/>
    <cellStyle name="20% - Énfasis2 33 18" xfId="4948"/>
    <cellStyle name="20% - Énfasis2 33 18 2" xfId="4949"/>
    <cellStyle name="20% - Énfasis2 33 19" xfId="4950"/>
    <cellStyle name="20% - Énfasis2 33 19 2" xfId="4951"/>
    <cellStyle name="20% - Énfasis2 33 2" xfId="4952"/>
    <cellStyle name="20% - Énfasis2 33 2 2" xfId="4953"/>
    <cellStyle name="20% - Énfasis2 33 2 2 2" xfId="4954"/>
    <cellStyle name="20% - Énfasis2 33 2 2 2 2" xfId="4955"/>
    <cellStyle name="20% - Énfasis2 33 2 2 3" xfId="4956"/>
    <cellStyle name="20% - Énfasis2 33 2 3" xfId="4957"/>
    <cellStyle name="20% - Énfasis2 33 2 3 2" xfId="4958"/>
    <cellStyle name="20% - Énfasis2 33 2 4" xfId="4959"/>
    <cellStyle name="20% - Énfasis2 33 20" xfId="4960"/>
    <cellStyle name="20% - Énfasis2 33 3" xfId="4961"/>
    <cellStyle name="20% - Énfasis2 33 3 2" xfId="4962"/>
    <cellStyle name="20% - Énfasis2 33 3 2 2" xfId="4963"/>
    <cellStyle name="20% - Énfasis2 33 3 2 2 2" xfId="4964"/>
    <cellStyle name="20% - Énfasis2 33 3 2 3" xfId="4965"/>
    <cellStyle name="20% - Énfasis2 33 3 3" xfId="4966"/>
    <cellStyle name="20% - Énfasis2 33 3 3 2" xfId="4967"/>
    <cellStyle name="20% - Énfasis2 33 3 4" xfId="4968"/>
    <cellStyle name="20% - Énfasis2 33 4" xfId="4969"/>
    <cellStyle name="20% - Énfasis2 33 4 2" xfId="4970"/>
    <cellStyle name="20% - Énfasis2 33 4 2 2" xfId="4971"/>
    <cellStyle name="20% - Énfasis2 33 4 3" xfId="4972"/>
    <cellStyle name="20% - Énfasis2 33 5" xfId="4973"/>
    <cellStyle name="20% - Énfasis2 33 5 2" xfId="4974"/>
    <cellStyle name="20% - Énfasis2 33 6" xfId="4975"/>
    <cellStyle name="20% - Énfasis2 33 6 2" xfId="4976"/>
    <cellStyle name="20% - Énfasis2 33 7" xfId="4977"/>
    <cellStyle name="20% - Énfasis2 33 7 2" xfId="4978"/>
    <cellStyle name="20% - Énfasis2 33 8" xfId="4979"/>
    <cellStyle name="20% - Énfasis2 33 8 2" xfId="4980"/>
    <cellStyle name="20% - Énfasis2 33 9" xfId="4981"/>
    <cellStyle name="20% - Énfasis2 33 9 2" xfId="4982"/>
    <cellStyle name="20% - Énfasis2 34" xfId="4983"/>
    <cellStyle name="20% - Énfasis2 34 10" xfId="4984"/>
    <cellStyle name="20% - Énfasis2 34 10 2" xfId="4985"/>
    <cellStyle name="20% - Énfasis2 34 11" xfId="4986"/>
    <cellStyle name="20% - Énfasis2 34 11 2" xfId="4987"/>
    <cellStyle name="20% - Énfasis2 34 12" xfId="4988"/>
    <cellStyle name="20% - Énfasis2 34 12 2" xfId="4989"/>
    <cellStyle name="20% - Énfasis2 34 13" xfId="4990"/>
    <cellStyle name="20% - Énfasis2 34 13 2" xfId="4991"/>
    <cellStyle name="20% - Énfasis2 34 14" xfId="4992"/>
    <cellStyle name="20% - Énfasis2 34 14 2" xfId="4993"/>
    <cellStyle name="20% - Énfasis2 34 15" xfId="4994"/>
    <cellStyle name="20% - Énfasis2 34 15 2" xfId="4995"/>
    <cellStyle name="20% - Énfasis2 34 16" xfId="4996"/>
    <cellStyle name="20% - Énfasis2 34 16 2" xfId="4997"/>
    <cellStyle name="20% - Énfasis2 34 17" xfId="4998"/>
    <cellStyle name="20% - Énfasis2 34 17 2" xfId="4999"/>
    <cellStyle name="20% - Énfasis2 34 18" xfId="5000"/>
    <cellStyle name="20% - Énfasis2 34 18 2" xfId="5001"/>
    <cellStyle name="20% - Énfasis2 34 19" xfId="5002"/>
    <cellStyle name="20% - Énfasis2 34 19 2" xfId="5003"/>
    <cellStyle name="20% - Énfasis2 34 2" xfId="5004"/>
    <cellStyle name="20% - Énfasis2 34 2 2" xfId="5005"/>
    <cellStyle name="20% - Énfasis2 34 2 2 2" xfId="5006"/>
    <cellStyle name="20% - Énfasis2 34 2 2 2 2" xfId="5007"/>
    <cellStyle name="20% - Énfasis2 34 2 2 3" xfId="5008"/>
    <cellStyle name="20% - Énfasis2 34 2 3" xfId="5009"/>
    <cellStyle name="20% - Énfasis2 34 2 3 2" xfId="5010"/>
    <cellStyle name="20% - Énfasis2 34 2 4" xfId="5011"/>
    <cellStyle name="20% - Énfasis2 34 20" xfId="5012"/>
    <cellStyle name="20% - Énfasis2 34 3" xfId="5013"/>
    <cellStyle name="20% - Énfasis2 34 3 2" xfId="5014"/>
    <cellStyle name="20% - Énfasis2 34 3 2 2" xfId="5015"/>
    <cellStyle name="20% - Énfasis2 34 3 2 2 2" xfId="5016"/>
    <cellStyle name="20% - Énfasis2 34 3 2 3" xfId="5017"/>
    <cellStyle name="20% - Énfasis2 34 3 3" xfId="5018"/>
    <cellStyle name="20% - Énfasis2 34 3 3 2" xfId="5019"/>
    <cellStyle name="20% - Énfasis2 34 3 4" xfId="5020"/>
    <cellStyle name="20% - Énfasis2 34 4" xfId="5021"/>
    <cellStyle name="20% - Énfasis2 34 4 2" xfId="5022"/>
    <cellStyle name="20% - Énfasis2 34 4 2 2" xfId="5023"/>
    <cellStyle name="20% - Énfasis2 34 4 3" xfId="5024"/>
    <cellStyle name="20% - Énfasis2 34 5" xfId="5025"/>
    <cellStyle name="20% - Énfasis2 34 5 2" xfId="5026"/>
    <cellStyle name="20% - Énfasis2 34 6" xfId="5027"/>
    <cellStyle name="20% - Énfasis2 34 6 2" xfId="5028"/>
    <cellStyle name="20% - Énfasis2 34 7" xfId="5029"/>
    <cellStyle name="20% - Énfasis2 34 7 2" xfId="5030"/>
    <cellStyle name="20% - Énfasis2 34 8" xfId="5031"/>
    <cellStyle name="20% - Énfasis2 34 8 2" xfId="5032"/>
    <cellStyle name="20% - Énfasis2 34 9" xfId="5033"/>
    <cellStyle name="20% - Énfasis2 34 9 2" xfId="5034"/>
    <cellStyle name="20% - Énfasis2 35" xfId="5035"/>
    <cellStyle name="20% - Énfasis2 35 10" xfId="5036"/>
    <cellStyle name="20% - Énfasis2 35 10 2" xfId="5037"/>
    <cellStyle name="20% - Énfasis2 35 11" xfId="5038"/>
    <cellStyle name="20% - Énfasis2 35 11 2" xfId="5039"/>
    <cellStyle name="20% - Énfasis2 35 12" xfId="5040"/>
    <cellStyle name="20% - Énfasis2 35 12 2" xfId="5041"/>
    <cellStyle name="20% - Énfasis2 35 13" xfId="5042"/>
    <cellStyle name="20% - Énfasis2 35 13 2" xfId="5043"/>
    <cellStyle name="20% - Énfasis2 35 14" xfId="5044"/>
    <cellStyle name="20% - Énfasis2 35 14 2" xfId="5045"/>
    <cellStyle name="20% - Énfasis2 35 15" xfId="5046"/>
    <cellStyle name="20% - Énfasis2 35 15 2" xfId="5047"/>
    <cellStyle name="20% - Énfasis2 35 16" xfId="5048"/>
    <cellStyle name="20% - Énfasis2 35 16 2" xfId="5049"/>
    <cellStyle name="20% - Énfasis2 35 17" xfId="5050"/>
    <cellStyle name="20% - Énfasis2 35 17 2" xfId="5051"/>
    <cellStyle name="20% - Énfasis2 35 18" xfId="5052"/>
    <cellStyle name="20% - Énfasis2 35 18 2" xfId="5053"/>
    <cellStyle name="20% - Énfasis2 35 19" xfId="5054"/>
    <cellStyle name="20% - Énfasis2 35 19 2" xfId="5055"/>
    <cellStyle name="20% - Énfasis2 35 2" xfId="5056"/>
    <cellStyle name="20% - Énfasis2 35 2 2" xfId="5057"/>
    <cellStyle name="20% - Énfasis2 35 2 2 2" xfId="5058"/>
    <cellStyle name="20% - Énfasis2 35 2 2 2 2" xfId="5059"/>
    <cellStyle name="20% - Énfasis2 35 2 2 3" xfId="5060"/>
    <cellStyle name="20% - Énfasis2 35 2 3" xfId="5061"/>
    <cellStyle name="20% - Énfasis2 35 2 3 2" xfId="5062"/>
    <cellStyle name="20% - Énfasis2 35 2 4" xfId="5063"/>
    <cellStyle name="20% - Énfasis2 35 20" xfId="5064"/>
    <cellStyle name="20% - Énfasis2 35 3" xfId="5065"/>
    <cellStyle name="20% - Énfasis2 35 3 2" xfId="5066"/>
    <cellStyle name="20% - Énfasis2 35 3 2 2" xfId="5067"/>
    <cellStyle name="20% - Énfasis2 35 3 2 2 2" xfId="5068"/>
    <cellStyle name="20% - Énfasis2 35 3 2 3" xfId="5069"/>
    <cellStyle name="20% - Énfasis2 35 3 3" xfId="5070"/>
    <cellStyle name="20% - Énfasis2 35 3 3 2" xfId="5071"/>
    <cellStyle name="20% - Énfasis2 35 3 4" xfId="5072"/>
    <cellStyle name="20% - Énfasis2 35 4" xfId="5073"/>
    <cellStyle name="20% - Énfasis2 35 4 2" xfId="5074"/>
    <cellStyle name="20% - Énfasis2 35 4 2 2" xfId="5075"/>
    <cellStyle name="20% - Énfasis2 35 4 3" xfId="5076"/>
    <cellStyle name="20% - Énfasis2 35 5" xfId="5077"/>
    <cellStyle name="20% - Énfasis2 35 5 2" xfId="5078"/>
    <cellStyle name="20% - Énfasis2 35 6" xfId="5079"/>
    <cellStyle name="20% - Énfasis2 35 6 2" xfId="5080"/>
    <cellStyle name="20% - Énfasis2 35 7" xfId="5081"/>
    <cellStyle name="20% - Énfasis2 35 7 2" xfId="5082"/>
    <cellStyle name="20% - Énfasis2 35 8" xfId="5083"/>
    <cellStyle name="20% - Énfasis2 35 8 2" xfId="5084"/>
    <cellStyle name="20% - Énfasis2 35 9" xfId="5085"/>
    <cellStyle name="20% - Énfasis2 35 9 2" xfId="5086"/>
    <cellStyle name="20% - Énfasis2 36" xfId="5087"/>
    <cellStyle name="20% - Énfasis2 36 10" xfId="5088"/>
    <cellStyle name="20% - Énfasis2 36 10 2" xfId="5089"/>
    <cellStyle name="20% - Énfasis2 36 11" xfId="5090"/>
    <cellStyle name="20% - Énfasis2 36 11 2" xfId="5091"/>
    <cellStyle name="20% - Énfasis2 36 12" xfId="5092"/>
    <cellStyle name="20% - Énfasis2 36 12 2" xfId="5093"/>
    <cellStyle name="20% - Énfasis2 36 13" xfId="5094"/>
    <cellStyle name="20% - Énfasis2 36 13 2" xfId="5095"/>
    <cellStyle name="20% - Énfasis2 36 14" xfId="5096"/>
    <cellStyle name="20% - Énfasis2 36 14 2" xfId="5097"/>
    <cellStyle name="20% - Énfasis2 36 15" xfId="5098"/>
    <cellStyle name="20% - Énfasis2 36 15 2" xfId="5099"/>
    <cellStyle name="20% - Énfasis2 36 16" xfId="5100"/>
    <cellStyle name="20% - Énfasis2 36 16 2" xfId="5101"/>
    <cellStyle name="20% - Énfasis2 36 17" xfId="5102"/>
    <cellStyle name="20% - Énfasis2 36 17 2" xfId="5103"/>
    <cellStyle name="20% - Énfasis2 36 18" xfId="5104"/>
    <cellStyle name="20% - Énfasis2 36 18 2" xfId="5105"/>
    <cellStyle name="20% - Énfasis2 36 19" xfId="5106"/>
    <cellStyle name="20% - Énfasis2 36 19 2" xfId="5107"/>
    <cellStyle name="20% - Énfasis2 36 2" xfId="5108"/>
    <cellStyle name="20% - Énfasis2 36 2 2" xfId="5109"/>
    <cellStyle name="20% - Énfasis2 36 2 2 2" xfId="5110"/>
    <cellStyle name="20% - Énfasis2 36 2 2 2 2" xfId="5111"/>
    <cellStyle name="20% - Énfasis2 36 2 2 3" xfId="5112"/>
    <cellStyle name="20% - Énfasis2 36 2 3" xfId="5113"/>
    <cellStyle name="20% - Énfasis2 36 2 3 2" xfId="5114"/>
    <cellStyle name="20% - Énfasis2 36 2 4" xfId="5115"/>
    <cellStyle name="20% - Énfasis2 36 20" xfId="5116"/>
    <cellStyle name="20% - Énfasis2 36 3" xfId="5117"/>
    <cellStyle name="20% - Énfasis2 36 3 2" xfId="5118"/>
    <cellStyle name="20% - Énfasis2 36 3 2 2" xfId="5119"/>
    <cellStyle name="20% - Énfasis2 36 3 2 2 2" xfId="5120"/>
    <cellStyle name="20% - Énfasis2 36 3 2 3" xfId="5121"/>
    <cellStyle name="20% - Énfasis2 36 3 3" xfId="5122"/>
    <cellStyle name="20% - Énfasis2 36 3 3 2" xfId="5123"/>
    <cellStyle name="20% - Énfasis2 36 3 4" xfId="5124"/>
    <cellStyle name="20% - Énfasis2 36 4" xfId="5125"/>
    <cellStyle name="20% - Énfasis2 36 4 2" xfId="5126"/>
    <cellStyle name="20% - Énfasis2 36 4 2 2" xfId="5127"/>
    <cellStyle name="20% - Énfasis2 36 4 3" xfId="5128"/>
    <cellStyle name="20% - Énfasis2 36 5" xfId="5129"/>
    <cellStyle name="20% - Énfasis2 36 5 2" xfId="5130"/>
    <cellStyle name="20% - Énfasis2 36 6" xfId="5131"/>
    <cellStyle name="20% - Énfasis2 36 6 2" xfId="5132"/>
    <cellStyle name="20% - Énfasis2 36 7" xfId="5133"/>
    <cellStyle name="20% - Énfasis2 36 7 2" xfId="5134"/>
    <cellStyle name="20% - Énfasis2 36 8" xfId="5135"/>
    <cellStyle name="20% - Énfasis2 36 8 2" xfId="5136"/>
    <cellStyle name="20% - Énfasis2 36 9" xfId="5137"/>
    <cellStyle name="20% - Énfasis2 36 9 2" xfId="5138"/>
    <cellStyle name="20% - Énfasis2 37" xfId="5139"/>
    <cellStyle name="20% - Énfasis2 37 2" xfId="5140"/>
    <cellStyle name="20% - Énfasis2 37 2 2" xfId="5141"/>
    <cellStyle name="20% - Énfasis2 37 2 2 2" xfId="5142"/>
    <cellStyle name="20% - Énfasis2 37 2 2 2 2" xfId="5143"/>
    <cellStyle name="20% - Énfasis2 37 2 2 3" xfId="5144"/>
    <cellStyle name="20% - Énfasis2 37 2 3" xfId="5145"/>
    <cellStyle name="20% - Énfasis2 37 2 3 2" xfId="5146"/>
    <cellStyle name="20% - Énfasis2 37 2 4" xfId="5147"/>
    <cellStyle name="20% - Énfasis2 37 3" xfId="5148"/>
    <cellStyle name="20% - Énfasis2 37 3 2" xfId="5149"/>
    <cellStyle name="20% - Énfasis2 37 3 2 2" xfId="5150"/>
    <cellStyle name="20% - Énfasis2 37 3 2 2 2" xfId="5151"/>
    <cellStyle name="20% - Énfasis2 37 3 2 3" xfId="5152"/>
    <cellStyle name="20% - Énfasis2 37 3 3" xfId="5153"/>
    <cellStyle name="20% - Énfasis2 37 3 3 2" xfId="5154"/>
    <cellStyle name="20% - Énfasis2 37 3 4" xfId="5155"/>
    <cellStyle name="20% - Énfasis2 37 4" xfId="5156"/>
    <cellStyle name="20% - Énfasis2 37 4 2" xfId="5157"/>
    <cellStyle name="20% - Énfasis2 37 4 2 2" xfId="5158"/>
    <cellStyle name="20% - Énfasis2 37 4 3" xfId="5159"/>
    <cellStyle name="20% - Énfasis2 37 5" xfId="5160"/>
    <cellStyle name="20% - Énfasis2 37 5 2" xfId="5161"/>
    <cellStyle name="20% - Énfasis2 37 6" xfId="5162"/>
    <cellStyle name="20% - Énfasis2 38" xfId="5163"/>
    <cellStyle name="20% - Énfasis2 38 2" xfId="5164"/>
    <cellStyle name="20% - Énfasis2 38 2 2" xfId="5165"/>
    <cellStyle name="20% - Énfasis2 38 2 2 2" xfId="5166"/>
    <cellStyle name="20% - Énfasis2 38 2 2 2 2" xfId="5167"/>
    <cellStyle name="20% - Énfasis2 38 2 2 3" xfId="5168"/>
    <cellStyle name="20% - Énfasis2 38 2 3" xfId="5169"/>
    <cellStyle name="20% - Énfasis2 38 2 3 2" xfId="5170"/>
    <cellStyle name="20% - Énfasis2 38 2 4" xfId="5171"/>
    <cellStyle name="20% - Énfasis2 38 3" xfId="5172"/>
    <cellStyle name="20% - Énfasis2 38 3 2" xfId="5173"/>
    <cellStyle name="20% - Énfasis2 38 3 2 2" xfId="5174"/>
    <cellStyle name="20% - Énfasis2 38 3 2 2 2" xfId="5175"/>
    <cellStyle name="20% - Énfasis2 38 3 2 3" xfId="5176"/>
    <cellStyle name="20% - Énfasis2 38 3 3" xfId="5177"/>
    <cellStyle name="20% - Énfasis2 38 3 3 2" xfId="5178"/>
    <cellStyle name="20% - Énfasis2 38 3 4" xfId="5179"/>
    <cellStyle name="20% - Énfasis2 38 4" xfId="5180"/>
    <cellStyle name="20% - Énfasis2 38 4 2" xfId="5181"/>
    <cellStyle name="20% - Énfasis2 38 4 2 2" xfId="5182"/>
    <cellStyle name="20% - Énfasis2 38 4 3" xfId="5183"/>
    <cellStyle name="20% - Énfasis2 38 5" xfId="5184"/>
    <cellStyle name="20% - Énfasis2 38 5 2" xfId="5185"/>
    <cellStyle name="20% - Énfasis2 38 6" xfId="5186"/>
    <cellStyle name="20% - Énfasis2 39" xfId="5187"/>
    <cellStyle name="20% - Énfasis2 39 2" xfId="5188"/>
    <cellStyle name="20% - Énfasis2 39 2 2" xfId="5189"/>
    <cellStyle name="20% - Énfasis2 39 2 2 2" xfId="5190"/>
    <cellStyle name="20% - Énfasis2 39 2 2 2 2" xfId="5191"/>
    <cellStyle name="20% - Énfasis2 39 2 2 3" xfId="5192"/>
    <cellStyle name="20% - Énfasis2 39 2 3" xfId="5193"/>
    <cellStyle name="20% - Énfasis2 39 2 3 2" xfId="5194"/>
    <cellStyle name="20% - Énfasis2 39 2 4" xfId="5195"/>
    <cellStyle name="20% - Énfasis2 39 3" xfId="5196"/>
    <cellStyle name="20% - Énfasis2 39 3 2" xfId="5197"/>
    <cellStyle name="20% - Énfasis2 39 3 2 2" xfId="5198"/>
    <cellStyle name="20% - Énfasis2 39 3 2 2 2" xfId="5199"/>
    <cellStyle name="20% - Énfasis2 39 3 2 3" xfId="5200"/>
    <cellStyle name="20% - Énfasis2 39 3 3" xfId="5201"/>
    <cellStyle name="20% - Énfasis2 39 3 3 2" xfId="5202"/>
    <cellStyle name="20% - Énfasis2 39 3 4" xfId="5203"/>
    <cellStyle name="20% - Énfasis2 39 4" xfId="5204"/>
    <cellStyle name="20% - Énfasis2 39 4 2" xfId="5205"/>
    <cellStyle name="20% - Énfasis2 39 4 2 2" xfId="5206"/>
    <cellStyle name="20% - Énfasis2 39 4 3" xfId="5207"/>
    <cellStyle name="20% - Énfasis2 39 5" xfId="5208"/>
    <cellStyle name="20% - Énfasis2 39 5 2" xfId="5209"/>
    <cellStyle name="20% - Énfasis2 39 6" xfId="5210"/>
    <cellStyle name="20% - Énfasis2 4" xfId="5211"/>
    <cellStyle name="20% - Énfasis2 4 10" xfId="5212"/>
    <cellStyle name="20% - Énfasis2 4 10 2" xfId="5213"/>
    <cellStyle name="20% - Énfasis2 4 11" xfId="5214"/>
    <cellStyle name="20% - Énfasis2 4 11 2" xfId="5215"/>
    <cellStyle name="20% - Énfasis2 4 12" xfId="5216"/>
    <cellStyle name="20% - Énfasis2 4 12 2" xfId="5217"/>
    <cellStyle name="20% - Énfasis2 4 13" xfId="5218"/>
    <cellStyle name="20% - Énfasis2 4 13 2" xfId="5219"/>
    <cellStyle name="20% - Énfasis2 4 14" xfId="5220"/>
    <cellStyle name="20% - Énfasis2 4 14 2" xfId="5221"/>
    <cellStyle name="20% - Énfasis2 4 15" xfId="5222"/>
    <cellStyle name="20% - Énfasis2 4 15 2" xfId="5223"/>
    <cellStyle name="20% - Énfasis2 4 16" xfId="5224"/>
    <cellStyle name="20% - Énfasis2 4 16 2" xfId="5225"/>
    <cellStyle name="20% - Énfasis2 4 17" xfId="5226"/>
    <cellStyle name="20% - Énfasis2 4 17 2" xfId="5227"/>
    <cellStyle name="20% - Énfasis2 4 18" xfId="5228"/>
    <cellStyle name="20% - Énfasis2 4 18 2" xfId="5229"/>
    <cellStyle name="20% - Énfasis2 4 19" xfId="5230"/>
    <cellStyle name="20% - Énfasis2 4 19 2" xfId="5231"/>
    <cellStyle name="20% - Énfasis2 4 2" xfId="5232"/>
    <cellStyle name="20% - Énfasis2 4 2 2" xfId="5233"/>
    <cellStyle name="20% - Énfasis2 4 2 2 2" xfId="5234"/>
    <cellStyle name="20% - Énfasis2 4 2 2 2 2" xfId="5235"/>
    <cellStyle name="20% - Énfasis2 4 2 2 3" xfId="5236"/>
    <cellStyle name="20% - Énfasis2 4 2 3" xfId="5237"/>
    <cellStyle name="20% - Énfasis2 4 2 3 2" xfId="5238"/>
    <cellStyle name="20% - Énfasis2 4 2 4" xfId="5239"/>
    <cellStyle name="20% - Énfasis2 4 20" xfId="5240"/>
    <cellStyle name="20% - Énfasis2 4 3" xfId="5241"/>
    <cellStyle name="20% - Énfasis2 4 3 2" xfId="5242"/>
    <cellStyle name="20% - Énfasis2 4 3 2 2" xfId="5243"/>
    <cellStyle name="20% - Énfasis2 4 3 2 2 2" xfId="5244"/>
    <cellStyle name="20% - Énfasis2 4 3 2 3" xfId="5245"/>
    <cellStyle name="20% - Énfasis2 4 3 3" xfId="5246"/>
    <cellStyle name="20% - Énfasis2 4 3 3 2" xfId="5247"/>
    <cellStyle name="20% - Énfasis2 4 3 4" xfId="5248"/>
    <cellStyle name="20% - Énfasis2 4 4" xfId="5249"/>
    <cellStyle name="20% - Énfasis2 4 4 2" xfId="5250"/>
    <cellStyle name="20% - Énfasis2 4 4 2 2" xfId="5251"/>
    <cellStyle name="20% - Énfasis2 4 4 2 2 2" xfId="5252"/>
    <cellStyle name="20% - Énfasis2 4 4 2 3" xfId="5253"/>
    <cellStyle name="20% - Énfasis2 4 4 3" xfId="5254"/>
    <cellStyle name="20% - Énfasis2 4 4 3 2" xfId="5255"/>
    <cellStyle name="20% - Énfasis2 4 4 4" xfId="5256"/>
    <cellStyle name="20% - Énfasis2 4 5" xfId="5257"/>
    <cellStyle name="20% - Énfasis2 4 5 2" xfId="5258"/>
    <cellStyle name="20% - Énfasis2 4 5 2 2" xfId="5259"/>
    <cellStyle name="20% - Énfasis2 4 5 2 2 2" xfId="5260"/>
    <cellStyle name="20% - Énfasis2 4 5 2 3" xfId="5261"/>
    <cellStyle name="20% - Énfasis2 4 5 3" xfId="5262"/>
    <cellStyle name="20% - Énfasis2 4 5 3 2" xfId="5263"/>
    <cellStyle name="20% - Énfasis2 4 5 4" xfId="5264"/>
    <cellStyle name="20% - Énfasis2 4 6" xfId="5265"/>
    <cellStyle name="20% - Énfasis2 4 6 2" xfId="5266"/>
    <cellStyle name="20% - Énfasis2 4 6 2 2" xfId="5267"/>
    <cellStyle name="20% - Énfasis2 4 6 2 2 2" xfId="5268"/>
    <cellStyle name="20% - Énfasis2 4 6 2 3" xfId="5269"/>
    <cellStyle name="20% - Énfasis2 4 6 3" xfId="5270"/>
    <cellStyle name="20% - Énfasis2 4 6 3 2" xfId="5271"/>
    <cellStyle name="20% - Énfasis2 4 6 4" xfId="5272"/>
    <cellStyle name="20% - Énfasis2 4 7" xfId="5273"/>
    <cellStyle name="20% - Énfasis2 4 7 2" xfId="5274"/>
    <cellStyle name="20% - Énfasis2 4 7 2 2" xfId="5275"/>
    <cellStyle name="20% - Énfasis2 4 7 2 2 2" xfId="5276"/>
    <cellStyle name="20% - Énfasis2 4 7 2 3" xfId="5277"/>
    <cellStyle name="20% - Énfasis2 4 7 3" xfId="5278"/>
    <cellStyle name="20% - Énfasis2 4 7 3 2" xfId="5279"/>
    <cellStyle name="20% - Énfasis2 4 7 4" xfId="5280"/>
    <cellStyle name="20% - Énfasis2 4 8" xfId="5281"/>
    <cellStyle name="20% - Énfasis2 4 8 2" xfId="5282"/>
    <cellStyle name="20% - Énfasis2 4 8 2 2" xfId="5283"/>
    <cellStyle name="20% - Énfasis2 4 8 3" xfId="5284"/>
    <cellStyle name="20% - Énfasis2 4 9" xfId="5285"/>
    <cellStyle name="20% - Énfasis2 4 9 2" xfId="5286"/>
    <cellStyle name="20% - Énfasis2 40" xfId="5287"/>
    <cellStyle name="20% - Énfasis2 40 2" xfId="5288"/>
    <cellStyle name="20% - Énfasis2 40 2 2" xfId="5289"/>
    <cellStyle name="20% - Énfasis2 40 2 2 2" xfId="5290"/>
    <cellStyle name="20% - Énfasis2 40 2 2 2 2" xfId="5291"/>
    <cellStyle name="20% - Énfasis2 40 2 2 3" xfId="5292"/>
    <cellStyle name="20% - Énfasis2 40 2 3" xfId="5293"/>
    <cellStyle name="20% - Énfasis2 40 2 3 2" xfId="5294"/>
    <cellStyle name="20% - Énfasis2 40 2 4" xfId="5295"/>
    <cellStyle name="20% - Énfasis2 40 3" xfId="5296"/>
    <cellStyle name="20% - Énfasis2 40 3 2" xfId="5297"/>
    <cellStyle name="20% - Énfasis2 40 3 2 2" xfId="5298"/>
    <cellStyle name="20% - Énfasis2 40 3 2 2 2" xfId="5299"/>
    <cellStyle name="20% - Énfasis2 40 3 2 3" xfId="5300"/>
    <cellStyle name="20% - Énfasis2 40 3 3" xfId="5301"/>
    <cellStyle name="20% - Énfasis2 40 3 3 2" xfId="5302"/>
    <cellStyle name="20% - Énfasis2 40 3 4" xfId="5303"/>
    <cellStyle name="20% - Énfasis2 40 4" xfId="5304"/>
    <cellStyle name="20% - Énfasis2 40 4 2" xfId="5305"/>
    <cellStyle name="20% - Énfasis2 40 4 2 2" xfId="5306"/>
    <cellStyle name="20% - Énfasis2 40 4 3" xfId="5307"/>
    <cellStyle name="20% - Énfasis2 40 5" xfId="5308"/>
    <cellStyle name="20% - Énfasis2 40 5 2" xfId="5309"/>
    <cellStyle name="20% - Énfasis2 40 6" xfId="5310"/>
    <cellStyle name="20% - Énfasis2 41" xfId="5311"/>
    <cellStyle name="20% - Énfasis2 41 2" xfId="5312"/>
    <cellStyle name="20% - Énfasis2 41 2 2" xfId="5313"/>
    <cellStyle name="20% - Énfasis2 41 2 2 2" xfId="5314"/>
    <cellStyle name="20% - Énfasis2 41 2 2 2 2" xfId="5315"/>
    <cellStyle name="20% - Énfasis2 41 2 2 3" xfId="5316"/>
    <cellStyle name="20% - Énfasis2 41 2 3" xfId="5317"/>
    <cellStyle name="20% - Énfasis2 41 2 3 2" xfId="5318"/>
    <cellStyle name="20% - Énfasis2 41 2 4" xfId="5319"/>
    <cellStyle name="20% - Énfasis2 41 3" xfId="5320"/>
    <cellStyle name="20% - Énfasis2 41 3 2" xfId="5321"/>
    <cellStyle name="20% - Énfasis2 41 3 2 2" xfId="5322"/>
    <cellStyle name="20% - Énfasis2 41 3 2 2 2" xfId="5323"/>
    <cellStyle name="20% - Énfasis2 41 3 2 3" xfId="5324"/>
    <cellStyle name="20% - Énfasis2 41 3 3" xfId="5325"/>
    <cellStyle name="20% - Énfasis2 41 3 3 2" xfId="5326"/>
    <cellStyle name="20% - Énfasis2 41 3 4" xfId="5327"/>
    <cellStyle name="20% - Énfasis2 41 4" xfId="5328"/>
    <cellStyle name="20% - Énfasis2 41 4 2" xfId="5329"/>
    <cellStyle name="20% - Énfasis2 41 4 2 2" xfId="5330"/>
    <cellStyle name="20% - Énfasis2 41 4 3" xfId="5331"/>
    <cellStyle name="20% - Énfasis2 41 5" xfId="5332"/>
    <cellStyle name="20% - Énfasis2 41 5 2" xfId="5333"/>
    <cellStyle name="20% - Énfasis2 41 6" xfId="5334"/>
    <cellStyle name="20% - Énfasis2 42" xfId="5335"/>
    <cellStyle name="20% - Énfasis2 42 2" xfId="5336"/>
    <cellStyle name="20% - Énfasis2 42 2 2" xfId="5337"/>
    <cellStyle name="20% - Énfasis2 42 2 2 2" xfId="5338"/>
    <cellStyle name="20% - Énfasis2 42 2 2 2 2" xfId="5339"/>
    <cellStyle name="20% - Énfasis2 42 2 2 3" xfId="5340"/>
    <cellStyle name="20% - Énfasis2 42 2 3" xfId="5341"/>
    <cellStyle name="20% - Énfasis2 42 2 3 2" xfId="5342"/>
    <cellStyle name="20% - Énfasis2 42 2 4" xfId="5343"/>
    <cellStyle name="20% - Énfasis2 42 3" xfId="5344"/>
    <cellStyle name="20% - Énfasis2 42 3 2" xfId="5345"/>
    <cellStyle name="20% - Énfasis2 42 3 2 2" xfId="5346"/>
    <cellStyle name="20% - Énfasis2 42 3 2 2 2" xfId="5347"/>
    <cellStyle name="20% - Énfasis2 42 3 2 3" xfId="5348"/>
    <cellStyle name="20% - Énfasis2 42 3 3" xfId="5349"/>
    <cellStyle name="20% - Énfasis2 42 3 3 2" xfId="5350"/>
    <cellStyle name="20% - Énfasis2 42 3 4" xfId="5351"/>
    <cellStyle name="20% - Énfasis2 42 4" xfId="5352"/>
    <cellStyle name="20% - Énfasis2 42 4 2" xfId="5353"/>
    <cellStyle name="20% - Énfasis2 42 4 2 2" xfId="5354"/>
    <cellStyle name="20% - Énfasis2 42 4 3" xfId="5355"/>
    <cellStyle name="20% - Énfasis2 42 5" xfId="5356"/>
    <cellStyle name="20% - Énfasis2 42 5 2" xfId="5357"/>
    <cellStyle name="20% - Énfasis2 42 6" xfId="5358"/>
    <cellStyle name="20% - Énfasis2 43" xfId="5359"/>
    <cellStyle name="20% - Énfasis2 43 2" xfId="5360"/>
    <cellStyle name="20% - Énfasis2 43 2 2" xfId="5361"/>
    <cellStyle name="20% - Énfasis2 43 2 2 2" xfId="5362"/>
    <cellStyle name="20% - Énfasis2 43 2 2 2 2" xfId="5363"/>
    <cellStyle name="20% - Énfasis2 43 2 2 3" xfId="5364"/>
    <cellStyle name="20% - Énfasis2 43 2 3" xfId="5365"/>
    <cellStyle name="20% - Énfasis2 43 2 3 2" xfId="5366"/>
    <cellStyle name="20% - Énfasis2 43 2 4" xfId="5367"/>
    <cellStyle name="20% - Énfasis2 43 3" xfId="5368"/>
    <cellStyle name="20% - Énfasis2 43 3 2" xfId="5369"/>
    <cellStyle name="20% - Énfasis2 43 3 2 2" xfId="5370"/>
    <cellStyle name="20% - Énfasis2 43 3 2 2 2" xfId="5371"/>
    <cellStyle name="20% - Énfasis2 43 3 2 3" xfId="5372"/>
    <cellStyle name="20% - Énfasis2 43 3 3" xfId="5373"/>
    <cellStyle name="20% - Énfasis2 43 3 3 2" xfId="5374"/>
    <cellStyle name="20% - Énfasis2 43 3 4" xfId="5375"/>
    <cellStyle name="20% - Énfasis2 43 4" xfId="5376"/>
    <cellStyle name="20% - Énfasis2 43 4 2" xfId="5377"/>
    <cellStyle name="20% - Énfasis2 43 4 2 2" xfId="5378"/>
    <cellStyle name="20% - Énfasis2 43 4 3" xfId="5379"/>
    <cellStyle name="20% - Énfasis2 43 5" xfId="5380"/>
    <cellStyle name="20% - Énfasis2 43 5 2" xfId="5381"/>
    <cellStyle name="20% - Énfasis2 43 6" xfId="5382"/>
    <cellStyle name="20% - Énfasis2 44" xfId="5383"/>
    <cellStyle name="20% - Énfasis2 44 2" xfId="5384"/>
    <cellStyle name="20% - Énfasis2 44 2 2" xfId="5385"/>
    <cellStyle name="20% - Énfasis2 44 2 2 2" xfId="5386"/>
    <cellStyle name="20% - Énfasis2 44 2 2 2 2" xfId="5387"/>
    <cellStyle name="20% - Énfasis2 44 2 2 3" xfId="5388"/>
    <cellStyle name="20% - Énfasis2 44 2 3" xfId="5389"/>
    <cellStyle name="20% - Énfasis2 44 2 3 2" xfId="5390"/>
    <cellStyle name="20% - Énfasis2 44 2 4" xfId="5391"/>
    <cellStyle name="20% - Énfasis2 44 3" xfId="5392"/>
    <cellStyle name="20% - Énfasis2 44 3 2" xfId="5393"/>
    <cellStyle name="20% - Énfasis2 44 3 2 2" xfId="5394"/>
    <cellStyle name="20% - Énfasis2 44 3 2 2 2" xfId="5395"/>
    <cellStyle name="20% - Énfasis2 44 3 2 3" xfId="5396"/>
    <cellStyle name="20% - Énfasis2 44 3 3" xfId="5397"/>
    <cellStyle name="20% - Énfasis2 44 3 3 2" xfId="5398"/>
    <cellStyle name="20% - Énfasis2 44 3 4" xfId="5399"/>
    <cellStyle name="20% - Énfasis2 44 4" xfId="5400"/>
    <cellStyle name="20% - Énfasis2 44 4 2" xfId="5401"/>
    <cellStyle name="20% - Énfasis2 44 4 2 2" xfId="5402"/>
    <cellStyle name="20% - Énfasis2 44 4 3" xfId="5403"/>
    <cellStyle name="20% - Énfasis2 44 5" xfId="5404"/>
    <cellStyle name="20% - Énfasis2 44 5 2" xfId="5405"/>
    <cellStyle name="20% - Énfasis2 44 6" xfId="5406"/>
    <cellStyle name="20% - Énfasis2 45" xfId="5407"/>
    <cellStyle name="20% - Énfasis2 45 2" xfId="5408"/>
    <cellStyle name="20% - Énfasis2 45 2 2" xfId="5409"/>
    <cellStyle name="20% - Énfasis2 45 2 2 2" xfId="5410"/>
    <cellStyle name="20% - Énfasis2 45 2 2 2 2" xfId="5411"/>
    <cellStyle name="20% - Énfasis2 45 2 2 3" xfId="5412"/>
    <cellStyle name="20% - Énfasis2 45 2 3" xfId="5413"/>
    <cellStyle name="20% - Énfasis2 45 2 3 2" xfId="5414"/>
    <cellStyle name="20% - Énfasis2 45 2 4" xfId="5415"/>
    <cellStyle name="20% - Énfasis2 45 3" xfId="5416"/>
    <cellStyle name="20% - Énfasis2 45 3 2" xfId="5417"/>
    <cellStyle name="20% - Énfasis2 45 3 2 2" xfId="5418"/>
    <cellStyle name="20% - Énfasis2 45 3 2 2 2" xfId="5419"/>
    <cellStyle name="20% - Énfasis2 45 3 2 3" xfId="5420"/>
    <cellStyle name="20% - Énfasis2 45 3 3" xfId="5421"/>
    <cellStyle name="20% - Énfasis2 45 3 3 2" xfId="5422"/>
    <cellStyle name="20% - Énfasis2 45 3 4" xfId="5423"/>
    <cellStyle name="20% - Énfasis2 45 4" xfId="5424"/>
    <cellStyle name="20% - Énfasis2 45 4 2" xfId="5425"/>
    <cellStyle name="20% - Énfasis2 45 4 2 2" xfId="5426"/>
    <cellStyle name="20% - Énfasis2 45 4 3" xfId="5427"/>
    <cellStyle name="20% - Énfasis2 45 5" xfId="5428"/>
    <cellStyle name="20% - Énfasis2 45 5 2" xfId="5429"/>
    <cellStyle name="20% - Énfasis2 45 6" xfId="5430"/>
    <cellStyle name="20% - Énfasis2 46" xfId="5431"/>
    <cellStyle name="20% - Énfasis2 46 2" xfId="5432"/>
    <cellStyle name="20% - Énfasis2 46 2 2" xfId="5433"/>
    <cellStyle name="20% - Énfasis2 46 2 2 2" xfId="5434"/>
    <cellStyle name="20% - Énfasis2 46 2 2 2 2" xfId="5435"/>
    <cellStyle name="20% - Énfasis2 46 2 2 3" xfId="5436"/>
    <cellStyle name="20% - Énfasis2 46 2 3" xfId="5437"/>
    <cellStyle name="20% - Énfasis2 46 2 3 2" xfId="5438"/>
    <cellStyle name="20% - Énfasis2 46 2 4" xfId="5439"/>
    <cellStyle name="20% - Énfasis2 46 3" xfId="5440"/>
    <cellStyle name="20% - Énfasis2 46 3 2" xfId="5441"/>
    <cellStyle name="20% - Énfasis2 46 3 2 2" xfId="5442"/>
    <cellStyle name="20% - Énfasis2 46 3 2 2 2" xfId="5443"/>
    <cellStyle name="20% - Énfasis2 46 3 2 3" xfId="5444"/>
    <cellStyle name="20% - Énfasis2 46 3 3" xfId="5445"/>
    <cellStyle name="20% - Énfasis2 46 3 3 2" xfId="5446"/>
    <cellStyle name="20% - Énfasis2 46 3 4" xfId="5447"/>
    <cellStyle name="20% - Énfasis2 46 4" xfId="5448"/>
    <cellStyle name="20% - Énfasis2 46 4 2" xfId="5449"/>
    <cellStyle name="20% - Énfasis2 46 4 2 2" xfId="5450"/>
    <cellStyle name="20% - Énfasis2 46 4 3" xfId="5451"/>
    <cellStyle name="20% - Énfasis2 46 5" xfId="5452"/>
    <cellStyle name="20% - Énfasis2 46 5 2" xfId="5453"/>
    <cellStyle name="20% - Énfasis2 46 6" xfId="5454"/>
    <cellStyle name="20% - Énfasis2 47" xfId="5455"/>
    <cellStyle name="20% - Énfasis2 47 2" xfId="5456"/>
    <cellStyle name="20% - Énfasis2 47 2 2" xfId="5457"/>
    <cellStyle name="20% - Énfasis2 47 2 2 2" xfId="5458"/>
    <cellStyle name="20% - Énfasis2 47 2 2 2 2" xfId="5459"/>
    <cellStyle name="20% - Énfasis2 47 2 2 3" xfId="5460"/>
    <cellStyle name="20% - Énfasis2 47 2 3" xfId="5461"/>
    <cellStyle name="20% - Énfasis2 47 2 3 2" xfId="5462"/>
    <cellStyle name="20% - Énfasis2 47 2 4" xfId="5463"/>
    <cellStyle name="20% - Énfasis2 47 3" xfId="5464"/>
    <cellStyle name="20% - Énfasis2 47 3 2" xfId="5465"/>
    <cellStyle name="20% - Énfasis2 47 3 2 2" xfId="5466"/>
    <cellStyle name="20% - Énfasis2 47 3 2 2 2" xfId="5467"/>
    <cellStyle name="20% - Énfasis2 47 3 2 3" xfId="5468"/>
    <cellStyle name="20% - Énfasis2 47 3 3" xfId="5469"/>
    <cellStyle name="20% - Énfasis2 47 3 3 2" xfId="5470"/>
    <cellStyle name="20% - Énfasis2 47 3 4" xfId="5471"/>
    <cellStyle name="20% - Énfasis2 47 4" xfId="5472"/>
    <cellStyle name="20% - Énfasis2 47 4 2" xfId="5473"/>
    <cellStyle name="20% - Énfasis2 47 4 2 2" xfId="5474"/>
    <cellStyle name="20% - Énfasis2 47 4 3" xfId="5475"/>
    <cellStyle name="20% - Énfasis2 47 5" xfId="5476"/>
    <cellStyle name="20% - Énfasis2 47 5 2" xfId="5477"/>
    <cellStyle name="20% - Énfasis2 47 6" xfId="5478"/>
    <cellStyle name="20% - Énfasis2 48" xfId="5479"/>
    <cellStyle name="20% - Énfasis2 48 2" xfId="5480"/>
    <cellStyle name="20% - Énfasis2 48 2 2" xfId="5481"/>
    <cellStyle name="20% - Énfasis2 48 2 2 2" xfId="5482"/>
    <cellStyle name="20% - Énfasis2 48 2 2 2 2" xfId="5483"/>
    <cellStyle name="20% - Énfasis2 48 2 2 3" xfId="5484"/>
    <cellStyle name="20% - Énfasis2 48 2 3" xfId="5485"/>
    <cellStyle name="20% - Énfasis2 48 2 3 2" xfId="5486"/>
    <cellStyle name="20% - Énfasis2 48 2 4" xfId="5487"/>
    <cellStyle name="20% - Énfasis2 48 3" xfId="5488"/>
    <cellStyle name="20% - Énfasis2 48 3 2" xfId="5489"/>
    <cellStyle name="20% - Énfasis2 48 3 2 2" xfId="5490"/>
    <cellStyle name="20% - Énfasis2 48 3 2 2 2" xfId="5491"/>
    <cellStyle name="20% - Énfasis2 48 3 2 3" xfId="5492"/>
    <cellStyle name="20% - Énfasis2 48 3 3" xfId="5493"/>
    <cellStyle name="20% - Énfasis2 48 3 3 2" xfId="5494"/>
    <cellStyle name="20% - Énfasis2 48 3 4" xfId="5495"/>
    <cellStyle name="20% - Énfasis2 48 4" xfId="5496"/>
    <cellStyle name="20% - Énfasis2 48 4 2" xfId="5497"/>
    <cellStyle name="20% - Énfasis2 48 4 2 2" xfId="5498"/>
    <cellStyle name="20% - Énfasis2 48 4 3" xfId="5499"/>
    <cellStyle name="20% - Énfasis2 48 5" xfId="5500"/>
    <cellStyle name="20% - Énfasis2 48 5 2" xfId="5501"/>
    <cellStyle name="20% - Énfasis2 48 6" xfId="5502"/>
    <cellStyle name="20% - Énfasis2 49" xfId="5503"/>
    <cellStyle name="20% - Énfasis2 49 2" xfId="5504"/>
    <cellStyle name="20% - Énfasis2 49 2 2" xfId="5505"/>
    <cellStyle name="20% - Énfasis2 49 2 2 2" xfId="5506"/>
    <cellStyle name="20% - Énfasis2 49 2 2 2 2" xfId="5507"/>
    <cellStyle name="20% - Énfasis2 49 2 2 3" xfId="5508"/>
    <cellStyle name="20% - Énfasis2 49 2 3" xfId="5509"/>
    <cellStyle name="20% - Énfasis2 49 2 3 2" xfId="5510"/>
    <cellStyle name="20% - Énfasis2 49 2 4" xfId="5511"/>
    <cellStyle name="20% - Énfasis2 49 3" xfId="5512"/>
    <cellStyle name="20% - Énfasis2 49 3 2" xfId="5513"/>
    <cellStyle name="20% - Énfasis2 49 3 2 2" xfId="5514"/>
    <cellStyle name="20% - Énfasis2 49 3 2 2 2" xfId="5515"/>
    <cellStyle name="20% - Énfasis2 49 3 2 3" xfId="5516"/>
    <cellStyle name="20% - Énfasis2 49 3 3" xfId="5517"/>
    <cellStyle name="20% - Énfasis2 49 3 3 2" xfId="5518"/>
    <cellStyle name="20% - Énfasis2 49 3 4" xfId="5519"/>
    <cellStyle name="20% - Énfasis2 49 4" xfId="5520"/>
    <cellStyle name="20% - Énfasis2 49 4 2" xfId="5521"/>
    <cellStyle name="20% - Énfasis2 49 4 2 2" xfId="5522"/>
    <cellStyle name="20% - Énfasis2 49 4 3" xfId="5523"/>
    <cellStyle name="20% - Énfasis2 49 5" xfId="5524"/>
    <cellStyle name="20% - Énfasis2 49 5 2" xfId="5525"/>
    <cellStyle name="20% - Énfasis2 49 6" xfId="5526"/>
    <cellStyle name="20% - Énfasis2 5" xfId="5527"/>
    <cellStyle name="20% - Énfasis2 5 10" xfId="5528"/>
    <cellStyle name="20% - Énfasis2 5 10 2" xfId="5529"/>
    <cellStyle name="20% - Énfasis2 5 11" xfId="5530"/>
    <cellStyle name="20% - Énfasis2 5 11 2" xfId="5531"/>
    <cellStyle name="20% - Énfasis2 5 12" xfId="5532"/>
    <cellStyle name="20% - Énfasis2 5 12 2" xfId="5533"/>
    <cellStyle name="20% - Énfasis2 5 13" xfId="5534"/>
    <cellStyle name="20% - Énfasis2 5 13 2" xfId="5535"/>
    <cellStyle name="20% - Énfasis2 5 14" xfId="5536"/>
    <cellStyle name="20% - Énfasis2 5 14 2" xfId="5537"/>
    <cellStyle name="20% - Énfasis2 5 15" xfId="5538"/>
    <cellStyle name="20% - Énfasis2 5 15 2" xfId="5539"/>
    <cellStyle name="20% - Énfasis2 5 16" xfId="5540"/>
    <cellStyle name="20% - Énfasis2 5 16 2" xfId="5541"/>
    <cellStyle name="20% - Énfasis2 5 17" xfId="5542"/>
    <cellStyle name="20% - Énfasis2 5 17 2" xfId="5543"/>
    <cellStyle name="20% - Énfasis2 5 18" xfId="5544"/>
    <cellStyle name="20% - Énfasis2 5 18 2" xfId="5545"/>
    <cellStyle name="20% - Énfasis2 5 19" xfId="5546"/>
    <cellStyle name="20% - Énfasis2 5 19 2" xfId="5547"/>
    <cellStyle name="20% - Énfasis2 5 2" xfId="5548"/>
    <cellStyle name="20% - Énfasis2 5 2 2" xfId="5549"/>
    <cellStyle name="20% - Énfasis2 5 2 2 2" xfId="5550"/>
    <cellStyle name="20% - Énfasis2 5 2 2 2 2" xfId="5551"/>
    <cellStyle name="20% - Énfasis2 5 2 2 3" xfId="5552"/>
    <cellStyle name="20% - Énfasis2 5 2 3" xfId="5553"/>
    <cellStyle name="20% - Énfasis2 5 2 3 2" xfId="5554"/>
    <cellStyle name="20% - Énfasis2 5 2 4" xfId="5555"/>
    <cellStyle name="20% - Énfasis2 5 20" xfId="5556"/>
    <cellStyle name="20% - Énfasis2 5 3" xfId="5557"/>
    <cellStyle name="20% - Énfasis2 5 3 2" xfId="5558"/>
    <cellStyle name="20% - Énfasis2 5 3 2 2" xfId="5559"/>
    <cellStyle name="20% - Énfasis2 5 3 2 2 2" xfId="5560"/>
    <cellStyle name="20% - Énfasis2 5 3 2 3" xfId="5561"/>
    <cellStyle name="20% - Énfasis2 5 3 3" xfId="5562"/>
    <cellStyle name="20% - Énfasis2 5 3 3 2" xfId="5563"/>
    <cellStyle name="20% - Énfasis2 5 3 4" xfId="5564"/>
    <cellStyle name="20% - Énfasis2 5 4" xfId="5565"/>
    <cellStyle name="20% - Énfasis2 5 4 2" xfId="5566"/>
    <cellStyle name="20% - Énfasis2 5 4 2 2" xfId="5567"/>
    <cellStyle name="20% - Énfasis2 5 4 2 2 2" xfId="5568"/>
    <cellStyle name="20% - Énfasis2 5 4 2 3" xfId="5569"/>
    <cellStyle name="20% - Énfasis2 5 4 3" xfId="5570"/>
    <cellStyle name="20% - Énfasis2 5 4 3 2" xfId="5571"/>
    <cellStyle name="20% - Énfasis2 5 4 4" xfId="5572"/>
    <cellStyle name="20% - Énfasis2 5 5" xfId="5573"/>
    <cellStyle name="20% - Énfasis2 5 5 2" xfId="5574"/>
    <cellStyle name="20% - Énfasis2 5 5 2 2" xfId="5575"/>
    <cellStyle name="20% - Énfasis2 5 5 2 2 2" xfId="5576"/>
    <cellStyle name="20% - Énfasis2 5 5 2 3" xfId="5577"/>
    <cellStyle name="20% - Énfasis2 5 5 3" xfId="5578"/>
    <cellStyle name="20% - Énfasis2 5 5 3 2" xfId="5579"/>
    <cellStyle name="20% - Énfasis2 5 5 4" xfId="5580"/>
    <cellStyle name="20% - Énfasis2 5 6" xfId="5581"/>
    <cellStyle name="20% - Énfasis2 5 6 2" xfId="5582"/>
    <cellStyle name="20% - Énfasis2 5 6 2 2" xfId="5583"/>
    <cellStyle name="20% - Énfasis2 5 6 2 2 2" xfId="5584"/>
    <cellStyle name="20% - Énfasis2 5 6 2 3" xfId="5585"/>
    <cellStyle name="20% - Énfasis2 5 6 3" xfId="5586"/>
    <cellStyle name="20% - Énfasis2 5 6 3 2" xfId="5587"/>
    <cellStyle name="20% - Énfasis2 5 6 4" xfId="5588"/>
    <cellStyle name="20% - Énfasis2 5 7" xfId="5589"/>
    <cellStyle name="20% - Énfasis2 5 7 2" xfId="5590"/>
    <cellStyle name="20% - Énfasis2 5 7 2 2" xfId="5591"/>
    <cellStyle name="20% - Énfasis2 5 7 2 2 2" xfId="5592"/>
    <cellStyle name="20% - Énfasis2 5 7 2 3" xfId="5593"/>
    <cellStyle name="20% - Énfasis2 5 7 3" xfId="5594"/>
    <cellStyle name="20% - Énfasis2 5 7 3 2" xfId="5595"/>
    <cellStyle name="20% - Énfasis2 5 7 4" xfId="5596"/>
    <cellStyle name="20% - Énfasis2 5 8" xfId="5597"/>
    <cellStyle name="20% - Énfasis2 5 8 2" xfId="5598"/>
    <cellStyle name="20% - Énfasis2 5 8 2 2" xfId="5599"/>
    <cellStyle name="20% - Énfasis2 5 8 3" xfId="5600"/>
    <cellStyle name="20% - Énfasis2 5 9" xfId="5601"/>
    <cellStyle name="20% - Énfasis2 5 9 2" xfId="5602"/>
    <cellStyle name="20% - Énfasis2 50" xfId="5603"/>
    <cellStyle name="20% - Énfasis2 50 2" xfId="5604"/>
    <cellStyle name="20% - Énfasis2 50 2 2" xfId="5605"/>
    <cellStyle name="20% - Énfasis2 50 2 2 2" xfId="5606"/>
    <cellStyle name="20% - Énfasis2 50 2 2 2 2" xfId="5607"/>
    <cellStyle name="20% - Énfasis2 50 2 2 3" xfId="5608"/>
    <cellStyle name="20% - Énfasis2 50 2 3" xfId="5609"/>
    <cellStyle name="20% - Énfasis2 50 2 3 2" xfId="5610"/>
    <cellStyle name="20% - Énfasis2 50 2 4" xfId="5611"/>
    <cellStyle name="20% - Énfasis2 50 3" xfId="5612"/>
    <cellStyle name="20% - Énfasis2 50 3 2" xfId="5613"/>
    <cellStyle name="20% - Énfasis2 50 3 2 2" xfId="5614"/>
    <cellStyle name="20% - Énfasis2 50 3 2 2 2" xfId="5615"/>
    <cellStyle name="20% - Énfasis2 50 3 2 3" xfId="5616"/>
    <cellStyle name="20% - Énfasis2 50 3 3" xfId="5617"/>
    <cellStyle name="20% - Énfasis2 50 3 3 2" xfId="5618"/>
    <cellStyle name="20% - Énfasis2 50 3 4" xfId="5619"/>
    <cellStyle name="20% - Énfasis2 50 4" xfId="5620"/>
    <cellStyle name="20% - Énfasis2 50 4 2" xfId="5621"/>
    <cellStyle name="20% - Énfasis2 50 4 2 2" xfId="5622"/>
    <cellStyle name="20% - Énfasis2 50 4 3" xfId="5623"/>
    <cellStyle name="20% - Énfasis2 50 5" xfId="5624"/>
    <cellStyle name="20% - Énfasis2 50 5 2" xfId="5625"/>
    <cellStyle name="20% - Énfasis2 50 6" xfId="5626"/>
    <cellStyle name="20% - Énfasis2 51" xfId="5627"/>
    <cellStyle name="20% - Énfasis2 51 2" xfId="5628"/>
    <cellStyle name="20% - Énfasis2 51 2 2" xfId="5629"/>
    <cellStyle name="20% - Énfasis2 51 2 2 2" xfId="5630"/>
    <cellStyle name="20% - Énfasis2 51 2 2 2 2" xfId="5631"/>
    <cellStyle name="20% - Énfasis2 51 2 2 3" xfId="5632"/>
    <cellStyle name="20% - Énfasis2 51 2 3" xfId="5633"/>
    <cellStyle name="20% - Énfasis2 51 2 3 2" xfId="5634"/>
    <cellStyle name="20% - Énfasis2 51 2 4" xfId="5635"/>
    <cellStyle name="20% - Énfasis2 51 3" xfId="5636"/>
    <cellStyle name="20% - Énfasis2 51 3 2" xfId="5637"/>
    <cellStyle name="20% - Énfasis2 51 3 2 2" xfId="5638"/>
    <cellStyle name="20% - Énfasis2 51 3 2 2 2" xfId="5639"/>
    <cellStyle name="20% - Énfasis2 51 3 2 3" xfId="5640"/>
    <cellStyle name="20% - Énfasis2 51 3 3" xfId="5641"/>
    <cellStyle name="20% - Énfasis2 51 3 3 2" xfId="5642"/>
    <cellStyle name="20% - Énfasis2 51 3 4" xfId="5643"/>
    <cellStyle name="20% - Énfasis2 51 4" xfId="5644"/>
    <cellStyle name="20% - Énfasis2 51 4 2" xfId="5645"/>
    <cellStyle name="20% - Énfasis2 51 4 2 2" xfId="5646"/>
    <cellStyle name="20% - Énfasis2 51 4 3" xfId="5647"/>
    <cellStyle name="20% - Énfasis2 51 5" xfId="5648"/>
    <cellStyle name="20% - Énfasis2 51 5 2" xfId="5649"/>
    <cellStyle name="20% - Énfasis2 51 6" xfId="5650"/>
    <cellStyle name="20% - Énfasis2 52" xfId="5651"/>
    <cellStyle name="20% - Énfasis2 52 2" xfId="5652"/>
    <cellStyle name="20% - Énfasis2 52 2 2" xfId="5653"/>
    <cellStyle name="20% - Énfasis2 52 2 2 2" xfId="5654"/>
    <cellStyle name="20% - Énfasis2 52 2 2 2 2" xfId="5655"/>
    <cellStyle name="20% - Énfasis2 52 2 2 3" xfId="5656"/>
    <cellStyle name="20% - Énfasis2 52 2 3" xfId="5657"/>
    <cellStyle name="20% - Énfasis2 52 2 3 2" xfId="5658"/>
    <cellStyle name="20% - Énfasis2 52 2 4" xfId="5659"/>
    <cellStyle name="20% - Énfasis2 52 3" xfId="5660"/>
    <cellStyle name="20% - Énfasis2 52 3 2" xfId="5661"/>
    <cellStyle name="20% - Énfasis2 52 3 2 2" xfId="5662"/>
    <cellStyle name="20% - Énfasis2 52 3 2 2 2" xfId="5663"/>
    <cellStyle name="20% - Énfasis2 52 3 2 3" xfId="5664"/>
    <cellStyle name="20% - Énfasis2 52 3 3" xfId="5665"/>
    <cellStyle name="20% - Énfasis2 52 3 3 2" xfId="5666"/>
    <cellStyle name="20% - Énfasis2 52 3 4" xfId="5667"/>
    <cellStyle name="20% - Énfasis2 52 4" xfId="5668"/>
    <cellStyle name="20% - Énfasis2 52 4 2" xfId="5669"/>
    <cellStyle name="20% - Énfasis2 52 4 2 2" xfId="5670"/>
    <cellStyle name="20% - Énfasis2 52 4 3" xfId="5671"/>
    <cellStyle name="20% - Énfasis2 52 5" xfId="5672"/>
    <cellStyle name="20% - Énfasis2 52 5 2" xfId="5673"/>
    <cellStyle name="20% - Énfasis2 52 6" xfId="5674"/>
    <cellStyle name="20% - Énfasis2 53" xfId="5675"/>
    <cellStyle name="20% - Énfasis2 53 2" xfId="5676"/>
    <cellStyle name="20% - Énfasis2 53 2 2" xfId="5677"/>
    <cellStyle name="20% - Énfasis2 53 2 2 2" xfId="5678"/>
    <cellStyle name="20% - Énfasis2 53 2 2 2 2" xfId="5679"/>
    <cellStyle name="20% - Énfasis2 53 2 2 3" xfId="5680"/>
    <cellStyle name="20% - Énfasis2 53 2 3" xfId="5681"/>
    <cellStyle name="20% - Énfasis2 53 2 3 2" xfId="5682"/>
    <cellStyle name="20% - Énfasis2 53 2 4" xfId="5683"/>
    <cellStyle name="20% - Énfasis2 53 3" xfId="5684"/>
    <cellStyle name="20% - Énfasis2 53 3 2" xfId="5685"/>
    <cellStyle name="20% - Énfasis2 53 3 2 2" xfId="5686"/>
    <cellStyle name="20% - Énfasis2 53 3 2 2 2" xfId="5687"/>
    <cellStyle name="20% - Énfasis2 53 3 2 3" xfId="5688"/>
    <cellStyle name="20% - Énfasis2 53 3 3" xfId="5689"/>
    <cellStyle name="20% - Énfasis2 53 3 3 2" xfId="5690"/>
    <cellStyle name="20% - Énfasis2 53 3 4" xfId="5691"/>
    <cellStyle name="20% - Énfasis2 53 4" xfId="5692"/>
    <cellStyle name="20% - Énfasis2 53 4 2" xfId="5693"/>
    <cellStyle name="20% - Énfasis2 53 4 2 2" xfId="5694"/>
    <cellStyle name="20% - Énfasis2 53 4 3" xfId="5695"/>
    <cellStyle name="20% - Énfasis2 53 5" xfId="5696"/>
    <cellStyle name="20% - Énfasis2 53 5 2" xfId="5697"/>
    <cellStyle name="20% - Énfasis2 53 6" xfId="5698"/>
    <cellStyle name="20% - Énfasis2 54" xfId="5699"/>
    <cellStyle name="20% - Énfasis2 54 2" xfId="5700"/>
    <cellStyle name="20% - Énfasis2 54 2 2" xfId="5701"/>
    <cellStyle name="20% - Énfasis2 54 2 2 2" xfId="5702"/>
    <cellStyle name="20% - Énfasis2 54 2 2 2 2" xfId="5703"/>
    <cellStyle name="20% - Énfasis2 54 2 2 3" xfId="5704"/>
    <cellStyle name="20% - Énfasis2 54 2 3" xfId="5705"/>
    <cellStyle name="20% - Énfasis2 54 2 3 2" xfId="5706"/>
    <cellStyle name="20% - Énfasis2 54 2 4" xfId="5707"/>
    <cellStyle name="20% - Énfasis2 54 3" xfId="5708"/>
    <cellStyle name="20% - Énfasis2 54 3 2" xfId="5709"/>
    <cellStyle name="20% - Énfasis2 54 3 2 2" xfId="5710"/>
    <cellStyle name="20% - Énfasis2 54 3 2 2 2" xfId="5711"/>
    <cellStyle name="20% - Énfasis2 54 3 2 3" xfId="5712"/>
    <cellStyle name="20% - Énfasis2 54 3 3" xfId="5713"/>
    <cellStyle name="20% - Énfasis2 54 3 3 2" xfId="5714"/>
    <cellStyle name="20% - Énfasis2 54 3 4" xfId="5715"/>
    <cellStyle name="20% - Énfasis2 54 4" xfId="5716"/>
    <cellStyle name="20% - Énfasis2 54 4 2" xfId="5717"/>
    <cellStyle name="20% - Énfasis2 54 4 2 2" xfId="5718"/>
    <cellStyle name="20% - Énfasis2 54 4 3" xfId="5719"/>
    <cellStyle name="20% - Énfasis2 54 5" xfId="5720"/>
    <cellStyle name="20% - Énfasis2 54 5 2" xfId="5721"/>
    <cellStyle name="20% - Énfasis2 54 6" xfId="5722"/>
    <cellStyle name="20% - Énfasis2 55" xfId="5723"/>
    <cellStyle name="20% - Énfasis2 55 2" xfId="5724"/>
    <cellStyle name="20% - Énfasis2 55 2 2" xfId="5725"/>
    <cellStyle name="20% - Énfasis2 55 2 2 2" xfId="5726"/>
    <cellStyle name="20% - Énfasis2 55 2 2 2 2" xfId="5727"/>
    <cellStyle name="20% - Énfasis2 55 2 2 3" xfId="5728"/>
    <cellStyle name="20% - Énfasis2 55 2 3" xfId="5729"/>
    <cellStyle name="20% - Énfasis2 55 2 3 2" xfId="5730"/>
    <cellStyle name="20% - Énfasis2 55 2 4" xfId="5731"/>
    <cellStyle name="20% - Énfasis2 55 3" xfId="5732"/>
    <cellStyle name="20% - Énfasis2 55 3 2" xfId="5733"/>
    <cellStyle name="20% - Énfasis2 55 3 2 2" xfId="5734"/>
    <cellStyle name="20% - Énfasis2 55 3 2 2 2" xfId="5735"/>
    <cellStyle name="20% - Énfasis2 55 3 2 3" xfId="5736"/>
    <cellStyle name="20% - Énfasis2 55 3 3" xfId="5737"/>
    <cellStyle name="20% - Énfasis2 55 3 3 2" xfId="5738"/>
    <cellStyle name="20% - Énfasis2 55 3 4" xfId="5739"/>
    <cellStyle name="20% - Énfasis2 55 4" xfId="5740"/>
    <cellStyle name="20% - Énfasis2 55 4 2" xfId="5741"/>
    <cellStyle name="20% - Énfasis2 55 4 2 2" xfId="5742"/>
    <cellStyle name="20% - Énfasis2 55 4 3" xfId="5743"/>
    <cellStyle name="20% - Énfasis2 55 5" xfId="5744"/>
    <cellStyle name="20% - Énfasis2 55 5 2" xfId="5745"/>
    <cellStyle name="20% - Énfasis2 55 6" xfId="5746"/>
    <cellStyle name="20% - Énfasis2 56" xfId="5747"/>
    <cellStyle name="20% - Énfasis2 56 2" xfId="5748"/>
    <cellStyle name="20% - Énfasis2 56 2 2" xfId="5749"/>
    <cellStyle name="20% - Énfasis2 56 2 2 2" xfId="5750"/>
    <cellStyle name="20% - Énfasis2 56 2 2 2 2" xfId="5751"/>
    <cellStyle name="20% - Énfasis2 56 2 2 3" xfId="5752"/>
    <cellStyle name="20% - Énfasis2 56 2 3" xfId="5753"/>
    <cellStyle name="20% - Énfasis2 56 2 3 2" xfId="5754"/>
    <cellStyle name="20% - Énfasis2 56 2 4" xfId="5755"/>
    <cellStyle name="20% - Énfasis2 56 3" xfId="5756"/>
    <cellStyle name="20% - Énfasis2 56 3 2" xfId="5757"/>
    <cellStyle name="20% - Énfasis2 56 3 2 2" xfId="5758"/>
    <cellStyle name="20% - Énfasis2 56 3 2 2 2" xfId="5759"/>
    <cellStyle name="20% - Énfasis2 56 3 2 3" xfId="5760"/>
    <cellStyle name="20% - Énfasis2 56 3 3" xfId="5761"/>
    <cellStyle name="20% - Énfasis2 56 3 3 2" xfId="5762"/>
    <cellStyle name="20% - Énfasis2 56 3 4" xfId="5763"/>
    <cellStyle name="20% - Énfasis2 56 4" xfId="5764"/>
    <cellStyle name="20% - Énfasis2 56 4 2" xfId="5765"/>
    <cellStyle name="20% - Énfasis2 56 4 2 2" xfId="5766"/>
    <cellStyle name="20% - Énfasis2 56 4 3" xfId="5767"/>
    <cellStyle name="20% - Énfasis2 56 5" xfId="5768"/>
    <cellStyle name="20% - Énfasis2 56 5 2" xfId="5769"/>
    <cellStyle name="20% - Énfasis2 56 6" xfId="5770"/>
    <cellStyle name="20% - Énfasis2 57" xfId="5771"/>
    <cellStyle name="20% - Énfasis2 57 2" xfId="5772"/>
    <cellStyle name="20% - Énfasis2 57 2 2" xfId="5773"/>
    <cellStyle name="20% - Énfasis2 57 2 2 2" xfId="5774"/>
    <cellStyle name="20% - Énfasis2 57 2 2 2 2" xfId="5775"/>
    <cellStyle name="20% - Énfasis2 57 2 2 3" xfId="5776"/>
    <cellStyle name="20% - Énfasis2 57 2 3" xfId="5777"/>
    <cellStyle name="20% - Énfasis2 57 2 3 2" xfId="5778"/>
    <cellStyle name="20% - Énfasis2 57 2 4" xfId="5779"/>
    <cellStyle name="20% - Énfasis2 57 3" xfId="5780"/>
    <cellStyle name="20% - Énfasis2 57 3 2" xfId="5781"/>
    <cellStyle name="20% - Énfasis2 57 3 2 2" xfId="5782"/>
    <cellStyle name="20% - Énfasis2 57 3 2 2 2" xfId="5783"/>
    <cellStyle name="20% - Énfasis2 57 3 2 3" xfId="5784"/>
    <cellStyle name="20% - Énfasis2 57 3 3" xfId="5785"/>
    <cellStyle name="20% - Énfasis2 57 3 3 2" xfId="5786"/>
    <cellStyle name="20% - Énfasis2 57 3 4" xfId="5787"/>
    <cellStyle name="20% - Énfasis2 57 4" xfId="5788"/>
    <cellStyle name="20% - Énfasis2 57 4 2" xfId="5789"/>
    <cellStyle name="20% - Énfasis2 57 4 2 2" xfId="5790"/>
    <cellStyle name="20% - Énfasis2 57 4 3" xfId="5791"/>
    <cellStyle name="20% - Énfasis2 57 5" xfId="5792"/>
    <cellStyle name="20% - Énfasis2 57 5 2" xfId="5793"/>
    <cellStyle name="20% - Énfasis2 57 6" xfId="5794"/>
    <cellStyle name="20% - Énfasis2 58" xfId="5795"/>
    <cellStyle name="20% - Énfasis2 58 2" xfId="5796"/>
    <cellStyle name="20% - Énfasis2 58 2 2" xfId="5797"/>
    <cellStyle name="20% - Énfasis2 58 2 2 2" xfId="5798"/>
    <cellStyle name="20% - Énfasis2 58 2 2 2 2" xfId="5799"/>
    <cellStyle name="20% - Énfasis2 58 2 2 3" xfId="5800"/>
    <cellStyle name="20% - Énfasis2 58 2 3" xfId="5801"/>
    <cellStyle name="20% - Énfasis2 58 2 3 2" xfId="5802"/>
    <cellStyle name="20% - Énfasis2 58 2 4" xfId="5803"/>
    <cellStyle name="20% - Énfasis2 58 3" xfId="5804"/>
    <cellStyle name="20% - Énfasis2 58 3 2" xfId="5805"/>
    <cellStyle name="20% - Énfasis2 58 3 2 2" xfId="5806"/>
    <cellStyle name="20% - Énfasis2 58 3 2 2 2" xfId="5807"/>
    <cellStyle name="20% - Énfasis2 58 3 2 3" xfId="5808"/>
    <cellStyle name="20% - Énfasis2 58 3 3" xfId="5809"/>
    <cellStyle name="20% - Énfasis2 58 3 3 2" xfId="5810"/>
    <cellStyle name="20% - Énfasis2 58 3 4" xfId="5811"/>
    <cellStyle name="20% - Énfasis2 58 4" xfId="5812"/>
    <cellStyle name="20% - Énfasis2 58 4 2" xfId="5813"/>
    <cellStyle name="20% - Énfasis2 58 4 2 2" xfId="5814"/>
    <cellStyle name="20% - Énfasis2 58 4 3" xfId="5815"/>
    <cellStyle name="20% - Énfasis2 58 5" xfId="5816"/>
    <cellStyle name="20% - Énfasis2 58 5 2" xfId="5817"/>
    <cellStyle name="20% - Énfasis2 58 6" xfId="5818"/>
    <cellStyle name="20% - Énfasis2 59" xfId="5819"/>
    <cellStyle name="20% - Énfasis2 59 2" xfId="5820"/>
    <cellStyle name="20% - Énfasis2 59 2 2" xfId="5821"/>
    <cellStyle name="20% - Énfasis2 59 2 2 2" xfId="5822"/>
    <cellStyle name="20% - Énfasis2 59 2 2 2 2" xfId="5823"/>
    <cellStyle name="20% - Énfasis2 59 2 2 3" xfId="5824"/>
    <cellStyle name="20% - Énfasis2 59 2 3" xfId="5825"/>
    <cellStyle name="20% - Énfasis2 59 2 3 2" xfId="5826"/>
    <cellStyle name="20% - Énfasis2 59 2 4" xfId="5827"/>
    <cellStyle name="20% - Énfasis2 59 3" xfId="5828"/>
    <cellStyle name="20% - Énfasis2 59 3 2" xfId="5829"/>
    <cellStyle name="20% - Énfasis2 59 3 2 2" xfId="5830"/>
    <cellStyle name="20% - Énfasis2 59 3 2 2 2" xfId="5831"/>
    <cellStyle name="20% - Énfasis2 59 3 2 3" xfId="5832"/>
    <cellStyle name="20% - Énfasis2 59 3 3" xfId="5833"/>
    <cellStyle name="20% - Énfasis2 59 3 3 2" xfId="5834"/>
    <cellStyle name="20% - Énfasis2 59 3 4" xfId="5835"/>
    <cellStyle name="20% - Énfasis2 59 4" xfId="5836"/>
    <cellStyle name="20% - Énfasis2 59 4 2" xfId="5837"/>
    <cellStyle name="20% - Énfasis2 59 4 2 2" xfId="5838"/>
    <cellStyle name="20% - Énfasis2 59 4 3" xfId="5839"/>
    <cellStyle name="20% - Énfasis2 59 5" xfId="5840"/>
    <cellStyle name="20% - Énfasis2 59 5 2" xfId="5841"/>
    <cellStyle name="20% - Énfasis2 59 6" xfId="5842"/>
    <cellStyle name="20% - Énfasis2 6" xfId="5843"/>
    <cellStyle name="20% - Énfasis2 6 10" xfId="5844"/>
    <cellStyle name="20% - Énfasis2 6 10 2" xfId="5845"/>
    <cellStyle name="20% - Énfasis2 6 11" xfId="5846"/>
    <cellStyle name="20% - Énfasis2 6 11 2" xfId="5847"/>
    <cellStyle name="20% - Énfasis2 6 12" xfId="5848"/>
    <cellStyle name="20% - Énfasis2 6 12 2" xfId="5849"/>
    <cellStyle name="20% - Énfasis2 6 13" xfId="5850"/>
    <cellStyle name="20% - Énfasis2 6 13 2" xfId="5851"/>
    <cellStyle name="20% - Énfasis2 6 14" xfId="5852"/>
    <cellStyle name="20% - Énfasis2 6 14 2" xfId="5853"/>
    <cellStyle name="20% - Énfasis2 6 15" xfId="5854"/>
    <cellStyle name="20% - Énfasis2 6 15 2" xfId="5855"/>
    <cellStyle name="20% - Énfasis2 6 16" xfId="5856"/>
    <cellStyle name="20% - Énfasis2 6 16 2" xfId="5857"/>
    <cellStyle name="20% - Énfasis2 6 17" xfId="5858"/>
    <cellStyle name="20% - Énfasis2 6 17 2" xfId="5859"/>
    <cellStyle name="20% - Énfasis2 6 18" xfId="5860"/>
    <cellStyle name="20% - Énfasis2 6 18 2" xfId="5861"/>
    <cellStyle name="20% - Énfasis2 6 19" xfId="5862"/>
    <cellStyle name="20% - Énfasis2 6 19 2" xfId="5863"/>
    <cellStyle name="20% - Énfasis2 6 2" xfId="5864"/>
    <cellStyle name="20% - Énfasis2 6 2 2" xfId="5865"/>
    <cellStyle name="20% - Énfasis2 6 2 2 2" xfId="5866"/>
    <cellStyle name="20% - Énfasis2 6 2 2 2 2" xfId="5867"/>
    <cellStyle name="20% - Énfasis2 6 2 2 3" xfId="5868"/>
    <cellStyle name="20% - Énfasis2 6 2 3" xfId="5869"/>
    <cellStyle name="20% - Énfasis2 6 2 3 2" xfId="5870"/>
    <cellStyle name="20% - Énfasis2 6 2 3 2 2" xfId="5871"/>
    <cellStyle name="20% - Énfasis2 6 2 3 3" xfId="5872"/>
    <cellStyle name="20% - Énfasis2 6 2 4" xfId="5873"/>
    <cellStyle name="20% - Énfasis2 6 2 4 2" xfId="5874"/>
    <cellStyle name="20% - Énfasis2 6 2 5" xfId="5875"/>
    <cellStyle name="20% - Énfasis2 6 2 5 2" xfId="5876"/>
    <cellStyle name="20% - Énfasis2 6 2 6" xfId="5877"/>
    <cellStyle name="20% - Énfasis2 6 20" xfId="5878"/>
    <cellStyle name="20% - Énfasis2 6 3" xfId="5879"/>
    <cellStyle name="20% - Énfasis2 6 3 2" xfId="5880"/>
    <cellStyle name="20% - Énfasis2 6 3 2 2" xfId="5881"/>
    <cellStyle name="20% - Énfasis2 6 3 2 2 2" xfId="5882"/>
    <cellStyle name="20% - Énfasis2 6 3 2 3" xfId="5883"/>
    <cellStyle name="20% - Énfasis2 6 3 3" xfId="5884"/>
    <cellStyle name="20% - Énfasis2 6 3 3 2" xfId="5885"/>
    <cellStyle name="20% - Énfasis2 6 3 4" xfId="5886"/>
    <cellStyle name="20% - Énfasis2 6 4" xfId="5887"/>
    <cellStyle name="20% - Énfasis2 6 4 2" xfId="5888"/>
    <cellStyle name="20% - Énfasis2 6 4 2 2" xfId="5889"/>
    <cellStyle name="20% - Énfasis2 6 4 2 2 2" xfId="5890"/>
    <cellStyle name="20% - Énfasis2 6 4 2 3" xfId="5891"/>
    <cellStyle name="20% - Énfasis2 6 4 3" xfId="5892"/>
    <cellStyle name="20% - Énfasis2 6 4 3 2" xfId="5893"/>
    <cellStyle name="20% - Énfasis2 6 4 4" xfId="5894"/>
    <cellStyle name="20% - Énfasis2 6 5" xfId="5895"/>
    <cellStyle name="20% - Énfasis2 6 5 2" xfId="5896"/>
    <cellStyle name="20% - Énfasis2 6 5 2 2" xfId="5897"/>
    <cellStyle name="20% - Énfasis2 6 5 2 2 2" xfId="5898"/>
    <cellStyle name="20% - Énfasis2 6 5 2 3" xfId="5899"/>
    <cellStyle name="20% - Énfasis2 6 5 3" xfId="5900"/>
    <cellStyle name="20% - Énfasis2 6 5 3 2" xfId="5901"/>
    <cellStyle name="20% - Énfasis2 6 5 4" xfId="5902"/>
    <cellStyle name="20% - Énfasis2 6 6" xfId="5903"/>
    <cellStyle name="20% - Énfasis2 6 6 2" xfId="5904"/>
    <cellStyle name="20% - Énfasis2 6 6 2 2" xfId="5905"/>
    <cellStyle name="20% - Énfasis2 6 6 2 2 2" xfId="5906"/>
    <cellStyle name="20% - Énfasis2 6 6 2 3" xfId="5907"/>
    <cellStyle name="20% - Énfasis2 6 6 3" xfId="5908"/>
    <cellStyle name="20% - Énfasis2 6 6 3 2" xfId="5909"/>
    <cellStyle name="20% - Énfasis2 6 6 4" xfId="5910"/>
    <cellStyle name="20% - Énfasis2 6 7" xfId="5911"/>
    <cellStyle name="20% - Énfasis2 6 7 2" xfId="5912"/>
    <cellStyle name="20% - Énfasis2 6 7 2 2" xfId="5913"/>
    <cellStyle name="20% - Énfasis2 6 7 2 2 2" xfId="5914"/>
    <cellStyle name="20% - Énfasis2 6 7 2 3" xfId="5915"/>
    <cellStyle name="20% - Énfasis2 6 7 3" xfId="5916"/>
    <cellStyle name="20% - Énfasis2 6 7 3 2" xfId="5917"/>
    <cellStyle name="20% - Énfasis2 6 7 4" xfId="5918"/>
    <cellStyle name="20% - Énfasis2 6 8" xfId="5919"/>
    <cellStyle name="20% - Énfasis2 6 8 2" xfId="5920"/>
    <cellStyle name="20% - Énfasis2 6 8 2 2" xfId="5921"/>
    <cellStyle name="20% - Énfasis2 6 8 3" xfId="5922"/>
    <cellStyle name="20% - Énfasis2 6 9" xfId="5923"/>
    <cellStyle name="20% - Énfasis2 6 9 2" xfId="5924"/>
    <cellStyle name="20% - Énfasis2 60" xfId="5925"/>
    <cellStyle name="20% - Énfasis2 60 2" xfId="5926"/>
    <cellStyle name="20% - Énfasis2 60 2 2" xfId="5927"/>
    <cellStyle name="20% - Énfasis2 60 2 2 2" xfId="5928"/>
    <cellStyle name="20% - Énfasis2 60 2 2 2 2" xfId="5929"/>
    <cellStyle name="20% - Énfasis2 60 2 2 3" xfId="5930"/>
    <cellStyle name="20% - Énfasis2 60 2 3" xfId="5931"/>
    <cellStyle name="20% - Énfasis2 60 2 3 2" xfId="5932"/>
    <cellStyle name="20% - Énfasis2 60 2 4" xfId="5933"/>
    <cellStyle name="20% - Énfasis2 60 3" xfId="5934"/>
    <cellStyle name="20% - Énfasis2 60 3 2" xfId="5935"/>
    <cellStyle name="20% - Énfasis2 60 3 2 2" xfId="5936"/>
    <cellStyle name="20% - Énfasis2 60 3 3" xfId="5937"/>
    <cellStyle name="20% - Énfasis2 60 4" xfId="5938"/>
    <cellStyle name="20% - Énfasis2 60 4 2" xfId="5939"/>
    <cellStyle name="20% - Énfasis2 60 5" xfId="5940"/>
    <cellStyle name="20% - Énfasis2 61" xfId="5941"/>
    <cellStyle name="20% - Énfasis2 61 2" xfId="5942"/>
    <cellStyle name="20% - Énfasis2 61 3" xfId="5943"/>
    <cellStyle name="20% - Énfasis2 61 3 2" xfId="5944"/>
    <cellStyle name="20% - Énfasis2 61 3 2 2" xfId="5945"/>
    <cellStyle name="20% - Énfasis2 61 3 3" xfId="5946"/>
    <cellStyle name="20% - Énfasis2 61 4" xfId="5947"/>
    <cellStyle name="20% - Énfasis2 61 4 2" xfId="5948"/>
    <cellStyle name="20% - Énfasis2 61 5" xfId="5949"/>
    <cellStyle name="20% - Énfasis2 62" xfId="5950"/>
    <cellStyle name="20% - Énfasis2 62 2" xfId="5951"/>
    <cellStyle name="20% - Énfasis2 63" xfId="5952"/>
    <cellStyle name="20% - Énfasis2 63 2" xfId="5953"/>
    <cellStyle name="20% - Énfasis2 64" xfId="5954"/>
    <cellStyle name="20% - Énfasis2 64 2" xfId="5955"/>
    <cellStyle name="20% - Énfasis2 65" xfId="5956"/>
    <cellStyle name="20% - Énfasis2 65 2" xfId="5957"/>
    <cellStyle name="20% - Énfasis2 65 2 2" xfId="5958"/>
    <cellStyle name="20% - Énfasis2 65 2 2 2" xfId="5959"/>
    <cellStyle name="20% - Énfasis2 65 2 3" xfId="5960"/>
    <cellStyle name="20% - Énfasis2 65 3" xfId="5961"/>
    <cellStyle name="20% - Énfasis2 65 3 2" xfId="5962"/>
    <cellStyle name="20% - Énfasis2 65 4" xfId="5963"/>
    <cellStyle name="20% - Énfasis2 66" xfId="5964"/>
    <cellStyle name="20% - Énfasis2 66 2" xfId="5965"/>
    <cellStyle name="20% - Énfasis2 66 2 2" xfId="5966"/>
    <cellStyle name="20% - Énfasis2 66 2 2 2" xfId="5967"/>
    <cellStyle name="20% - Énfasis2 66 2 3" xfId="5968"/>
    <cellStyle name="20% - Énfasis2 66 3" xfId="5969"/>
    <cellStyle name="20% - Énfasis2 66 3 2" xfId="5970"/>
    <cellStyle name="20% - Énfasis2 66 4" xfId="5971"/>
    <cellStyle name="20% - Énfasis2 67" xfId="5972"/>
    <cellStyle name="20% - Énfasis2 67 2" xfId="5973"/>
    <cellStyle name="20% - Énfasis2 67 2 2" xfId="5974"/>
    <cellStyle name="20% - Énfasis2 67 2 2 2" xfId="5975"/>
    <cellStyle name="20% - Énfasis2 67 2 3" xfId="5976"/>
    <cellStyle name="20% - Énfasis2 67 3" xfId="5977"/>
    <cellStyle name="20% - Énfasis2 68" xfId="5978"/>
    <cellStyle name="20% - Énfasis2 68 2" xfId="5979"/>
    <cellStyle name="20% - Énfasis2 68 2 2" xfId="5980"/>
    <cellStyle name="20% - Énfasis2 68 2 2 2" xfId="5981"/>
    <cellStyle name="20% - Énfasis2 68 2 3" xfId="5982"/>
    <cellStyle name="20% - Énfasis2 68 3" xfId="5983"/>
    <cellStyle name="20% - Énfasis2 68 3 2" xfId="5984"/>
    <cellStyle name="20% - Énfasis2 68 4" xfId="5985"/>
    <cellStyle name="20% - Énfasis2 69" xfId="5986"/>
    <cellStyle name="20% - Énfasis2 69 2" xfId="5987"/>
    <cellStyle name="20% - Énfasis2 69 2 2" xfId="5988"/>
    <cellStyle name="20% - Énfasis2 69 2 2 2" xfId="5989"/>
    <cellStyle name="20% - Énfasis2 69 2 3" xfId="5990"/>
    <cellStyle name="20% - Énfasis2 69 3" xfId="5991"/>
    <cellStyle name="20% - Énfasis2 69 3 2" xfId="5992"/>
    <cellStyle name="20% - Énfasis2 69 4" xfId="5993"/>
    <cellStyle name="20% - Énfasis2 7" xfId="5994"/>
    <cellStyle name="20% - Énfasis2 7 10" xfId="5995"/>
    <cellStyle name="20% - Énfasis2 7 10 2" xfId="5996"/>
    <cellStyle name="20% - Énfasis2 7 11" xfId="5997"/>
    <cellStyle name="20% - Énfasis2 7 11 2" xfId="5998"/>
    <cellStyle name="20% - Énfasis2 7 12" xfId="5999"/>
    <cellStyle name="20% - Énfasis2 7 12 2" xfId="6000"/>
    <cellStyle name="20% - Énfasis2 7 13" xfId="6001"/>
    <cellStyle name="20% - Énfasis2 7 13 2" xfId="6002"/>
    <cellStyle name="20% - Énfasis2 7 14" xfId="6003"/>
    <cellStyle name="20% - Énfasis2 7 14 2" xfId="6004"/>
    <cellStyle name="20% - Énfasis2 7 15" xfId="6005"/>
    <cellStyle name="20% - Énfasis2 7 15 2" xfId="6006"/>
    <cellStyle name="20% - Énfasis2 7 16" xfId="6007"/>
    <cellStyle name="20% - Énfasis2 7 16 2" xfId="6008"/>
    <cellStyle name="20% - Énfasis2 7 17" xfId="6009"/>
    <cellStyle name="20% - Énfasis2 7 17 2" xfId="6010"/>
    <cellStyle name="20% - Énfasis2 7 18" xfId="6011"/>
    <cellStyle name="20% - Énfasis2 7 18 2" xfId="6012"/>
    <cellStyle name="20% - Énfasis2 7 19" xfId="6013"/>
    <cellStyle name="20% - Énfasis2 7 19 2" xfId="6014"/>
    <cellStyle name="20% - Énfasis2 7 2" xfId="6015"/>
    <cellStyle name="20% - Énfasis2 7 2 2" xfId="6016"/>
    <cellStyle name="20% - Énfasis2 7 2 2 2" xfId="6017"/>
    <cellStyle name="20% - Énfasis2 7 2 2 2 2" xfId="6018"/>
    <cellStyle name="20% - Énfasis2 7 2 2 3" xfId="6019"/>
    <cellStyle name="20% - Énfasis2 7 2 3" xfId="6020"/>
    <cellStyle name="20% - Énfasis2 7 2 3 2" xfId="6021"/>
    <cellStyle name="20% - Énfasis2 7 2 3 2 2" xfId="6022"/>
    <cellStyle name="20% - Énfasis2 7 2 3 3" xfId="6023"/>
    <cellStyle name="20% - Énfasis2 7 2 4" xfId="6024"/>
    <cellStyle name="20% - Énfasis2 7 2 4 2" xfId="6025"/>
    <cellStyle name="20% - Énfasis2 7 2 5" xfId="6026"/>
    <cellStyle name="20% - Énfasis2 7 2 5 2" xfId="6027"/>
    <cellStyle name="20% - Énfasis2 7 2 6" xfId="6028"/>
    <cellStyle name="20% - Énfasis2 7 20" xfId="6029"/>
    <cellStyle name="20% - Énfasis2 7 3" xfId="6030"/>
    <cellStyle name="20% - Énfasis2 7 3 2" xfId="6031"/>
    <cellStyle name="20% - Énfasis2 7 3 2 2" xfId="6032"/>
    <cellStyle name="20% - Énfasis2 7 3 2 2 2" xfId="6033"/>
    <cellStyle name="20% - Énfasis2 7 3 2 3" xfId="6034"/>
    <cellStyle name="20% - Énfasis2 7 3 3" xfId="6035"/>
    <cellStyle name="20% - Énfasis2 7 3 3 2" xfId="6036"/>
    <cellStyle name="20% - Énfasis2 7 3 4" xfId="6037"/>
    <cellStyle name="20% - Énfasis2 7 4" xfId="6038"/>
    <cellStyle name="20% - Énfasis2 7 4 2" xfId="6039"/>
    <cellStyle name="20% - Énfasis2 7 4 2 2" xfId="6040"/>
    <cellStyle name="20% - Énfasis2 7 4 2 2 2" xfId="6041"/>
    <cellStyle name="20% - Énfasis2 7 4 2 3" xfId="6042"/>
    <cellStyle name="20% - Énfasis2 7 4 3" xfId="6043"/>
    <cellStyle name="20% - Énfasis2 7 4 3 2" xfId="6044"/>
    <cellStyle name="20% - Énfasis2 7 4 4" xfId="6045"/>
    <cellStyle name="20% - Énfasis2 7 5" xfId="6046"/>
    <cellStyle name="20% - Énfasis2 7 5 2" xfId="6047"/>
    <cellStyle name="20% - Énfasis2 7 5 2 2" xfId="6048"/>
    <cellStyle name="20% - Énfasis2 7 5 2 2 2" xfId="6049"/>
    <cellStyle name="20% - Énfasis2 7 5 2 3" xfId="6050"/>
    <cellStyle name="20% - Énfasis2 7 5 3" xfId="6051"/>
    <cellStyle name="20% - Énfasis2 7 5 3 2" xfId="6052"/>
    <cellStyle name="20% - Énfasis2 7 5 4" xfId="6053"/>
    <cellStyle name="20% - Énfasis2 7 6" xfId="6054"/>
    <cellStyle name="20% - Énfasis2 7 6 2" xfId="6055"/>
    <cellStyle name="20% - Énfasis2 7 6 2 2" xfId="6056"/>
    <cellStyle name="20% - Énfasis2 7 6 2 2 2" xfId="6057"/>
    <cellStyle name="20% - Énfasis2 7 6 2 3" xfId="6058"/>
    <cellStyle name="20% - Énfasis2 7 6 3" xfId="6059"/>
    <cellStyle name="20% - Énfasis2 7 6 3 2" xfId="6060"/>
    <cellStyle name="20% - Énfasis2 7 6 4" xfId="6061"/>
    <cellStyle name="20% - Énfasis2 7 7" xfId="6062"/>
    <cellStyle name="20% - Énfasis2 7 7 2" xfId="6063"/>
    <cellStyle name="20% - Énfasis2 7 7 2 2" xfId="6064"/>
    <cellStyle name="20% - Énfasis2 7 7 2 2 2" xfId="6065"/>
    <cellStyle name="20% - Énfasis2 7 7 2 3" xfId="6066"/>
    <cellStyle name="20% - Énfasis2 7 7 3" xfId="6067"/>
    <cellStyle name="20% - Énfasis2 7 7 3 2" xfId="6068"/>
    <cellStyle name="20% - Énfasis2 7 7 4" xfId="6069"/>
    <cellStyle name="20% - Énfasis2 7 8" xfId="6070"/>
    <cellStyle name="20% - Énfasis2 7 8 2" xfId="6071"/>
    <cellStyle name="20% - Énfasis2 7 8 2 2" xfId="6072"/>
    <cellStyle name="20% - Énfasis2 7 8 3" xfId="6073"/>
    <cellStyle name="20% - Énfasis2 7 9" xfId="6074"/>
    <cellStyle name="20% - Énfasis2 7 9 2" xfId="6075"/>
    <cellStyle name="20% - Énfasis2 70" xfId="6076"/>
    <cellStyle name="20% - Énfasis2 70 2" xfId="6077"/>
    <cellStyle name="20% - Énfasis2 70 2 2" xfId="6078"/>
    <cellStyle name="20% - Énfasis2 70 3" xfId="6079"/>
    <cellStyle name="20% - Énfasis2 70 3 2" xfId="6080"/>
    <cellStyle name="20% - Énfasis2 70 4" xfId="6081"/>
    <cellStyle name="20% - Énfasis2 71" xfId="6082"/>
    <cellStyle name="20% - Énfasis2 71 2" xfId="6083"/>
    <cellStyle name="20% - Énfasis2 71 2 2" xfId="6084"/>
    <cellStyle name="20% - Énfasis2 71 3" xfId="6085"/>
    <cellStyle name="20% - Énfasis2 71 3 2" xfId="6086"/>
    <cellStyle name="20% - Énfasis2 71 4" xfId="6087"/>
    <cellStyle name="20% - Énfasis2 72" xfId="6088"/>
    <cellStyle name="20% - Énfasis2 72 2" xfId="6089"/>
    <cellStyle name="20% - Énfasis2 72 2 2" xfId="6090"/>
    <cellStyle name="20% - Énfasis2 72 2 2 2" xfId="6091"/>
    <cellStyle name="20% - Énfasis2 72 2 3" xfId="6092"/>
    <cellStyle name="20% - Énfasis2 72 3" xfId="6093"/>
    <cellStyle name="20% - Énfasis2 72 3 2" xfId="6094"/>
    <cellStyle name="20% - Énfasis2 72 4" xfId="6095"/>
    <cellStyle name="20% - Énfasis2 73" xfId="6096"/>
    <cellStyle name="20% - Énfasis2 73 2" xfId="6097"/>
    <cellStyle name="20% - Énfasis2 73 2 2" xfId="6098"/>
    <cellStyle name="20% - Énfasis2 73 3" xfId="6099"/>
    <cellStyle name="20% - Énfasis2 73 3 2" xfId="6100"/>
    <cellStyle name="20% - Énfasis2 73 4" xfId="6101"/>
    <cellStyle name="20% - Énfasis2 74" xfId="6102"/>
    <cellStyle name="20% - Énfasis2 74 2" xfId="6103"/>
    <cellStyle name="20% - Énfasis2 74 2 2" xfId="6104"/>
    <cellStyle name="20% - Énfasis2 74 3" xfId="6105"/>
    <cellStyle name="20% - Énfasis2 74 3 2" xfId="6106"/>
    <cellStyle name="20% - Énfasis2 74 4" xfId="6107"/>
    <cellStyle name="20% - Énfasis2 75" xfId="6108"/>
    <cellStyle name="20% - Énfasis2 75 2" xfId="6109"/>
    <cellStyle name="20% - Énfasis2 76" xfId="6110"/>
    <cellStyle name="20% - Énfasis2 76 2" xfId="6111"/>
    <cellStyle name="20% - Énfasis2 76 2 2" xfId="6112"/>
    <cellStyle name="20% - Énfasis2 76 3" xfId="6113"/>
    <cellStyle name="20% - Énfasis2 77" xfId="6114"/>
    <cellStyle name="20% - Énfasis2 77 2" xfId="6115"/>
    <cellStyle name="20% - Énfasis2 78" xfId="6116"/>
    <cellStyle name="20% - Énfasis2 78 2" xfId="6117"/>
    <cellStyle name="20% - Énfasis2 79" xfId="6118"/>
    <cellStyle name="20% - Énfasis2 79 2" xfId="6119"/>
    <cellStyle name="20% - Énfasis2 8" xfId="6120"/>
    <cellStyle name="20% - Énfasis2 8 10" xfId="6121"/>
    <cellStyle name="20% - Énfasis2 8 10 2" xfId="6122"/>
    <cellStyle name="20% - Énfasis2 8 11" xfId="6123"/>
    <cellStyle name="20% - Énfasis2 8 11 2" xfId="6124"/>
    <cellStyle name="20% - Énfasis2 8 12" xfId="6125"/>
    <cellStyle name="20% - Énfasis2 8 12 2" xfId="6126"/>
    <cellStyle name="20% - Énfasis2 8 13" xfId="6127"/>
    <cellStyle name="20% - Énfasis2 8 13 2" xfId="6128"/>
    <cellStyle name="20% - Énfasis2 8 14" xfId="6129"/>
    <cellStyle name="20% - Énfasis2 8 14 2" xfId="6130"/>
    <cellStyle name="20% - Énfasis2 8 15" xfId="6131"/>
    <cellStyle name="20% - Énfasis2 8 15 2" xfId="6132"/>
    <cellStyle name="20% - Énfasis2 8 16" xfId="6133"/>
    <cellStyle name="20% - Énfasis2 8 16 2" xfId="6134"/>
    <cellStyle name="20% - Énfasis2 8 17" xfId="6135"/>
    <cellStyle name="20% - Énfasis2 8 17 2" xfId="6136"/>
    <cellStyle name="20% - Énfasis2 8 18" xfId="6137"/>
    <cellStyle name="20% - Énfasis2 8 18 2" xfId="6138"/>
    <cellStyle name="20% - Énfasis2 8 19" xfId="6139"/>
    <cellStyle name="20% - Énfasis2 8 19 2" xfId="6140"/>
    <cellStyle name="20% - Énfasis2 8 2" xfId="6141"/>
    <cellStyle name="20% - Énfasis2 8 2 2" xfId="6142"/>
    <cellStyle name="20% - Énfasis2 8 2 2 2" xfId="6143"/>
    <cellStyle name="20% - Énfasis2 8 2 2 2 2" xfId="6144"/>
    <cellStyle name="20% - Énfasis2 8 2 2 3" xfId="6145"/>
    <cellStyle name="20% - Énfasis2 8 2 3" xfId="6146"/>
    <cellStyle name="20% - Énfasis2 8 2 3 2" xfId="6147"/>
    <cellStyle name="20% - Énfasis2 8 2 3 2 2" xfId="6148"/>
    <cellStyle name="20% - Énfasis2 8 2 3 3" xfId="6149"/>
    <cellStyle name="20% - Énfasis2 8 2 4" xfId="6150"/>
    <cellStyle name="20% - Énfasis2 8 2 4 2" xfId="6151"/>
    <cellStyle name="20% - Énfasis2 8 2 5" xfId="6152"/>
    <cellStyle name="20% - Énfasis2 8 2 5 2" xfId="6153"/>
    <cellStyle name="20% - Énfasis2 8 2 6" xfId="6154"/>
    <cellStyle name="20% - Énfasis2 8 20" xfId="6155"/>
    <cellStyle name="20% - Énfasis2 8 3" xfId="6156"/>
    <cellStyle name="20% - Énfasis2 8 3 2" xfId="6157"/>
    <cellStyle name="20% - Énfasis2 8 3 2 2" xfId="6158"/>
    <cellStyle name="20% - Énfasis2 8 3 2 2 2" xfId="6159"/>
    <cellStyle name="20% - Énfasis2 8 3 2 3" xfId="6160"/>
    <cellStyle name="20% - Énfasis2 8 3 3" xfId="6161"/>
    <cellStyle name="20% - Énfasis2 8 3 3 2" xfId="6162"/>
    <cellStyle name="20% - Énfasis2 8 3 4" xfId="6163"/>
    <cellStyle name="20% - Énfasis2 8 4" xfId="6164"/>
    <cellStyle name="20% - Énfasis2 8 4 2" xfId="6165"/>
    <cellStyle name="20% - Énfasis2 8 4 2 2" xfId="6166"/>
    <cellStyle name="20% - Énfasis2 8 4 2 2 2" xfId="6167"/>
    <cellStyle name="20% - Énfasis2 8 4 2 3" xfId="6168"/>
    <cellStyle name="20% - Énfasis2 8 4 3" xfId="6169"/>
    <cellStyle name="20% - Énfasis2 8 4 3 2" xfId="6170"/>
    <cellStyle name="20% - Énfasis2 8 4 4" xfId="6171"/>
    <cellStyle name="20% - Énfasis2 8 5" xfId="6172"/>
    <cellStyle name="20% - Énfasis2 8 5 2" xfId="6173"/>
    <cellStyle name="20% - Énfasis2 8 5 2 2" xfId="6174"/>
    <cellStyle name="20% - Énfasis2 8 5 2 2 2" xfId="6175"/>
    <cellStyle name="20% - Énfasis2 8 5 2 3" xfId="6176"/>
    <cellStyle name="20% - Énfasis2 8 5 3" xfId="6177"/>
    <cellStyle name="20% - Énfasis2 8 5 3 2" xfId="6178"/>
    <cellStyle name="20% - Énfasis2 8 5 4" xfId="6179"/>
    <cellStyle name="20% - Énfasis2 8 6" xfId="6180"/>
    <cellStyle name="20% - Énfasis2 8 6 2" xfId="6181"/>
    <cellStyle name="20% - Énfasis2 8 6 2 2" xfId="6182"/>
    <cellStyle name="20% - Énfasis2 8 6 2 2 2" xfId="6183"/>
    <cellStyle name="20% - Énfasis2 8 6 2 3" xfId="6184"/>
    <cellStyle name="20% - Énfasis2 8 6 3" xfId="6185"/>
    <cellStyle name="20% - Énfasis2 8 6 3 2" xfId="6186"/>
    <cellStyle name="20% - Énfasis2 8 6 4" xfId="6187"/>
    <cellStyle name="20% - Énfasis2 8 7" xfId="6188"/>
    <cellStyle name="20% - Énfasis2 8 7 2" xfId="6189"/>
    <cellStyle name="20% - Énfasis2 8 7 2 2" xfId="6190"/>
    <cellStyle name="20% - Énfasis2 8 7 2 2 2" xfId="6191"/>
    <cellStyle name="20% - Énfasis2 8 7 2 3" xfId="6192"/>
    <cellStyle name="20% - Énfasis2 8 7 3" xfId="6193"/>
    <cellStyle name="20% - Énfasis2 8 7 3 2" xfId="6194"/>
    <cellStyle name="20% - Énfasis2 8 7 4" xfId="6195"/>
    <cellStyle name="20% - Énfasis2 8 8" xfId="6196"/>
    <cellStyle name="20% - Énfasis2 8 8 2" xfId="6197"/>
    <cellStyle name="20% - Énfasis2 8 8 2 2" xfId="6198"/>
    <cellStyle name="20% - Énfasis2 8 8 3" xfId="6199"/>
    <cellStyle name="20% - Énfasis2 8 9" xfId="6200"/>
    <cellStyle name="20% - Énfasis2 8 9 2" xfId="6201"/>
    <cellStyle name="20% - Énfasis2 80" xfId="6202"/>
    <cellStyle name="20% - Énfasis2 80 2" xfId="6203"/>
    <cellStyle name="20% - Énfasis2 81" xfId="6204"/>
    <cellStyle name="20% - Énfasis2 81 2" xfId="6205"/>
    <cellStyle name="20% - Énfasis2 82" xfId="6206"/>
    <cellStyle name="20% - Énfasis2 82 2" xfId="6207"/>
    <cellStyle name="20% - Énfasis2 83" xfId="6208"/>
    <cellStyle name="20% - Énfasis2 83 2" xfId="6209"/>
    <cellStyle name="20% - Énfasis2 84" xfId="6210"/>
    <cellStyle name="20% - Énfasis2 84 2" xfId="6211"/>
    <cellStyle name="20% - Énfasis2 85" xfId="6212"/>
    <cellStyle name="20% - Énfasis2 85 2" xfId="6213"/>
    <cellStyle name="20% - Énfasis2 86" xfId="6214"/>
    <cellStyle name="20% - Énfasis2 86 2" xfId="6215"/>
    <cellStyle name="20% - Énfasis2 87" xfId="6216"/>
    <cellStyle name="20% - Énfasis2 88" xfId="6217"/>
    <cellStyle name="20% - Énfasis2 89" xfId="6218"/>
    <cellStyle name="20% - Énfasis2 9" xfId="6219"/>
    <cellStyle name="20% - Énfasis2 9 10" xfId="6220"/>
    <cellStyle name="20% - Énfasis2 9 10 2" xfId="6221"/>
    <cellStyle name="20% - Énfasis2 9 11" xfId="6222"/>
    <cellStyle name="20% - Énfasis2 9 11 2" xfId="6223"/>
    <cellStyle name="20% - Énfasis2 9 12" xfId="6224"/>
    <cellStyle name="20% - Énfasis2 9 12 2" xfId="6225"/>
    <cellStyle name="20% - Énfasis2 9 13" xfId="6226"/>
    <cellStyle name="20% - Énfasis2 9 13 2" xfId="6227"/>
    <cellStyle name="20% - Énfasis2 9 14" xfId="6228"/>
    <cellStyle name="20% - Énfasis2 9 14 2" xfId="6229"/>
    <cellStyle name="20% - Énfasis2 9 15" xfId="6230"/>
    <cellStyle name="20% - Énfasis2 9 15 2" xfId="6231"/>
    <cellStyle name="20% - Énfasis2 9 16" xfId="6232"/>
    <cellStyle name="20% - Énfasis2 9 16 2" xfId="6233"/>
    <cellStyle name="20% - Énfasis2 9 17" xfId="6234"/>
    <cellStyle name="20% - Énfasis2 9 17 2" xfId="6235"/>
    <cellStyle name="20% - Énfasis2 9 18" xfId="6236"/>
    <cellStyle name="20% - Énfasis2 9 18 2" xfId="6237"/>
    <cellStyle name="20% - Énfasis2 9 19" xfId="6238"/>
    <cellStyle name="20% - Énfasis2 9 19 2" xfId="6239"/>
    <cellStyle name="20% - Énfasis2 9 2" xfId="6240"/>
    <cellStyle name="20% - Énfasis2 9 2 2" xfId="6241"/>
    <cellStyle name="20% - Énfasis2 9 2 2 2" xfId="6242"/>
    <cellStyle name="20% - Énfasis2 9 2 2 2 2" xfId="6243"/>
    <cellStyle name="20% - Énfasis2 9 2 2 3" xfId="6244"/>
    <cellStyle name="20% - Énfasis2 9 2 3" xfId="6245"/>
    <cellStyle name="20% - Énfasis2 9 2 3 2" xfId="6246"/>
    <cellStyle name="20% - Énfasis2 9 2 3 2 2" xfId="6247"/>
    <cellStyle name="20% - Énfasis2 9 2 3 3" xfId="6248"/>
    <cellStyle name="20% - Énfasis2 9 2 4" xfId="6249"/>
    <cellStyle name="20% - Énfasis2 9 2 4 2" xfId="6250"/>
    <cellStyle name="20% - Énfasis2 9 2 5" xfId="6251"/>
    <cellStyle name="20% - Énfasis2 9 2 5 2" xfId="6252"/>
    <cellStyle name="20% - Énfasis2 9 2 6" xfId="6253"/>
    <cellStyle name="20% - Énfasis2 9 20" xfId="6254"/>
    <cellStyle name="20% - Énfasis2 9 3" xfId="6255"/>
    <cellStyle name="20% - Énfasis2 9 3 2" xfId="6256"/>
    <cellStyle name="20% - Énfasis2 9 3 2 2" xfId="6257"/>
    <cellStyle name="20% - Énfasis2 9 3 2 2 2" xfId="6258"/>
    <cellStyle name="20% - Énfasis2 9 3 2 3" xfId="6259"/>
    <cellStyle name="20% - Énfasis2 9 3 3" xfId="6260"/>
    <cellStyle name="20% - Énfasis2 9 3 3 2" xfId="6261"/>
    <cellStyle name="20% - Énfasis2 9 3 4" xfId="6262"/>
    <cellStyle name="20% - Énfasis2 9 4" xfId="6263"/>
    <cellStyle name="20% - Énfasis2 9 4 2" xfId="6264"/>
    <cellStyle name="20% - Énfasis2 9 4 2 2" xfId="6265"/>
    <cellStyle name="20% - Énfasis2 9 4 2 2 2" xfId="6266"/>
    <cellStyle name="20% - Énfasis2 9 4 2 3" xfId="6267"/>
    <cellStyle name="20% - Énfasis2 9 4 3" xfId="6268"/>
    <cellStyle name="20% - Énfasis2 9 4 3 2" xfId="6269"/>
    <cellStyle name="20% - Énfasis2 9 4 4" xfId="6270"/>
    <cellStyle name="20% - Énfasis2 9 5" xfId="6271"/>
    <cellStyle name="20% - Énfasis2 9 5 2" xfId="6272"/>
    <cellStyle name="20% - Énfasis2 9 5 2 2" xfId="6273"/>
    <cellStyle name="20% - Énfasis2 9 5 2 2 2" xfId="6274"/>
    <cellStyle name="20% - Énfasis2 9 5 2 3" xfId="6275"/>
    <cellStyle name="20% - Énfasis2 9 5 3" xfId="6276"/>
    <cellStyle name="20% - Énfasis2 9 5 3 2" xfId="6277"/>
    <cellStyle name="20% - Énfasis2 9 5 4" xfId="6278"/>
    <cellStyle name="20% - Énfasis2 9 6" xfId="6279"/>
    <cellStyle name="20% - Énfasis2 9 6 2" xfId="6280"/>
    <cellStyle name="20% - Énfasis2 9 6 2 2" xfId="6281"/>
    <cellStyle name="20% - Énfasis2 9 6 2 2 2" xfId="6282"/>
    <cellStyle name="20% - Énfasis2 9 6 2 3" xfId="6283"/>
    <cellStyle name="20% - Énfasis2 9 6 3" xfId="6284"/>
    <cellStyle name="20% - Énfasis2 9 6 3 2" xfId="6285"/>
    <cellStyle name="20% - Énfasis2 9 6 4" xfId="6286"/>
    <cellStyle name="20% - Énfasis2 9 7" xfId="6287"/>
    <cellStyle name="20% - Énfasis2 9 7 2" xfId="6288"/>
    <cellStyle name="20% - Énfasis2 9 7 2 2" xfId="6289"/>
    <cellStyle name="20% - Énfasis2 9 7 2 2 2" xfId="6290"/>
    <cellStyle name="20% - Énfasis2 9 7 2 3" xfId="6291"/>
    <cellStyle name="20% - Énfasis2 9 7 3" xfId="6292"/>
    <cellStyle name="20% - Énfasis2 9 7 3 2" xfId="6293"/>
    <cellStyle name="20% - Énfasis2 9 7 4" xfId="6294"/>
    <cellStyle name="20% - Énfasis2 9 8" xfId="6295"/>
    <cellStyle name="20% - Énfasis2 9 8 2" xfId="6296"/>
    <cellStyle name="20% - Énfasis2 9 8 2 2" xfId="6297"/>
    <cellStyle name="20% - Énfasis2 9 8 3" xfId="6298"/>
    <cellStyle name="20% - Énfasis2 9 9" xfId="6299"/>
    <cellStyle name="20% - Énfasis2 9 9 2" xfId="6300"/>
    <cellStyle name="20% - Énfasis2 90" xfId="6301"/>
    <cellStyle name="20% - Énfasis2 91" xfId="6302"/>
    <cellStyle name="20% - Énfasis2 92" xfId="6303"/>
    <cellStyle name="20% - Énfasis2 93" xfId="6304"/>
    <cellStyle name="20% - Énfasis2 94" xfId="6305"/>
    <cellStyle name="20% - Énfasis2 95" xfId="6306"/>
    <cellStyle name="20% - Énfasis2 96" xfId="6307"/>
    <cellStyle name="20% - Énfasis2 97" xfId="61280"/>
    <cellStyle name="20% - Énfasis2 98" xfId="61281"/>
    <cellStyle name="20% - Énfasis2 99" xfId="61339"/>
    <cellStyle name="20% - Énfasis3" xfId="65" builtinId="38" customBuiltin="1"/>
    <cellStyle name="20% - Énfasis3 10" xfId="6308"/>
    <cellStyle name="20% - Énfasis3 10 10" xfId="6309"/>
    <cellStyle name="20% - Énfasis3 10 10 2" xfId="6310"/>
    <cellStyle name="20% - Énfasis3 10 11" xfId="6311"/>
    <cellStyle name="20% - Énfasis3 10 11 2" xfId="6312"/>
    <cellStyle name="20% - Énfasis3 10 12" xfId="6313"/>
    <cellStyle name="20% - Énfasis3 10 12 2" xfId="6314"/>
    <cellStyle name="20% - Énfasis3 10 13" xfId="6315"/>
    <cellStyle name="20% - Énfasis3 10 13 2" xfId="6316"/>
    <cellStyle name="20% - Énfasis3 10 14" xfId="6317"/>
    <cellStyle name="20% - Énfasis3 10 14 2" xfId="6318"/>
    <cellStyle name="20% - Énfasis3 10 15" xfId="6319"/>
    <cellStyle name="20% - Énfasis3 10 15 2" xfId="6320"/>
    <cellStyle name="20% - Énfasis3 10 16" xfId="6321"/>
    <cellStyle name="20% - Énfasis3 10 16 2" xfId="6322"/>
    <cellStyle name="20% - Énfasis3 10 17" xfId="6323"/>
    <cellStyle name="20% - Énfasis3 10 17 2" xfId="6324"/>
    <cellStyle name="20% - Énfasis3 10 18" xfId="6325"/>
    <cellStyle name="20% - Énfasis3 10 18 2" xfId="6326"/>
    <cellStyle name="20% - Énfasis3 10 19" xfId="6327"/>
    <cellStyle name="20% - Énfasis3 10 19 2" xfId="6328"/>
    <cellStyle name="20% - Énfasis3 10 2" xfId="6329"/>
    <cellStyle name="20% - Énfasis3 10 2 2" xfId="6330"/>
    <cellStyle name="20% - Énfasis3 10 2 2 2" xfId="6331"/>
    <cellStyle name="20% - Énfasis3 10 2 2 2 2" xfId="6332"/>
    <cellStyle name="20% - Énfasis3 10 2 2 3" xfId="6333"/>
    <cellStyle name="20% - Énfasis3 10 2 3" xfId="6334"/>
    <cellStyle name="20% - Énfasis3 10 2 3 2" xfId="6335"/>
    <cellStyle name="20% - Énfasis3 10 2 3 2 2" xfId="6336"/>
    <cellStyle name="20% - Énfasis3 10 2 3 3" xfId="6337"/>
    <cellStyle name="20% - Énfasis3 10 2 4" xfId="6338"/>
    <cellStyle name="20% - Énfasis3 10 2 4 2" xfId="6339"/>
    <cellStyle name="20% - Énfasis3 10 2 5" xfId="6340"/>
    <cellStyle name="20% - Énfasis3 10 2 5 2" xfId="6341"/>
    <cellStyle name="20% - Énfasis3 10 2 6" xfId="6342"/>
    <cellStyle name="20% - Énfasis3 10 20" xfId="6343"/>
    <cellStyle name="20% - Énfasis3 10 3" xfId="6344"/>
    <cellStyle name="20% - Énfasis3 10 3 2" xfId="6345"/>
    <cellStyle name="20% - Énfasis3 10 3 2 2" xfId="6346"/>
    <cellStyle name="20% - Énfasis3 10 3 2 2 2" xfId="6347"/>
    <cellStyle name="20% - Énfasis3 10 3 2 3" xfId="6348"/>
    <cellStyle name="20% - Énfasis3 10 3 3" xfId="6349"/>
    <cellStyle name="20% - Énfasis3 10 3 3 2" xfId="6350"/>
    <cellStyle name="20% - Énfasis3 10 3 4" xfId="6351"/>
    <cellStyle name="20% - Énfasis3 10 4" xfId="6352"/>
    <cellStyle name="20% - Énfasis3 10 4 2" xfId="6353"/>
    <cellStyle name="20% - Énfasis3 10 4 2 2" xfId="6354"/>
    <cellStyle name="20% - Énfasis3 10 4 2 2 2" xfId="6355"/>
    <cellStyle name="20% - Énfasis3 10 4 2 3" xfId="6356"/>
    <cellStyle name="20% - Énfasis3 10 4 3" xfId="6357"/>
    <cellStyle name="20% - Énfasis3 10 4 3 2" xfId="6358"/>
    <cellStyle name="20% - Énfasis3 10 4 4" xfId="6359"/>
    <cellStyle name="20% - Énfasis3 10 5" xfId="6360"/>
    <cellStyle name="20% - Énfasis3 10 5 2" xfId="6361"/>
    <cellStyle name="20% - Énfasis3 10 5 2 2" xfId="6362"/>
    <cellStyle name="20% - Énfasis3 10 5 2 2 2" xfId="6363"/>
    <cellStyle name="20% - Énfasis3 10 5 2 3" xfId="6364"/>
    <cellStyle name="20% - Énfasis3 10 5 3" xfId="6365"/>
    <cellStyle name="20% - Énfasis3 10 5 3 2" xfId="6366"/>
    <cellStyle name="20% - Énfasis3 10 5 4" xfId="6367"/>
    <cellStyle name="20% - Énfasis3 10 6" xfId="6368"/>
    <cellStyle name="20% - Énfasis3 10 6 2" xfId="6369"/>
    <cellStyle name="20% - Énfasis3 10 6 2 2" xfId="6370"/>
    <cellStyle name="20% - Énfasis3 10 6 2 2 2" xfId="6371"/>
    <cellStyle name="20% - Énfasis3 10 6 2 3" xfId="6372"/>
    <cellStyle name="20% - Énfasis3 10 6 3" xfId="6373"/>
    <cellStyle name="20% - Énfasis3 10 6 3 2" xfId="6374"/>
    <cellStyle name="20% - Énfasis3 10 6 4" xfId="6375"/>
    <cellStyle name="20% - Énfasis3 10 7" xfId="6376"/>
    <cellStyle name="20% - Énfasis3 10 7 2" xfId="6377"/>
    <cellStyle name="20% - Énfasis3 10 7 2 2" xfId="6378"/>
    <cellStyle name="20% - Énfasis3 10 7 2 2 2" xfId="6379"/>
    <cellStyle name="20% - Énfasis3 10 7 2 3" xfId="6380"/>
    <cellStyle name="20% - Énfasis3 10 7 3" xfId="6381"/>
    <cellStyle name="20% - Énfasis3 10 7 3 2" xfId="6382"/>
    <cellStyle name="20% - Énfasis3 10 7 4" xfId="6383"/>
    <cellStyle name="20% - Énfasis3 10 8" xfId="6384"/>
    <cellStyle name="20% - Énfasis3 10 8 2" xfId="6385"/>
    <cellStyle name="20% - Énfasis3 10 8 2 2" xfId="6386"/>
    <cellStyle name="20% - Énfasis3 10 8 3" xfId="6387"/>
    <cellStyle name="20% - Énfasis3 10 9" xfId="6388"/>
    <cellStyle name="20% - Énfasis3 10 9 2" xfId="6389"/>
    <cellStyle name="20% - Énfasis3 100" xfId="61340"/>
    <cellStyle name="20% - Énfasis3 101" xfId="61734"/>
    <cellStyle name="20% - Énfasis3 11" xfId="6390"/>
    <cellStyle name="20% - Énfasis3 11 10" xfId="6391"/>
    <cellStyle name="20% - Énfasis3 11 10 2" xfId="6392"/>
    <cellStyle name="20% - Énfasis3 11 11" xfId="6393"/>
    <cellStyle name="20% - Énfasis3 11 11 2" xfId="6394"/>
    <cellStyle name="20% - Énfasis3 11 12" xfId="6395"/>
    <cellStyle name="20% - Énfasis3 11 12 2" xfId="6396"/>
    <cellStyle name="20% - Énfasis3 11 13" xfId="6397"/>
    <cellStyle name="20% - Énfasis3 11 13 2" xfId="6398"/>
    <cellStyle name="20% - Énfasis3 11 14" xfId="6399"/>
    <cellStyle name="20% - Énfasis3 11 14 2" xfId="6400"/>
    <cellStyle name="20% - Énfasis3 11 15" xfId="6401"/>
    <cellStyle name="20% - Énfasis3 11 15 2" xfId="6402"/>
    <cellStyle name="20% - Énfasis3 11 16" xfId="6403"/>
    <cellStyle name="20% - Énfasis3 11 16 2" xfId="6404"/>
    <cellStyle name="20% - Énfasis3 11 17" xfId="6405"/>
    <cellStyle name="20% - Énfasis3 11 17 2" xfId="6406"/>
    <cellStyle name="20% - Énfasis3 11 18" xfId="6407"/>
    <cellStyle name="20% - Énfasis3 11 18 2" xfId="6408"/>
    <cellStyle name="20% - Énfasis3 11 19" xfId="6409"/>
    <cellStyle name="20% - Énfasis3 11 19 2" xfId="6410"/>
    <cellStyle name="20% - Énfasis3 11 2" xfId="6411"/>
    <cellStyle name="20% - Énfasis3 11 2 2" xfId="6412"/>
    <cellStyle name="20% - Énfasis3 11 2 2 2" xfId="6413"/>
    <cellStyle name="20% - Énfasis3 11 2 2 2 2" xfId="6414"/>
    <cellStyle name="20% - Énfasis3 11 2 2 3" xfId="6415"/>
    <cellStyle name="20% - Énfasis3 11 2 3" xfId="6416"/>
    <cellStyle name="20% - Énfasis3 11 2 3 2" xfId="6417"/>
    <cellStyle name="20% - Énfasis3 11 2 3 2 2" xfId="6418"/>
    <cellStyle name="20% - Énfasis3 11 2 3 3" xfId="6419"/>
    <cellStyle name="20% - Énfasis3 11 2 4" xfId="6420"/>
    <cellStyle name="20% - Énfasis3 11 2 4 2" xfId="6421"/>
    <cellStyle name="20% - Énfasis3 11 2 5" xfId="6422"/>
    <cellStyle name="20% - Énfasis3 11 2 5 2" xfId="6423"/>
    <cellStyle name="20% - Énfasis3 11 2 6" xfId="6424"/>
    <cellStyle name="20% - Énfasis3 11 20" xfId="6425"/>
    <cellStyle name="20% - Énfasis3 11 3" xfId="6426"/>
    <cellStyle name="20% - Énfasis3 11 3 2" xfId="6427"/>
    <cellStyle name="20% - Énfasis3 11 3 2 2" xfId="6428"/>
    <cellStyle name="20% - Énfasis3 11 3 2 2 2" xfId="6429"/>
    <cellStyle name="20% - Énfasis3 11 3 2 3" xfId="6430"/>
    <cellStyle name="20% - Énfasis3 11 3 3" xfId="6431"/>
    <cellStyle name="20% - Énfasis3 11 3 3 2" xfId="6432"/>
    <cellStyle name="20% - Énfasis3 11 3 4" xfId="6433"/>
    <cellStyle name="20% - Énfasis3 11 4" xfId="6434"/>
    <cellStyle name="20% - Énfasis3 11 4 2" xfId="6435"/>
    <cellStyle name="20% - Énfasis3 11 4 2 2" xfId="6436"/>
    <cellStyle name="20% - Énfasis3 11 4 2 2 2" xfId="6437"/>
    <cellStyle name="20% - Énfasis3 11 4 2 3" xfId="6438"/>
    <cellStyle name="20% - Énfasis3 11 4 3" xfId="6439"/>
    <cellStyle name="20% - Énfasis3 11 4 3 2" xfId="6440"/>
    <cellStyle name="20% - Énfasis3 11 4 4" xfId="6441"/>
    <cellStyle name="20% - Énfasis3 11 5" xfId="6442"/>
    <cellStyle name="20% - Énfasis3 11 5 2" xfId="6443"/>
    <cellStyle name="20% - Énfasis3 11 5 2 2" xfId="6444"/>
    <cellStyle name="20% - Énfasis3 11 5 2 2 2" xfId="6445"/>
    <cellStyle name="20% - Énfasis3 11 5 2 3" xfId="6446"/>
    <cellStyle name="20% - Énfasis3 11 5 3" xfId="6447"/>
    <cellStyle name="20% - Énfasis3 11 5 3 2" xfId="6448"/>
    <cellStyle name="20% - Énfasis3 11 5 4" xfId="6449"/>
    <cellStyle name="20% - Énfasis3 11 6" xfId="6450"/>
    <cellStyle name="20% - Énfasis3 11 6 2" xfId="6451"/>
    <cellStyle name="20% - Énfasis3 11 6 2 2" xfId="6452"/>
    <cellStyle name="20% - Énfasis3 11 6 2 2 2" xfId="6453"/>
    <cellStyle name="20% - Énfasis3 11 6 2 3" xfId="6454"/>
    <cellStyle name="20% - Énfasis3 11 6 3" xfId="6455"/>
    <cellStyle name="20% - Énfasis3 11 6 3 2" xfId="6456"/>
    <cellStyle name="20% - Énfasis3 11 6 4" xfId="6457"/>
    <cellStyle name="20% - Énfasis3 11 7" xfId="6458"/>
    <cellStyle name="20% - Énfasis3 11 7 2" xfId="6459"/>
    <cellStyle name="20% - Énfasis3 11 7 2 2" xfId="6460"/>
    <cellStyle name="20% - Énfasis3 11 7 2 2 2" xfId="6461"/>
    <cellStyle name="20% - Énfasis3 11 7 2 3" xfId="6462"/>
    <cellStyle name="20% - Énfasis3 11 7 3" xfId="6463"/>
    <cellStyle name="20% - Énfasis3 11 7 3 2" xfId="6464"/>
    <cellStyle name="20% - Énfasis3 11 7 4" xfId="6465"/>
    <cellStyle name="20% - Énfasis3 11 8" xfId="6466"/>
    <cellStyle name="20% - Énfasis3 11 8 2" xfId="6467"/>
    <cellStyle name="20% - Énfasis3 11 8 2 2" xfId="6468"/>
    <cellStyle name="20% - Énfasis3 11 8 3" xfId="6469"/>
    <cellStyle name="20% - Énfasis3 11 9" xfId="6470"/>
    <cellStyle name="20% - Énfasis3 11 9 2" xfId="6471"/>
    <cellStyle name="20% - Énfasis3 12" xfId="6472"/>
    <cellStyle name="20% - Énfasis3 12 10" xfId="6473"/>
    <cellStyle name="20% - Énfasis3 12 10 2" xfId="6474"/>
    <cellStyle name="20% - Énfasis3 12 11" xfId="6475"/>
    <cellStyle name="20% - Énfasis3 12 11 2" xfId="6476"/>
    <cellStyle name="20% - Énfasis3 12 12" xfId="6477"/>
    <cellStyle name="20% - Énfasis3 12 12 2" xfId="6478"/>
    <cellStyle name="20% - Énfasis3 12 13" xfId="6479"/>
    <cellStyle name="20% - Énfasis3 12 13 2" xfId="6480"/>
    <cellStyle name="20% - Énfasis3 12 14" xfId="6481"/>
    <cellStyle name="20% - Énfasis3 12 14 2" xfId="6482"/>
    <cellStyle name="20% - Énfasis3 12 15" xfId="6483"/>
    <cellStyle name="20% - Énfasis3 12 15 2" xfId="6484"/>
    <cellStyle name="20% - Énfasis3 12 16" xfId="6485"/>
    <cellStyle name="20% - Énfasis3 12 16 2" xfId="6486"/>
    <cellStyle name="20% - Énfasis3 12 17" xfId="6487"/>
    <cellStyle name="20% - Énfasis3 12 17 2" xfId="6488"/>
    <cellStyle name="20% - Énfasis3 12 18" xfId="6489"/>
    <cellStyle name="20% - Énfasis3 12 18 2" xfId="6490"/>
    <cellStyle name="20% - Énfasis3 12 19" xfId="6491"/>
    <cellStyle name="20% - Énfasis3 12 19 2" xfId="6492"/>
    <cellStyle name="20% - Énfasis3 12 2" xfId="6493"/>
    <cellStyle name="20% - Énfasis3 12 2 2" xfId="6494"/>
    <cellStyle name="20% - Énfasis3 12 2 2 2" xfId="6495"/>
    <cellStyle name="20% - Énfasis3 12 2 2 2 2" xfId="6496"/>
    <cellStyle name="20% - Énfasis3 12 2 2 3" xfId="6497"/>
    <cellStyle name="20% - Énfasis3 12 2 3" xfId="6498"/>
    <cellStyle name="20% - Énfasis3 12 2 3 2" xfId="6499"/>
    <cellStyle name="20% - Énfasis3 12 2 3 2 2" xfId="6500"/>
    <cellStyle name="20% - Énfasis3 12 2 3 3" xfId="6501"/>
    <cellStyle name="20% - Énfasis3 12 2 4" xfId="6502"/>
    <cellStyle name="20% - Énfasis3 12 2 4 2" xfId="6503"/>
    <cellStyle name="20% - Énfasis3 12 2 5" xfId="6504"/>
    <cellStyle name="20% - Énfasis3 12 2 5 2" xfId="6505"/>
    <cellStyle name="20% - Énfasis3 12 2 6" xfId="6506"/>
    <cellStyle name="20% - Énfasis3 12 20" xfId="6507"/>
    <cellStyle name="20% - Énfasis3 12 3" xfId="6508"/>
    <cellStyle name="20% - Énfasis3 12 3 2" xfId="6509"/>
    <cellStyle name="20% - Énfasis3 12 3 2 2" xfId="6510"/>
    <cellStyle name="20% - Énfasis3 12 3 2 2 2" xfId="6511"/>
    <cellStyle name="20% - Énfasis3 12 3 2 3" xfId="6512"/>
    <cellStyle name="20% - Énfasis3 12 3 3" xfId="6513"/>
    <cellStyle name="20% - Énfasis3 12 3 3 2" xfId="6514"/>
    <cellStyle name="20% - Énfasis3 12 3 4" xfId="6515"/>
    <cellStyle name="20% - Énfasis3 12 4" xfId="6516"/>
    <cellStyle name="20% - Énfasis3 12 4 2" xfId="6517"/>
    <cellStyle name="20% - Énfasis3 12 4 2 2" xfId="6518"/>
    <cellStyle name="20% - Énfasis3 12 4 2 2 2" xfId="6519"/>
    <cellStyle name="20% - Énfasis3 12 4 2 3" xfId="6520"/>
    <cellStyle name="20% - Énfasis3 12 4 3" xfId="6521"/>
    <cellStyle name="20% - Énfasis3 12 4 3 2" xfId="6522"/>
    <cellStyle name="20% - Énfasis3 12 4 4" xfId="6523"/>
    <cellStyle name="20% - Énfasis3 12 5" xfId="6524"/>
    <cellStyle name="20% - Énfasis3 12 5 2" xfId="6525"/>
    <cellStyle name="20% - Énfasis3 12 5 2 2" xfId="6526"/>
    <cellStyle name="20% - Énfasis3 12 5 2 2 2" xfId="6527"/>
    <cellStyle name="20% - Énfasis3 12 5 2 3" xfId="6528"/>
    <cellStyle name="20% - Énfasis3 12 5 3" xfId="6529"/>
    <cellStyle name="20% - Énfasis3 12 5 3 2" xfId="6530"/>
    <cellStyle name="20% - Énfasis3 12 5 4" xfId="6531"/>
    <cellStyle name="20% - Énfasis3 12 6" xfId="6532"/>
    <cellStyle name="20% - Énfasis3 12 6 2" xfId="6533"/>
    <cellStyle name="20% - Énfasis3 12 6 2 2" xfId="6534"/>
    <cellStyle name="20% - Énfasis3 12 6 2 2 2" xfId="6535"/>
    <cellStyle name="20% - Énfasis3 12 6 2 3" xfId="6536"/>
    <cellStyle name="20% - Énfasis3 12 6 3" xfId="6537"/>
    <cellStyle name="20% - Énfasis3 12 6 3 2" xfId="6538"/>
    <cellStyle name="20% - Énfasis3 12 6 4" xfId="6539"/>
    <cellStyle name="20% - Énfasis3 12 7" xfId="6540"/>
    <cellStyle name="20% - Énfasis3 12 7 2" xfId="6541"/>
    <cellStyle name="20% - Énfasis3 12 7 2 2" xfId="6542"/>
    <cellStyle name="20% - Énfasis3 12 7 2 2 2" xfId="6543"/>
    <cellStyle name="20% - Énfasis3 12 7 2 3" xfId="6544"/>
    <cellStyle name="20% - Énfasis3 12 7 3" xfId="6545"/>
    <cellStyle name="20% - Énfasis3 12 7 3 2" xfId="6546"/>
    <cellStyle name="20% - Énfasis3 12 7 4" xfId="6547"/>
    <cellStyle name="20% - Énfasis3 12 8" xfId="6548"/>
    <cellStyle name="20% - Énfasis3 12 8 2" xfId="6549"/>
    <cellStyle name="20% - Énfasis3 12 8 2 2" xfId="6550"/>
    <cellStyle name="20% - Énfasis3 12 8 3" xfId="6551"/>
    <cellStyle name="20% - Énfasis3 12 9" xfId="6552"/>
    <cellStyle name="20% - Énfasis3 12 9 2" xfId="6553"/>
    <cellStyle name="20% - Énfasis3 13" xfId="6554"/>
    <cellStyle name="20% - Énfasis3 13 10" xfId="6555"/>
    <cellStyle name="20% - Énfasis3 13 10 2" xfId="6556"/>
    <cellStyle name="20% - Énfasis3 13 11" xfId="6557"/>
    <cellStyle name="20% - Énfasis3 13 11 2" xfId="6558"/>
    <cellStyle name="20% - Énfasis3 13 12" xfId="6559"/>
    <cellStyle name="20% - Énfasis3 13 12 2" xfId="6560"/>
    <cellStyle name="20% - Énfasis3 13 13" xfId="6561"/>
    <cellStyle name="20% - Énfasis3 13 13 2" xfId="6562"/>
    <cellStyle name="20% - Énfasis3 13 14" xfId="6563"/>
    <cellStyle name="20% - Énfasis3 13 14 2" xfId="6564"/>
    <cellStyle name="20% - Énfasis3 13 15" xfId="6565"/>
    <cellStyle name="20% - Énfasis3 13 15 2" xfId="6566"/>
    <cellStyle name="20% - Énfasis3 13 16" xfId="6567"/>
    <cellStyle name="20% - Énfasis3 13 16 2" xfId="6568"/>
    <cellStyle name="20% - Énfasis3 13 17" xfId="6569"/>
    <cellStyle name="20% - Énfasis3 13 17 2" xfId="6570"/>
    <cellStyle name="20% - Énfasis3 13 18" xfId="6571"/>
    <cellStyle name="20% - Énfasis3 13 18 2" xfId="6572"/>
    <cellStyle name="20% - Énfasis3 13 19" xfId="6573"/>
    <cellStyle name="20% - Énfasis3 13 19 2" xfId="6574"/>
    <cellStyle name="20% - Énfasis3 13 2" xfId="6575"/>
    <cellStyle name="20% - Énfasis3 13 2 2" xfId="6576"/>
    <cellStyle name="20% - Énfasis3 13 2 2 2" xfId="6577"/>
    <cellStyle name="20% - Énfasis3 13 2 2 2 2" xfId="6578"/>
    <cellStyle name="20% - Énfasis3 13 2 2 3" xfId="6579"/>
    <cellStyle name="20% - Énfasis3 13 2 3" xfId="6580"/>
    <cellStyle name="20% - Énfasis3 13 2 3 2" xfId="6581"/>
    <cellStyle name="20% - Énfasis3 13 2 4" xfId="6582"/>
    <cellStyle name="20% - Énfasis3 13 20" xfId="6583"/>
    <cellStyle name="20% - Énfasis3 13 3" xfId="6584"/>
    <cellStyle name="20% - Énfasis3 13 3 2" xfId="6585"/>
    <cellStyle name="20% - Énfasis3 13 3 2 2" xfId="6586"/>
    <cellStyle name="20% - Énfasis3 13 3 2 2 2" xfId="6587"/>
    <cellStyle name="20% - Énfasis3 13 3 2 3" xfId="6588"/>
    <cellStyle name="20% - Énfasis3 13 3 3" xfId="6589"/>
    <cellStyle name="20% - Énfasis3 13 3 3 2" xfId="6590"/>
    <cellStyle name="20% - Énfasis3 13 3 4" xfId="6591"/>
    <cellStyle name="20% - Énfasis3 13 4" xfId="6592"/>
    <cellStyle name="20% - Énfasis3 13 4 2" xfId="6593"/>
    <cellStyle name="20% - Énfasis3 13 4 2 2" xfId="6594"/>
    <cellStyle name="20% - Énfasis3 13 4 2 2 2" xfId="6595"/>
    <cellStyle name="20% - Énfasis3 13 4 2 3" xfId="6596"/>
    <cellStyle name="20% - Énfasis3 13 4 3" xfId="6597"/>
    <cellStyle name="20% - Énfasis3 13 4 3 2" xfId="6598"/>
    <cellStyle name="20% - Énfasis3 13 4 4" xfId="6599"/>
    <cellStyle name="20% - Énfasis3 13 5" xfId="6600"/>
    <cellStyle name="20% - Énfasis3 13 5 2" xfId="6601"/>
    <cellStyle name="20% - Énfasis3 13 5 2 2" xfId="6602"/>
    <cellStyle name="20% - Énfasis3 13 5 2 2 2" xfId="6603"/>
    <cellStyle name="20% - Énfasis3 13 5 2 3" xfId="6604"/>
    <cellStyle name="20% - Énfasis3 13 5 3" xfId="6605"/>
    <cellStyle name="20% - Énfasis3 13 5 3 2" xfId="6606"/>
    <cellStyle name="20% - Énfasis3 13 5 4" xfId="6607"/>
    <cellStyle name="20% - Énfasis3 13 6" xfId="6608"/>
    <cellStyle name="20% - Énfasis3 13 6 2" xfId="6609"/>
    <cellStyle name="20% - Énfasis3 13 6 2 2" xfId="6610"/>
    <cellStyle name="20% - Énfasis3 13 6 2 2 2" xfId="6611"/>
    <cellStyle name="20% - Énfasis3 13 6 2 3" xfId="6612"/>
    <cellStyle name="20% - Énfasis3 13 6 3" xfId="6613"/>
    <cellStyle name="20% - Énfasis3 13 6 3 2" xfId="6614"/>
    <cellStyle name="20% - Énfasis3 13 6 4" xfId="6615"/>
    <cellStyle name="20% - Énfasis3 13 7" xfId="6616"/>
    <cellStyle name="20% - Énfasis3 13 7 2" xfId="6617"/>
    <cellStyle name="20% - Énfasis3 13 7 2 2" xfId="6618"/>
    <cellStyle name="20% - Énfasis3 13 7 2 2 2" xfId="6619"/>
    <cellStyle name="20% - Énfasis3 13 7 2 3" xfId="6620"/>
    <cellStyle name="20% - Énfasis3 13 7 3" xfId="6621"/>
    <cellStyle name="20% - Énfasis3 13 7 3 2" xfId="6622"/>
    <cellStyle name="20% - Énfasis3 13 7 4" xfId="6623"/>
    <cellStyle name="20% - Énfasis3 13 8" xfId="6624"/>
    <cellStyle name="20% - Énfasis3 13 8 2" xfId="6625"/>
    <cellStyle name="20% - Énfasis3 13 8 2 2" xfId="6626"/>
    <cellStyle name="20% - Énfasis3 13 8 3" xfId="6627"/>
    <cellStyle name="20% - Énfasis3 13 9" xfId="6628"/>
    <cellStyle name="20% - Énfasis3 13 9 2" xfId="6629"/>
    <cellStyle name="20% - Énfasis3 14" xfId="6630"/>
    <cellStyle name="20% - Énfasis3 14 10" xfId="6631"/>
    <cellStyle name="20% - Énfasis3 14 10 2" xfId="6632"/>
    <cellStyle name="20% - Énfasis3 14 11" xfId="6633"/>
    <cellStyle name="20% - Énfasis3 14 11 2" xfId="6634"/>
    <cellStyle name="20% - Énfasis3 14 12" xfId="6635"/>
    <cellStyle name="20% - Énfasis3 14 12 2" xfId="6636"/>
    <cellStyle name="20% - Énfasis3 14 13" xfId="6637"/>
    <cellStyle name="20% - Énfasis3 14 13 2" xfId="6638"/>
    <cellStyle name="20% - Énfasis3 14 14" xfId="6639"/>
    <cellStyle name="20% - Énfasis3 14 14 2" xfId="6640"/>
    <cellStyle name="20% - Énfasis3 14 15" xfId="6641"/>
    <cellStyle name="20% - Énfasis3 14 15 2" xfId="6642"/>
    <cellStyle name="20% - Énfasis3 14 16" xfId="6643"/>
    <cellStyle name="20% - Énfasis3 14 16 2" xfId="6644"/>
    <cellStyle name="20% - Énfasis3 14 17" xfId="6645"/>
    <cellStyle name="20% - Énfasis3 14 17 2" xfId="6646"/>
    <cellStyle name="20% - Énfasis3 14 18" xfId="6647"/>
    <cellStyle name="20% - Énfasis3 14 18 2" xfId="6648"/>
    <cellStyle name="20% - Énfasis3 14 19" xfId="6649"/>
    <cellStyle name="20% - Énfasis3 14 19 2" xfId="6650"/>
    <cellStyle name="20% - Énfasis3 14 2" xfId="6651"/>
    <cellStyle name="20% - Énfasis3 14 2 2" xfId="6652"/>
    <cellStyle name="20% - Énfasis3 14 2 2 2" xfId="6653"/>
    <cellStyle name="20% - Énfasis3 14 2 2 2 2" xfId="6654"/>
    <cellStyle name="20% - Énfasis3 14 2 2 3" xfId="6655"/>
    <cellStyle name="20% - Énfasis3 14 2 3" xfId="6656"/>
    <cellStyle name="20% - Énfasis3 14 2 3 2" xfId="6657"/>
    <cellStyle name="20% - Énfasis3 14 2 4" xfId="6658"/>
    <cellStyle name="20% - Énfasis3 14 20" xfId="6659"/>
    <cellStyle name="20% - Énfasis3 14 3" xfId="6660"/>
    <cellStyle name="20% - Énfasis3 14 3 2" xfId="6661"/>
    <cellStyle name="20% - Énfasis3 14 3 2 2" xfId="6662"/>
    <cellStyle name="20% - Énfasis3 14 3 2 2 2" xfId="6663"/>
    <cellStyle name="20% - Énfasis3 14 3 2 3" xfId="6664"/>
    <cellStyle name="20% - Énfasis3 14 3 3" xfId="6665"/>
    <cellStyle name="20% - Énfasis3 14 3 3 2" xfId="6666"/>
    <cellStyle name="20% - Énfasis3 14 3 4" xfId="6667"/>
    <cellStyle name="20% - Énfasis3 14 4" xfId="6668"/>
    <cellStyle name="20% - Énfasis3 14 4 2" xfId="6669"/>
    <cellStyle name="20% - Énfasis3 14 4 2 2" xfId="6670"/>
    <cellStyle name="20% - Énfasis3 14 4 3" xfId="6671"/>
    <cellStyle name="20% - Énfasis3 14 5" xfId="6672"/>
    <cellStyle name="20% - Énfasis3 14 5 2" xfId="6673"/>
    <cellStyle name="20% - Énfasis3 14 6" xfId="6674"/>
    <cellStyle name="20% - Énfasis3 14 6 2" xfId="6675"/>
    <cellStyle name="20% - Énfasis3 14 7" xfId="6676"/>
    <cellStyle name="20% - Énfasis3 14 7 2" xfId="6677"/>
    <cellStyle name="20% - Énfasis3 14 8" xfId="6678"/>
    <cellStyle name="20% - Énfasis3 14 8 2" xfId="6679"/>
    <cellStyle name="20% - Énfasis3 14 9" xfId="6680"/>
    <cellStyle name="20% - Énfasis3 14 9 2" xfId="6681"/>
    <cellStyle name="20% - Énfasis3 15" xfId="6682"/>
    <cellStyle name="20% - Énfasis3 15 10" xfId="6683"/>
    <cellStyle name="20% - Énfasis3 15 10 2" xfId="6684"/>
    <cellStyle name="20% - Énfasis3 15 11" xfId="6685"/>
    <cellStyle name="20% - Énfasis3 15 11 2" xfId="6686"/>
    <cellStyle name="20% - Énfasis3 15 12" xfId="6687"/>
    <cellStyle name="20% - Énfasis3 15 12 2" xfId="6688"/>
    <cellStyle name="20% - Énfasis3 15 13" xfId="6689"/>
    <cellStyle name="20% - Énfasis3 15 13 2" xfId="6690"/>
    <cellStyle name="20% - Énfasis3 15 14" xfId="6691"/>
    <cellStyle name="20% - Énfasis3 15 14 2" xfId="6692"/>
    <cellStyle name="20% - Énfasis3 15 15" xfId="6693"/>
    <cellStyle name="20% - Énfasis3 15 15 2" xfId="6694"/>
    <cellStyle name="20% - Énfasis3 15 16" xfId="6695"/>
    <cellStyle name="20% - Énfasis3 15 16 2" xfId="6696"/>
    <cellStyle name="20% - Énfasis3 15 17" xfId="6697"/>
    <cellStyle name="20% - Énfasis3 15 17 2" xfId="6698"/>
    <cellStyle name="20% - Énfasis3 15 18" xfId="6699"/>
    <cellStyle name="20% - Énfasis3 15 18 2" xfId="6700"/>
    <cellStyle name="20% - Énfasis3 15 19" xfId="6701"/>
    <cellStyle name="20% - Énfasis3 15 19 2" xfId="6702"/>
    <cellStyle name="20% - Énfasis3 15 2" xfId="6703"/>
    <cellStyle name="20% - Énfasis3 15 2 2" xfId="6704"/>
    <cellStyle name="20% - Énfasis3 15 2 2 2" xfId="6705"/>
    <cellStyle name="20% - Énfasis3 15 2 2 2 2" xfId="6706"/>
    <cellStyle name="20% - Énfasis3 15 2 2 3" xfId="6707"/>
    <cellStyle name="20% - Énfasis3 15 2 3" xfId="6708"/>
    <cellStyle name="20% - Énfasis3 15 2 3 2" xfId="6709"/>
    <cellStyle name="20% - Énfasis3 15 2 4" xfId="6710"/>
    <cellStyle name="20% - Énfasis3 15 20" xfId="6711"/>
    <cellStyle name="20% - Énfasis3 15 3" xfId="6712"/>
    <cellStyle name="20% - Énfasis3 15 3 2" xfId="6713"/>
    <cellStyle name="20% - Énfasis3 15 3 2 2" xfId="6714"/>
    <cellStyle name="20% - Énfasis3 15 3 2 2 2" xfId="6715"/>
    <cellStyle name="20% - Énfasis3 15 3 2 3" xfId="6716"/>
    <cellStyle name="20% - Énfasis3 15 3 3" xfId="6717"/>
    <cellStyle name="20% - Énfasis3 15 3 3 2" xfId="6718"/>
    <cellStyle name="20% - Énfasis3 15 3 4" xfId="6719"/>
    <cellStyle name="20% - Énfasis3 15 4" xfId="6720"/>
    <cellStyle name="20% - Énfasis3 15 4 2" xfId="6721"/>
    <cellStyle name="20% - Énfasis3 15 4 2 2" xfId="6722"/>
    <cellStyle name="20% - Énfasis3 15 4 3" xfId="6723"/>
    <cellStyle name="20% - Énfasis3 15 5" xfId="6724"/>
    <cellStyle name="20% - Énfasis3 15 5 2" xfId="6725"/>
    <cellStyle name="20% - Énfasis3 15 6" xfId="6726"/>
    <cellStyle name="20% - Énfasis3 15 6 2" xfId="6727"/>
    <cellStyle name="20% - Énfasis3 15 7" xfId="6728"/>
    <cellStyle name="20% - Énfasis3 15 7 2" xfId="6729"/>
    <cellStyle name="20% - Énfasis3 15 8" xfId="6730"/>
    <cellStyle name="20% - Énfasis3 15 8 2" xfId="6731"/>
    <cellStyle name="20% - Énfasis3 15 9" xfId="6732"/>
    <cellStyle name="20% - Énfasis3 15 9 2" xfId="6733"/>
    <cellStyle name="20% - Énfasis3 16" xfId="6734"/>
    <cellStyle name="20% - Énfasis3 16 10" xfId="6735"/>
    <cellStyle name="20% - Énfasis3 16 10 2" xfId="6736"/>
    <cellStyle name="20% - Énfasis3 16 11" xfId="6737"/>
    <cellStyle name="20% - Énfasis3 16 11 2" xfId="6738"/>
    <cellStyle name="20% - Énfasis3 16 12" xfId="6739"/>
    <cellStyle name="20% - Énfasis3 16 12 2" xfId="6740"/>
    <cellStyle name="20% - Énfasis3 16 13" xfId="6741"/>
    <cellStyle name="20% - Énfasis3 16 13 2" xfId="6742"/>
    <cellStyle name="20% - Énfasis3 16 14" xfId="6743"/>
    <cellStyle name="20% - Énfasis3 16 14 2" xfId="6744"/>
    <cellStyle name="20% - Énfasis3 16 15" xfId="6745"/>
    <cellStyle name="20% - Énfasis3 16 15 2" xfId="6746"/>
    <cellStyle name="20% - Énfasis3 16 16" xfId="6747"/>
    <cellStyle name="20% - Énfasis3 16 16 2" xfId="6748"/>
    <cellStyle name="20% - Énfasis3 16 17" xfId="6749"/>
    <cellStyle name="20% - Énfasis3 16 17 2" xfId="6750"/>
    <cellStyle name="20% - Énfasis3 16 18" xfId="6751"/>
    <cellStyle name="20% - Énfasis3 16 18 2" xfId="6752"/>
    <cellStyle name="20% - Énfasis3 16 19" xfId="6753"/>
    <cellStyle name="20% - Énfasis3 16 19 2" xfId="6754"/>
    <cellStyle name="20% - Énfasis3 16 2" xfId="6755"/>
    <cellStyle name="20% - Énfasis3 16 2 2" xfId="6756"/>
    <cellStyle name="20% - Énfasis3 16 2 2 2" xfId="6757"/>
    <cellStyle name="20% - Énfasis3 16 2 2 2 2" xfId="6758"/>
    <cellStyle name="20% - Énfasis3 16 2 2 3" xfId="6759"/>
    <cellStyle name="20% - Énfasis3 16 2 3" xfId="6760"/>
    <cellStyle name="20% - Énfasis3 16 2 3 2" xfId="6761"/>
    <cellStyle name="20% - Énfasis3 16 2 4" xfId="6762"/>
    <cellStyle name="20% - Énfasis3 16 20" xfId="6763"/>
    <cellStyle name="20% - Énfasis3 16 3" xfId="6764"/>
    <cellStyle name="20% - Énfasis3 16 3 2" xfId="6765"/>
    <cellStyle name="20% - Énfasis3 16 3 2 2" xfId="6766"/>
    <cellStyle name="20% - Énfasis3 16 3 2 2 2" xfId="6767"/>
    <cellStyle name="20% - Énfasis3 16 3 2 3" xfId="6768"/>
    <cellStyle name="20% - Énfasis3 16 3 3" xfId="6769"/>
    <cellStyle name="20% - Énfasis3 16 3 3 2" xfId="6770"/>
    <cellStyle name="20% - Énfasis3 16 3 4" xfId="6771"/>
    <cellStyle name="20% - Énfasis3 16 4" xfId="6772"/>
    <cellStyle name="20% - Énfasis3 16 4 2" xfId="6773"/>
    <cellStyle name="20% - Énfasis3 16 4 2 2" xfId="6774"/>
    <cellStyle name="20% - Énfasis3 16 4 3" xfId="6775"/>
    <cellStyle name="20% - Énfasis3 16 5" xfId="6776"/>
    <cellStyle name="20% - Énfasis3 16 5 2" xfId="6777"/>
    <cellStyle name="20% - Énfasis3 16 6" xfId="6778"/>
    <cellStyle name="20% - Énfasis3 16 6 2" xfId="6779"/>
    <cellStyle name="20% - Énfasis3 16 7" xfId="6780"/>
    <cellStyle name="20% - Énfasis3 16 7 2" xfId="6781"/>
    <cellStyle name="20% - Énfasis3 16 8" xfId="6782"/>
    <cellStyle name="20% - Énfasis3 16 8 2" xfId="6783"/>
    <cellStyle name="20% - Énfasis3 16 9" xfId="6784"/>
    <cellStyle name="20% - Énfasis3 16 9 2" xfId="6785"/>
    <cellStyle name="20% - Énfasis3 17" xfId="6786"/>
    <cellStyle name="20% - Énfasis3 17 10" xfId="6787"/>
    <cellStyle name="20% - Énfasis3 17 10 2" xfId="6788"/>
    <cellStyle name="20% - Énfasis3 17 11" xfId="6789"/>
    <cellStyle name="20% - Énfasis3 17 11 2" xfId="6790"/>
    <cellStyle name="20% - Énfasis3 17 12" xfId="6791"/>
    <cellStyle name="20% - Énfasis3 17 12 2" xfId="6792"/>
    <cellStyle name="20% - Énfasis3 17 13" xfId="6793"/>
    <cellStyle name="20% - Énfasis3 17 13 2" xfId="6794"/>
    <cellStyle name="20% - Énfasis3 17 14" xfId="6795"/>
    <cellStyle name="20% - Énfasis3 17 14 2" xfId="6796"/>
    <cellStyle name="20% - Énfasis3 17 15" xfId="6797"/>
    <cellStyle name="20% - Énfasis3 17 15 2" xfId="6798"/>
    <cellStyle name="20% - Énfasis3 17 16" xfId="6799"/>
    <cellStyle name="20% - Énfasis3 17 16 2" xfId="6800"/>
    <cellStyle name="20% - Énfasis3 17 17" xfId="6801"/>
    <cellStyle name="20% - Énfasis3 17 17 2" xfId="6802"/>
    <cellStyle name="20% - Énfasis3 17 18" xfId="6803"/>
    <cellStyle name="20% - Énfasis3 17 18 2" xfId="6804"/>
    <cellStyle name="20% - Énfasis3 17 19" xfId="6805"/>
    <cellStyle name="20% - Énfasis3 17 19 2" xfId="6806"/>
    <cellStyle name="20% - Énfasis3 17 2" xfId="6807"/>
    <cellStyle name="20% - Énfasis3 17 2 2" xfId="6808"/>
    <cellStyle name="20% - Énfasis3 17 2 2 2" xfId="6809"/>
    <cellStyle name="20% - Énfasis3 17 2 2 2 2" xfId="6810"/>
    <cellStyle name="20% - Énfasis3 17 2 2 3" xfId="6811"/>
    <cellStyle name="20% - Énfasis3 17 2 3" xfId="6812"/>
    <cellStyle name="20% - Énfasis3 17 2 3 2" xfId="6813"/>
    <cellStyle name="20% - Énfasis3 17 2 4" xfId="6814"/>
    <cellStyle name="20% - Énfasis3 17 20" xfId="6815"/>
    <cellStyle name="20% - Énfasis3 17 3" xfId="6816"/>
    <cellStyle name="20% - Énfasis3 17 3 2" xfId="6817"/>
    <cellStyle name="20% - Énfasis3 17 3 2 2" xfId="6818"/>
    <cellStyle name="20% - Énfasis3 17 3 2 2 2" xfId="6819"/>
    <cellStyle name="20% - Énfasis3 17 3 2 3" xfId="6820"/>
    <cellStyle name="20% - Énfasis3 17 3 3" xfId="6821"/>
    <cellStyle name="20% - Énfasis3 17 3 3 2" xfId="6822"/>
    <cellStyle name="20% - Énfasis3 17 3 4" xfId="6823"/>
    <cellStyle name="20% - Énfasis3 17 4" xfId="6824"/>
    <cellStyle name="20% - Énfasis3 17 4 2" xfId="6825"/>
    <cellStyle name="20% - Énfasis3 17 4 2 2" xfId="6826"/>
    <cellStyle name="20% - Énfasis3 17 4 3" xfId="6827"/>
    <cellStyle name="20% - Énfasis3 17 5" xfId="6828"/>
    <cellStyle name="20% - Énfasis3 17 5 2" xfId="6829"/>
    <cellStyle name="20% - Énfasis3 17 6" xfId="6830"/>
    <cellStyle name="20% - Énfasis3 17 6 2" xfId="6831"/>
    <cellStyle name="20% - Énfasis3 17 7" xfId="6832"/>
    <cellStyle name="20% - Énfasis3 17 7 2" xfId="6833"/>
    <cellStyle name="20% - Énfasis3 17 8" xfId="6834"/>
    <cellStyle name="20% - Énfasis3 17 8 2" xfId="6835"/>
    <cellStyle name="20% - Énfasis3 17 9" xfId="6836"/>
    <cellStyle name="20% - Énfasis3 17 9 2" xfId="6837"/>
    <cellStyle name="20% - Énfasis3 18" xfId="6838"/>
    <cellStyle name="20% - Énfasis3 18 10" xfId="6839"/>
    <cellStyle name="20% - Énfasis3 18 10 2" xfId="6840"/>
    <cellStyle name="20% - Énfasis3 18 11" xfId="6841"/>
    <cellStyle name="20% - Énfasis3 18 11 2" xfId="6842"/>
    <cellStyle name="20% - Énfasis3 18 12" xfId="6843"/>
    <cellStyle name="20% - Énfasis3 18 12 2" xfId="6844"/>
    <cellStyle name="20% - Énfasis3 18 13" xfId="6845"/>
    <cellStyle name="20% - Énfasis3 18 13 2" xfId="6846"/>
    <cellStyle name="20% - Énfasis3 18 14" xfId="6847"/>
    <cellStyle name="20% - Énfasis3 18 14 2" xfId="6848"/>
    <cellStyle name="20% - Énfasis3 18 15" xfId="6849"/>
    <cellStyle name="20% - Énfasis3 18 15 2" xfId="6850"/>
    <cellStyle name="20% - Énfasis3 18 16" xfId="6851"/>
    <cellStyle name="20% - Énfasis3 18 16 2" xfId="6852"/>
    <cellStyle name="20% - Énfasis3 18 17" xfId="6853"/>
    <cellStyle name="20% - Énfasis3 18 17 2" xfId="6854"/>
    <cellStyle name="20% - Énfasis3 18 18" xfId="6855"/>
    <cellStyle name="20% - Énfasis3 18 18 2" xfId="6856"/>
    <cellStyle name="20% - Énfasis3 18 19" xfId="6857"/>
    <cellStyle name="20% - Énfasis3 18 19 2" xfId="6858"/>
    <cellStyle name="20% - Énfasis3 18 2" xfId="6859"/>
    <cellStyle name="20% - Énfasis3 18 2 2" xfId="6860"/>
    <cellStyle name="20% - Énfasis3 18 2 2 2" xfId="6861"/>
    <cellStyle name="20% - Énfasis3 18 2 2 2 2" xfId="6862"/>
    <cellStyle name="20% - Énfasis3 18 2 2 3" xfId="6863"/>
    <cellStyle name="20% - Énfasis3 18 2 3" xfId="6864"/>
    <cellStyle name="20% - Énfasis3 18 2 3 2" xfId="6865"/>
    <cellStyle name="20% - Énfasis3 18 2 4" xfId="6866"/>
    <cellStyle name="20% - Énfasis3 18 20" xfId="6867"/>
    <cellStyle name="20% - Énfasis3 18 3" xfId="6868"/>
    <cellStyle name="20% - Énfasis3 18 3 2" xfId="6869"/>
    <cellStyle name="20% - Énfasis3 18 3 2 2" xfId="6870"/>
    <cellStyle name="20% - Énfasis3 18 3 2 2 2" xfId="6871"/>
    <cellStyle name="20% - Énfasis3 18 3 2 3" xfId="6872"/>
    <cellStyle name="20% - Énfasis3 18 3 3" xfId="6873"/>
    <cellStyle name="20% - Énfasis3 18 3 3 2" xfId="6874"/>
    <cellStyle name="20% - Énfasis3 18 3 4" xfId="6875"/>
    <cellStyle name="20% - Énfasis3 18 4" xfId="6876"/>
    <cellStyle name="20% - Énfasis3 18 4 2" xfId="6877"/>
    <cellStyle name="20% - Énfasis3 18 4 2 2" xfId="6878"/>
    <cellStyle name="20% - Énfasis3 18 4 3" xfId="6879"/>
    <cellStyle name="20% - Énfasis3 18 5" xfId="6880"/>
    <cellStyle name="20% - Énfasis3 18 5 2" xfId="6881"/>
    <cellStyle name="20% - Énfasis3 18 6" xfId="6882"/>
    <cellStyle name="20% - Énfasis3 18 6 2" xfId="6883"/>
    <cellStyle name="20% - Énfasis3 18 7" xfId="6884"/>
    <cellStyle name="20% - Énfasis3 18 7 2" xfId="6885"/>
    <cellStyle name="20% - Énfasis3 18 8" xfId="6886"/>
    <cellStyle name="20% - Énfasis3 18 8 2" xfId="6887"/>
    <cellStyle name="20% - Énfasis3 18 9" xfId="6888"/>
    <cellStyle name="20% - Énfasis3 18 9 2" xfId="6889"/>
    <cellStyle name="20% - Énfasis3 19" xfId="6890"/>
    <cellStyle name="20% - Énfasis3 19 10" xfId="6891"/>
    <cellStyle name="20% - Énfasis3 19 10 2" xfId="6892"/>
    <cellStyle name="20% - Énfasis3 19 11" xfId="6893"/>
    <cellStyle name="20% - Énfasis3 19 11 2" xfId="6894"/>
    <cellStyle name="20% - Énfasis3 19 12" xfId="6895"/>
    <cellStyle name="20% - Énfasis3 19 12 2" xfId="6896"/>
    <cellStyle name="20% - Énfasis3 19 13" xfId="6897"/>
    <cellStyle name="20% - Énfasis3 19 13 2" xfId="6898"/>
    <cellStyle name="20% - Énfasis3 19 14" xfId="6899"/>
    <cellStyle name="20% - Énfasis3 19 14 2" xfId="6900"/>
    <cellStyle name="20% - Énfasis3 19 15" xfId="6901"/>
    <cellStyle name="20% - Énfasis3 19 15 2" xfId="6902"/>
    <cellStyle name="20% - Énfasis3 19 16" xfId="6903"/>
    <cellStyle name="20% - Énfasis3 19 16 2" xfId="6904"/>
    <cellStyle name="20% - Énfasis3 19 17" xfId="6905"/>
    <cellStyle name="20% - Énfasis3 19 17 2" xfId="6906"/>
    <cellStyle name="20% - Énfasis3 19 18" xfId="6907"/>
    <cellStyle name="20% - Énfasis3 19 18 2" xfId="6908"/>
    <cellStyle name="20% - Énfasis3 19 19" xfId="6909"/>
    <cellStyle name="20% - Énfasis3 19 19 2" xfId="6910"/>
    <cellStyle name="20% - Énfasis3 19 2" xfId="6911"/>
    <cellStyle name="20% - Énfasis3 19 2 2" xfId="6912"/>
    <cellStyle name="20% - Énfasis3 19 2 2 2" xfId="6913"/>
    <cellStyle name="20% - Énfasis3 19 2 2 2 2" xfId="6914"/>
    <cellStyle name="20% - Énfasis3 19 2 2 3" xfId="6915"/>
    <cellStyle name="20% - Énfasis3 19 2 3" xfId="6916"/>
    <cellStyle name="20% - Énfasis3 19 2 3 2" xfId="6917"/>
    <cellStyle name="20% - Énfasis3 19 2 4" xfId="6918"/>
    <cellStyle name="20% - Énfasis3 19 20" xfId="6919"/>
    <cellStyle name="20% - Énfasis3 19 3" xfId="6920"/>
    <cellStyle name="20% - Énfasis3 19 3 2" xfId="6921"/>
    <cellStyle name="20% - Énfasis3 19 3 2 2" xfId="6922"/>
    <cellStyle name="20% - Énfasis3 19 3 2 2 2" xfId="6923"/>
    <cellStyle name="20% - Énfasis3 19 3 2 3" xfId="6924"/>
    <cellStyle name="20% - Énfasis3 19 3 3" xfId="6925"/>
    <cellStyle name="20% - Énfasis3 19 3 3 2" xfId="6926"/>
    <cellStyle name="20% - Énfasis3 19 3 4" xfId="6927"/>
    <cellStyle name="20% - Énfasis3 19 4" xfId="6928"/>
    <cellStyle name="20% - Énfasis3 19 4 2" xfId="6929"/>
    <cellStyle name="20% - Énfasis3 19 4 2 2" xfId="6930"/>
    <cellStyle name="20% - Énfasis3 19 4 3" xfId="6931"/>
    <cellStyle name="20% - Énfasis3 19 5" xfId="6932"/>
    <cellStyle name="20% - Énfasis3 19 5 2" xfId="6933"/>
    <cellStyle name="20% - Énfasis3 19 6" xfId="6934"/>
    <cellStyle name="20% - Énfasis3 19 6 2" xfId="6935"/>
    <cellStyle name="20% - Énfasis3 19 7" xfId="6936"/>
    <cellStyle name="20% - Énfasis3 19 7 2" xfId="6937"/>
    <cellStyle name="20% - Énfasis3 19 8" xfId="6938"/>
    <cellStyle name="20% - Énfasis3 19 8 2" xfId="6939"/>
    <cellStyle name="20% - Énfasis3 19 9" xfId="6940"/>
    <cellStyle name="20% - Énfasis3 19 9 2" xfId="6941"/>
    <cellStyle name="20% - Énfasis3 2" xfId="6942"/>
    <cellStyle name="20% - Énfasis3 2 10" xfId="6943"/>
    <cellStyle name="20% - Énfasis3 2 10 2" xfId="6944"/>
    <cellStyle name="20% - Énfasis3 2 11" xfId="6945"/>
    <cellStyle name="20% - Énfasis3 2 11 2" xfId="6946"/>
    <cellStyle name="20% - Énfasis3 2 12" xfId="6947"/>
    <cellStyle name="20% - Énfasis3 2 12 2" xfId="6948"/>
    <cellStyle name="20% - Énfasis3 2 13" xfId="6949"/>
    <cellStyle name="20% - Énfasis3 2 13 2" xfId="6950"/>
    <cellStyle name="20% - Énfasis3 2 14" xfId="6951"/>
    <cellStyle name="20% - Énfasis3 2 14 2" xfId="6952"/>
    <cellStyle name="20% - Énfasis3 2 15" xfId="6953"/>
    <cellStyle name="20% - Énfasis3 2 15 2" xfId="6954"/>
    <cellStyle name="20% - Énfasis3 2 16" xfId="6955"/>
    <cellStyle name="20% - Énfasis3 2 16 2" xfId="6956"/>
    <cellStyle name="20% - Énfasis3 2 17" xfId="6957"/>
    <cellStyle name="20% - Énfasis3 2 17 2" xfId="6958"/>
    <cellStyle name="20% - Énfasis3 2 18" xfId="6959"/>
    <cellStyle name="20% - Énfasis3 2 18 2" xfId="6960"/>
    <cellStyle name="20% - Énfasis3 2 19" xfId="6961"/>
    <cellStyle name="20% - Énfasis3 2 19 2" xfId="6962"/>
    <cellStyle name="20% - Énfasis3 2 2" xfId="6963"/>
    <cellStyle name="20% - Énfasis3 2 2 2" xfId="6964"/>
    <cellStyle name="20% - Énfasis3 2 2 2 2" xfId="6965"/>
    <cellStyle name="20% - Énfasis3 2 2 2 2 2" xfId="6966"/>
    <cellStyle name="20% - Énfasis3 2 2 2 2 2 2" xfId="6967"/>
    <cellStyle name="20% - Énfasis3 2 2 2 2 2 2 2" xfId="6968"/>
    <cellStyle name="20% - Énfasis3 2 2 2 2 2 2 2 2" xfId="6969"/>
    <cellStyle name="20% - Énfasis3 2 2 2 2 2 2 2 2 2" xfId="6970"/>
    <cellStyle name="20% - Énfasis3 2 2 2 2 2 2 2 3" xfId="6971"/>
    <cellStyle name="20% - Énfasis3 2 2 2 2 2 2 3" xfId="6972"/>
    <cellStyle name="20% - Énfasis3 2 2 2 2 2 2 3 2" xfId="6973"/>
    <cellStyle name="20% - Énfasis3 2 2 2 2 2 2 4" xfId="6974"/>
    <cellStyle name="20% - Énfasis3 2 2 2 2 2 3" xfId="6975"/>
    <cellStyle name="20% - Énfasis3 2 2 2 2 2 3 2" xfId="6976"/>
    <cellStyle name="20% - Énfasis3 2 2 2 2 2 3 2 2" xfId="6977"/>
    <cellStyle name="20% - Énfasis3 2 2 2 2 2 3 2 2 2" xfId="6978"/>
    <cellStyle name="20% - Énfasis3 2 2 2 2 2 3 2 3" xfId="6979"/>
    <cellStyle name="20% - Énfasis3 2 2 2 2 2 3 3" xfId="6980"/>
    <cellStyle name="20% - Énfasis3 2 2 2 2 2 3 3 2" xfId="6981"/>
    <cellStyle name="20% - Énfasis3 2 2 2 2 2 3 4" xfId="6982"/>
    <cellStyle name="20% - Énfasis3 2 2 2 2 2 4" xfId="6983"/>
    <cellStyle name="20% - Énfasis3 2 2 2 2 2 4 2" xfId="6984"/>
    <cellStyle name="20% - Énfasis3 2 2 2 2 2 4 2 2" xfId="6985"/>
    <cellStyle name="20% - Énfasis3 2 2 2 2 2 4 3" xfId="6986"/>
    <cellStyle name="20% - Énfasis3 2 2 2 2 2 5" xfId="6987"/>
    <cellStyle name="20% - Énfasis3 2 2 2 2 3" xfId="6988"/>
    <cellStyle name="20% - Énfasis3 2 2 2 2 4" xfId="6989"/>
    <cellStyle name="20% - Énfasis3 2 2 2 2 4 2" xfId="6990"/>
    <cellStyle name="20% - Énfasis3 2 2 2 3" xfId="6991"/>
    <cellStyle name="20% - Énfasis3 2 2 2 3 2" xfId="6992"/>
    <cellStyle name="20% - Énfasis3 2 2 2 3 2 2" xfId="6993"/>
    <cellStyle name="20% - Énfasis3 2 2 2 3 2 2 2" xfId="6994"/>
    <cellStyle name="20% - Énfasis3 2 2 2 3 2 3" xfId="6995"/>
    <cellStyle name="20% - Énfasis3 2 2 2 3 3" xfId="6996"/>
    <cellStyle name="20% - Énfasis3 2 2 2 3 3 2" xfId="6997"/>
    <cellStyle name="20% - Énfasis3 2 2 2 3 4" xfId="6998"/>
    <cellStyle name="20% - Énfasis3 2 2 2 4" xfId="6999"/>
    <cellStyle name="20% - Énfasis3 2 2 2 4 2" xfId="7000"/>
    <cellStyle name="20% - Énfasis3 2 2 2 4 2 2" xfId="7001"/>
    <cellStyle name="20% - Énfasis3 2 2 2 4 2 2 2" xfId="7002"/>
    <cellStyle name="20% - Énfasis3 2 2 2 4 2 3" xfId="7003"/>
    <cellStyle name="20% - Énfasis3 2 2 2 4 3" xfId="7004"/>
    <cellStyle name="20% - Énfasis3 2 2 2 4 3 2" xfId="7005"/>
    <cellStyle name="20% - Énfasis3 2 2 2 4 4" xfId="7006"/>
    <cellStyle name="20% - Énfasis3 2 2 2 5" xfId="7007"/>
    <cellStyle name="20% - Énfasis3 2 2 2 5 2" xfId="7008"/>
    <cellStyle name="20% - Énfasis3 2 2 2 5 2 2" xfId="7009"/>
    <cellStyle name="20% - Énfasis3 2 2 2 5 2 2 2" xfId="7010"/>
    <cellStyle name="20% - Énfasis3 2 2 2 5 2 3" xfId="7011"/>
    <cellStyle name="20% - Énfasis3 2 2 2 5 3" xfId="7012"/>
    <cellStyle name="20% - Énfasis3 2 2 2 5 3 2" xfId="7013"/>
    <cellStyle name="20% - Énfasis3 2 2 2 5 4" xfId="7014"/>
    <cellStyle name="20% - Énfasis3 2 2 2 6" xfId="7015"/>
    <cellStyle name="20% - Énfasis3 2 2 2 6 2" xfId="7016"/>
    <cellStyle name="20% - Énfasis3 2 2 2 6 2 2" xfId="7017"/>
    <cellStyle name="20% - Énfasis3 2 2 2 6 2 2 2" xfId="7018"/>
    <cellStyle name="20% - Énfasis3 2 2 2 6 2 3" xfId="7019"/>
    <cellStyle name="20% - Énfasis3 2 2 2 6 3" xfId="7020"/>
    <cellStyle name="20% - Énfasis3 2 2 2 6 3 2" xfId="7021"/>
    <cellStyle name="20% - Énfasis3 2 2 2 6 4" xfId="7022"/>
    <cellStyle name="20% - Énfasis3 2 2 2 7" xfId="7023"/>
    <cellStyle name="20% - Énfasis3 2 2 2 7 2" xfId="7024"/>
    <cellStyle name="20% - Énfasis3 2 2 2 7 2 2" xfId="7025"/>
    <cellStyle name="20% - Énfasis3 2 2 2 7 2 2 2" xfId="7026"/>
    <cellStyle name="20% - Énfasis3 2 2 2 7 2 3" xfId="7027"/>
    <cellStyle name="20% - Énfasis3 2 2 2 7 3" xfId="7028"/>
    <cellStyle name="20% - Énfasis3 2 2 2 7 3 2" xfId="7029"/>
    <cellStyle name="20% - Énfasis3 2 2 2 7 4" xfId="7030"/>
    <cellStyle name="20% - Énfasis3 2 2 2 8" xfId="7031"/>
    <cellStyle name="20% - Énfasis3 2 2 2 8 2" xfId="7032"/>
    <cellStyle name="20% - Énfasis3 2 2 2 8 2 2" xfId="7033"/>
    <cellStyle name="20% - Énfasis3 2 2 2 8 3" xfId="7034"/>
    <cellStyle name="20% - Énfasis3 2 2 2 9" xfId="7035"/>
    <cellStyle name="20% - Énfasis3 2 2 3" xfId="7036"/>
    <cellStyle name="20% - Énfasis3 2 2 3 2" xfId="7037"/>
    <cellStyle name="20% - Énfasis3 2 2 3 3" xfId="7038"/>
    <cellStyle name="20% - Énfasis3 2 2 3 3 2" xfId="7039"/>
    <cellStyle name="20% - Énfasis3 2 2 3 3 2 2" xfId="7040"/>
    <cellStyle name="20% - Énfasis3 2 2 3 3 3" xfId="7041"/>
    <cellStyle name="20% - Énfasis3 2 2 3 4" xfId="7042"/>
    <cellStyle name="20% - Énfasis3 2 2 3 4 2" xfId="7043"/>
    <cellStyle name="20% - Énfasis3 2 2 3 5" xfId="7044"/>
    <cellStyle name="20% - Énfasis3 2 2 4" xfId="7045"/>
    <cellStyle name="20% - Énfasis3 2 2 5" xfId="7046"/>
    <cellStyle name="20% - Énfasis3 2 2 6" xfId="7047"/>
    <cellStyle name="20% - Énfasis3 2 2 7" xfId="7048"/>
    <cellStyle name="20% - Énfasis3 2 2 8" xfId="7049"/>
    <cellStyle name="20% - Énfasis3 2 2 8 2" xfId="7050"/>
    <cellStyle name="20% - Énfasis3 2 20" xfId="7051"/>
    <cellStyle name="20% - Énfasis3 2 3" xfId="7052"/>
    <cellStyle name="20% - Énfasis3 2 3 2" xfId="7053"/>
    <cellStyle name="20% - Énfasis3 2 3 2 2" xfId="7054"/>
    <cellStyle name="20% - Énfasis3 2 3 2 2 2" xfId="7055"/>
    <cellStyle name="20% - Énfasis3 2 3 2 2 2 2" xfId="7056"/>
    <cellStyle name="20% - Énfasis3 2 3 2 2 3" xfId="7057"/>
    <cellStyle name="20% - Énfasis3 2 3 2 3" xfId="7058"/>
    <cellStyle name="20% - Énfasis3 2 3 2 3 2" xfId="7059"/>
    <cellStyle name="20% - Énfasis3 2 3 2 4" xfId="7060"/>
    <cellStyle name="20% - Énfasis3 2 3 3" xfId="7061"/>
    <cellStyle name="20% - Énfasis3 2 3 3 2" xfId="7062"/>
    <cellStyle name="20% - Énfasis3 2 4" xfId="7063"/>
    <cellStyle name="20% - Énfasis3 2 4 2" xfId="7064"/>
    <cellStyle name="20% - Énfasis3 2 4 2 2" xfId="7065"/>
    <cellStyle name="20% - Énfasis3 2 4 2 2 2" xfId="7066"/>
    <cellStyle name="20% - Énfasis3 2 4 2 3" xfId="7067"/>
    <cellStyle name="20% - Énfasis3 2 4 3" xfId="7068"/>
    <cellStyle name="20% - Énfasis3 2 4 3 2" xfId="7069"/>
    <cellStyle name="20% - Énfasis3 2 4 4" xfId="7070"/>
    <cellStyle name="20% - Énfasis3 2 5" xfId="7071"/>
    <cellStyle name="20% - Énfasis3 2 5 2" xfId="7072"/>
    <cellStyle name="20% - Énfasis3 2 5 2 2" xfId="7073"/>
    <cellStyle name="20% - Énfasis3 2 5 2 2 2" xfId="7074"/>
    <cellStyle name="20% - Énfasis3 2 5 2 3" xfId="7075"/>
    <cellStyle name="20% - Énfasis3 2 5 3" xfId="7076"/>
    <cellStyle name="20% - Énfasis3 2 5 3 2" xfId="7077"/>
    <cellStyle name="20% - Énfasis3 2 5 4" xfId="7078"/>
    <cellStyle name="20% - Énfasis3 2 6" xfId="7079"/>
    <cellStyle name="20% - Énfasis3 2 6 2" xfId="7080"/>
    <cellStyle name="20% - Énfasis3 2 6 2 2" xfId="7081"/>
    <cellStyle name="20% - Énfasis3 2 6 2 2 2" xfId="7082"/>
    <cellStyle name="20% - Énfasis3 2 6 2 3" xfId="7083"/>
    <cellStyle name="20% - Énfasis3 2 6 3" xfId="7084"/>
    <cellStyle name="20% - Énfasis3 2 6 3 2" xfId="7085"/>
    <cellStyle name="20% - Énfasis3 2 6 4" xfId="7086"/>
    <cellStyle name="20% - Énfasis3 2 7" xfId="7087"/>
    <cellStyle name="20% - Énfasis3 2 7 2" xfId="7088"/>
    <cellStyle name="20% - Énfasis3 2 7 2 2" xfId="7089"/>
    <cellStyle name="20% - Énfasis3 2 7 2 2 2" xfId="7090"/>
    <cellStyle name="20% - Énfasis3 2 7 2 3" xfId="7091"/>
    <cellStyle name="20% - Énfasis3 2 7 3" xfId="7092"/>
    <cellStyle name="20% - Énfasis3 2 7 3 2" xfId="7093"/>
    <cellStyle name="20% - Énfasis3 2 7 4" xfId="7094"/>
    <cellStyle name="20% - Énfasis3 2 8" xfId="7095"/>
    <cellStyle name="20% - Énfasis3 2 8 2" xfId="7096"/>
    <cellStyle name="20% - Énfasis3 2 8 2 2" xfId="7097"/>
    <cellStyle name="20% - Énfasis3 2 8 3" xfId="7098"/>
    <cellStyle name="20% - Énfasis3 2 9" xfId="7099"/>
    <cellStyle name="20% - Énfasis3 2 9 2" xfId="7100"/>
    <cellStyle name="20% - Énfasis3 20" xfId="7101"/>
    <cellStyle name="20% - Énfasis3 20 10" xfId="7102"/>
    <cellStyle name="20% - Énfasis3 20 10 2" xfId="7103"/>
    <cellStyle name="20% - Énfasis3 20 11" xfId="7104"/>
    <cellStyle name="20% - Énfasis3 20 11 2" xfId="7105"/>
    <cellStyle name="20% - Énfasis3 20 12" xfId="7106"/>
    <cellStyle name="20% - Énfasis3 20 12 2" xfId="7107"/>
    <cellStyle name="20% - Énfasis3 20 13" xfId="7108"/>
    <cellStyle name="20% - Énfasis3 20 13 2" xfId="7109"/>
    <cellStyle name="20% - Énfasis3 20 14" xfId="7110"/>
    <cellStyle name="20% - Énfasis3 20 14 2" xfId="7111"/>
    <cellStyle name="20% - Énfasis3 20 15" xfId="7112"/>
    <cellStyle name="20% - Énfasis3 20 15 2" xfId="7113"/>
    <cellStyle name="20% - Énfasis3 20 16" xfId="7114"/>
    <cellStyle name="20% - Énfasis3 20 16 2" xfId="7115"/>
    <cellStyle name="20% - Énfasis3 20 17" xfId="7116"/>
    <cellStyle name="20% - Énfasis3 20 17 2" xfId="7117"/>
    <cellStyle name="20% - Énfasis3 20 18" xfId="7118"/>
    <cellStyle name="20% - Énfasis3 20 18 2" xfId="7119"/>
    <cellStyle name="20% - Énfasis3 20 19" xfId="7120"/>
    <cellStyle name="20% - Énfasis3 20 19 2" xfId="7121"/>
    <cellStyle name="20% - Énfasis3 20 2" xfId="7122"/>
    <cellStyle name="20% - Énfasis3 20 2 2" xfId="7123"/>
    <cellStyle name="20% - Énfasis3 20 2 2 2" xfId="7124"/>
    <cellStyle name="20% - Énfasis3 20 2 2 2 2" xfId="7125"/>
    <cellStyle name="20% - Énfasis3 20 2 2 3" xfId="7126"/>
    <cellStyle name="20% - Énfasis3 20 2 3" xfId="7127"/>
    <cellStyle name="20% - Énfasis3 20 2 3 2" xfId="7128"/>
    <cellStyle name="20% - Énfasis3 20 2 4" xfId="7129"/>
    <cellStyle name="20% - Énfasis3 20 20" xfId="7130"/>
    <cellStyle name="20% - Énfasis3 20 3" xfId="7131"/>
    <cellStyle name="20% - Énfasis3 20 3 2" xfId="7132"/>
    <cellStyle name="20% - Énfasis3 20 3 2 2" xfId="7133"/>
    <cellStyle name="20% - Énfasis3 20 3 2 2 2" xfId="7134"/>
    <cellStyle name="20% - Énfasis3 20 3 2 3" xfId="7135"/>
    <cellStyle name="20% - Énfasis3 20 3 3" xfId="7136"/>
    <cellStyle name="20% - Énfasis3 20 3 3 2" xfId="7137"/>
    <cellStyle name="20% - Énfasis3 20 3 4" xfId="7138"/>
    <cellStyle name="20% - Énfasis3 20 4" xfId="7139"/>
    <cellStyle name="20% - Énfasis3 20 4 2" xfId="7140"/>
    <cellStyle name="20% - Énfasis3 20 4 2 2" xfId="7141"/>
    <cellStyle name="20% - Énfasis3 20 4 3" xfId="7142"/>
    <cellStyle name="20% - Énfasis3 20 5" xfId="7143"/>
    <cellStyle name="20% - Énfasis3 20 5 2" xfId="7144"/>
    <cellStyle name="20% - Énfasis3 20 6" xfId="7145"/>
    <cellStyle name="20% - Énfasis3 20 6 2" xfId="7146"/>
    <cellStyle name="20% - Énfasis3 20 7" xfId="7147"/>
    <cellStyle name="20% - Énfasis3 20 7 2" xfId="7148"/>
    <cellStyle name="20% - Énfasis3 20 8" xfId="7149"/>
    <cellStyle name="20% - Énfasis3 20 8 2" xfId="7150"/>
    <cellStyle name="20% - Énfasis3 20 9" xfId="7151"/>
    <cellStyle name="20% - Énfasis3 20 9 2" xfId="7152"/>
    <cellStyle name="20% - Énfasis3 21" xfId="7153"/>
    <cellStyle name="20% - Énfasis3 21 10" xfId="7154"/>
    <cellStyle name="20% - Énfasis3 21 10 2" xfId="7155"/>
    <cellStyle name="20% - Énfasis3 21 11" xfId="7156"/>
    <cellStyle name="20% - Énfasis3 21 11 2" xfId="7157"/>
    <cellStyle name="20% - Énfasis3 21 12" xfId="7158"/>
    <cellStyle name="20% - Énfasis3 21 12 2" xfId="7159"/>
    <cellStyle name="20% - Énfasis3 21 13" xfId="7160"/>
    <cellStyle name="20% - Énfasis3 21 13 2" xfId="7161"/>
    <cellStyle name="20% - Énfasis3 21 14" xfId="7162"/>
    <cellStyle name="20% - Énfasis3 21 14 2" xfId="7163"/>
    <cellStyle name="20% - Énfasis3 21 15" xfId="7164"/>
    <cellStyle name="20% - Énfasis3 21 15 2" xfId="7165"/>
    <cellStyle name="20% - Énfasis3 21 16" xfId="7166"/>
    <cellStyle name="20% - Énfasis3 21 16 2" xfId="7167"/>
    <cellStyle name="20% - Énfasis3 21 17" xfId="7168"/>
    <cellStyle name="20% - Énfasis3 21 17 2" xfId="7169"/>
    <cellStyle name="20% - Énfasis3 21 18" xfId="7170"/>
    <cellStyle name="20% - Énfasis3 21 18 2" xfId="7171"/>
    <cellStyle name="20% - Énfasis3 21 19" xfId="7172"/>
    <cellStyle name="20% - Énfasis3 21 19 2" xfId="7173"/>
    <cellStyle name="20% - Énfasis3 21 2" xfId="7174"/>
    <cellStyle name="20% - Énfasis3 21 2 2" xfId="7175"/>
    <cellStyle name="20% - Énfasis3 21 2 2 2" xfId="7176"/>
    <cellStyle name="20% - Énfasis3 21 2 2 2 2" xfId="7177"/>
    <cellStyle name="20% - Énfasis3 21 2 2 3" xfId="7178"/>
    <cellStyle name="20% - Énfasis3 21 2 3" xfId="7179"/>
    <cellStyle name="20% - Énfasis3 21 2 3 2" xfId="7180"/>
    <cellStyle name="20% - Énfasis3 21 2 4" xfId="7181"/>
    <cellStyle name="20% - Énfasis3 21 20" xfId="7182"/>
    <cellStyle name="20% - Énfasis3 21 3" xfId="7183"/>
    <cellStyle name="20% - Énfasis3 21 3 2" xfId="7184"/>
    <cellStyle name="20% - Énfasis3 21 3 2 2" xfId="7185"/>
    <cellStyle name="20% - Énfasis3 21 3 2 2 2" xfId="7186"/>
    <cellStyle name="20% - Énfasis3 21 3 2 3" xfId="7187"/>
    <cellStyle name="20% - Énfasis3 21 3 3" xfId="7188"/>
    <cellStyle name="20% - Énfasis3 21 3 3 2" xfId="7189"/>
    <cellStyle name="20% - Énfasis3 21 3 4" xfId="7190"/>
    <cellStyle name="20% - Énfasis3 21 4" xfId="7191"/>
    <cellStyle name="20% - Énfasis3 21 4 2" xfId="7192"/>
    <cellStyle name="20% - Énfasis3 21 4 2 2" xfId="7193"/>
    <cellStyle name="20% - Énfasis3 21 4 3" xfId="7194"/>
    <cellStyle name="20% - Énfasis3 21 5" xfId="7195"/>
    <cellStyle name="20% - Énfasis3 21 5 2" xfId="7196"/>
    <cellStyle name="20% - Énfasis3 21 6" xfId="7197"/>
    <cellStyle name="20% - Énfasis3 21 6 2" xfId="7198"/>
    <cellStyle name="20% - Énfasis3 21 7" xfId="7199"/>
    <cellStyle name="20% - Énfasis3 21 7 2" xfId="7200"/>
    <cellStyle name="20% - Énfasis3 21 8" xfId="7201"/>
    <cellStyle name="20% - Énfasis3 21 8 2" xfId="7202"/>
    <cellStyle name="20% - Énfasis3 21 9" xfId="7203"/>
    <cellStyle name="20% - Énfasis3 21 9 2" xfId="7204"/>
    <cellStyle name="20% - Énfasis3 22" xfId="7205"/>
    <cellStyle name="20% - Énfasis3 22 10" xfId="7206"/>
    <cellStyle name="20% - Énfasis3 22 10 2" xfId="7207"/>
    <cellStyle name="20% - Énfasis3 22 11" xfId="7208"/>
    <cellStyle name="20% - Énfasis3 22 11 2" xfId="7209"/>
    <cellStyle name="20% - Énfasis3 22 12" xfId="7210"/>
    <cellStyle name="20% - Énfasis3 22 12 2" xfId="7211"/>
    <cellStyle name="20% - Énfasis3 22 13" xfId="7212"/>
    <cellStyle name="20% - Énfasis3 22 13 2" xfId="7213"/>
    <cellStyle name="20% - Énfasis3 22 14" xfId="7214"/>
    <cellStyle name="20% - Énfasis3 22 14 2" xfId="7215"/>
    <cellStyle name="20% - Énfasis3 22 15" xfId="7216"/>
    <cellStyle name="20% - Énfasis3 22 15 2" xfId="7217"/>
    <cellStyle name="20% - Énfasis3 22 16" xfId="7218"/>
    <cellStyle name="20% - Énfasis3 22 16 2" xfId="7219"/>
    <cellStyle name="20% - Énfasis3 22 17" xfId="7220"/>
    <cellStyle name="20% - Énfasis3 22 17 2" xfId="7221"/>
    <cellStyle name="20% - Énfasis3 22 18" xfId="7222"/>
    <cellStyle name="20% - Énfasis3 22 18 2" xfId="7223"/>
    <cellStyle name="20% - Énfasis3 22 19" xfId="7224"/>
    <cellStyle name="20% - Énfasis3 22 19 2" xfId="7225"/>
    <cellStyle name="20% - Énfasis3 22 2" xfId="7226"/>
    <cellStyle name="20% - Énfasis3 22 2 2" xfId="7227"/>
    <cellStyle name="20% - Énfasis3 22 2 2 2" xfId="7228"/>
    <cellStyle name="20% - Énfasis3 22 2 2 2 2" xfId="7229"/>
    <cellStyle name="20% - Énfasis3 22 2 2 3" xfId="7230"/>
    <cellStyle name="20% - Énfasis3 22 2 3" xfId="7231"/>
    <cellStyle name="20% - Énfasis3 22 2 3 2" xfId="7232"/>
    <cellStyle name="20% - Énfasis3 22 2 4" xfId="7233"/>
    <cellStyle name="20% - Énfasis3 22 20" xfId="7234"/>
    <cellStyle name="20% - Énfasis3 22 3" xfId="7235"/>
    <cellStyle name="20% - Énfasis3 22 3 2" xfId="7236"/>
    <cellStyle name="20% - Énfasis3 22 3 2 2" xfId="7237"/>
    <cellStyle name="20% - Énfasis3 22 3 2 2 2" xfId="7238"/>
    <cellStyle name="20% - Énfasis3 22 3 2 3" xfId="7239"/>
    <cellStyle name="20% - Énfasis3 22 3 3" xfId="7240"/>
    <cellStyle name="20% - Énfasis3 22 3 3 2" xfId="7241"/>
    <cellStyle name="20% - Énfasis3 22 3 4" xfId="7242"/>
    <cellStyle name="20% - Énfasis3 22 4" xfId="7243"/>
    <cellStyle name="20% - Énfasis3 22 4 2" xfId="7244"/>
    <cellStyle name="20% - Énfasis3 22 4 2 2" xfId="7245"/>
    <cellStyle name="20% - Énfasis3 22 4 3" xfId="7246"/>
    <cellStyle name="20% - Énfasis3 22 5" xfId="7247"/>
    <cellStyle name="20% - Énfasis3 22 5 2" xfId="7248"/>
    <cellStyle name="20% - Énfasis3 22 6" xfId="7249"/>
    <cellStyle name="20% - Énfasis3 22 6 2" xfId="7250"/>
    <cellStyle name="20% - Énfasis3 22 7" xfId="7251"/>
    <cellStyle name="20% - Énfasis3 22 7 2" xfId="7252"/>
    <cellStyle name="20% - Énfasis3 22 8" xfId="7253"/>
    <cellStyle name="20% - Énfasis3 22 8 2" xfId="7254"/>
    <cellStyle name="20% - Énfasis3 22 9" xfId="7255"/>
    <cellStyle name="20% - Énfasis3 22 9 2" xfId="7256"/>
    <cellStyle name="20% - Énfasis3 23" xfId="7257"/>
    <cellStyle name="20% - Énfasis3 23 10" xfId="7258"/>
    <cellStyle name="20% - Énfasis3 23 10 2" xfId="7259"/>
    <cellStyle name="20% - Énfasis3 23 11" xfId="7260"/>
    <cellStyle name="20% - Énfasis3 23 11 2" xfId="7261"/>
    <cellStyle name="20% - Énfasis3 23 12" xfId="7262"/>
    <cellStyle name="20% - Énfasis3 23 12 2" xfId="7263"/>
    <cellStyle name="20% - Énfasis3 23 13" xfId="7264"/>
    <cellStyle name="20% - Énfasis3 23 13 2" xfId="7265"/>
    <cellStyle name="20% - Énfasis3 23 14" xfId="7266"/>
    <cellStyle name="20% - Énfasis3 23 14 2" xfId="7267"/>
    <cellStyle name="20% - Énfasis3 23 15" xfId="7268"/>
    <cellStyle name="20% - Énfasis3 23 15 2" xfId="7269"/>
    <cellStyle name="20% - Énfasis3 23 16" xfId="7270"/>
    <cellStyle name="20% - Énfasis3 23 16 2" xfId="7271"/>
    <cellStyle name="20% - Énfasis3 23 17" xfId="7272"/>
    <cellStyle name="20% - Énfasis3 23 17 2" xfId="7273"/>
    <cellStyle name="20% - Énfasis3 23 18" xfId="7274"/>
    <cellStyle name="20% - Énfasis3 23 18 2" xfId="7275"/>
    <cellStyle name="20% - Énfasis3 23 19" xfId="7276"/>
    <cellStyle name="20% - Énfasis3 23 19 2" xfId="7277"/>
    <cellStyle name="20% - Énfasis3 23 2" xfId="7278"/>
    <cellStyle name="20% - Énfasis3 23 2 2" xfId="7279"/>
    <cellStyle name="20% - Énfasis3 23 2 2 2" xfId="7280"/>
    <cellStyle name="20% - Énfasis3 23 2 2 2 2" xfId="7281"/>
    <cellStyle name="20% - Énfasis3 23 2 2 3" xfId="7282"/>
    <cellStyle name="20% - Énfasis3 23 2 3" xfId="7283"/>
    <cellStyle name="20% - Énfasis3 23 2 3 2" xfId="7284"/>
    <cellStyle name="20% - Énfasis3 23 2 4" xfId="7285"/>
    <cellStyle name="20% - Énfasis3 23 20" xfId="7286"/>
    <cellStyle name="20% - Énfasis3 23 3" xfId="7287"/>
    <cellStyle name="20% - Énfasis3 23 3 2" xfId="7288"/>
    <cellStyle name="20% - Énfasis3 23 3 2 2" xfId="7289"/>
    <cellStyle name="20% - Énfasis3 23 3 2 2 2" xfId="7290"/>
    <cellStyle name="20% - Énfasis3 23 3 2 3" xfId="7291"/>
    <cellStyle name="20% - Énfasis3 23 3 3" xfId="7292"/>
    <cellStyle name="20% - Énfasis3 23 3 3 2" xfId="7293"/>
    <cellStyle name="20% - Énfasis3 23 3 4" xfId="7294"/>
    <cellStyle name="20% - Énfasis3 23 4" xfId="7295"/>
    <cellStyle name="20% - Énfasis3 23 4 2" xfId="7296"/>
    <cellStyle name="20% - Énfasis3 23 4 2 2" xfId="7297"/>
    <cellStyle name="20% - Énfasis3 23 4 3" xfId="7298"/>
    <cellStyle name="20% - Énfasis3 23 5" xfId="7299"/>
    <cellStyle name="20% - Énfasis3 23 5 2" xfId="7300"/>
    <cellStyle name="20% - Énfasis3 23 6" xfId="7301"/>
    <cellStyle name="20% - Énfasis3 23 6 2" xfId="7302"/>
    <cellStyle name="20% - Énfasis3 23 7" xfId="7303"/>
    <cellStyle name="20% - Énfasis3 23 7 2" xfId="7304"/>
    <cellStyle name="20% - Énfasis3 23 8" xfId="7305"/>
    <cellStyle name="20% - Énfasis3 23 8 2" xfId="7306"/>
    <cellStyle name="20% - Énfasis3 23 9" xfId="7307"/>
    <cellStyle name="20% - Énfasis3 23 9 2" xfId="7308"/>
    <cellStyle name="20% - Énfasis3 24" xfId="7309"/>
    <cellStyle name="20% - Énfasis3 24 10" xfId="7310"/>
    <cellStyle name="20% - Énfasis3 24 10 2" xfId="7311"/>
    <cellStyle name="20% - Énfasis3 24 11" xfId="7312"/>
    <cellStyle name="20% - Énfasis3 24 11 2" xfId="7313"/>
    <cellStyle name="20% - Énfasis3 24 12" xfId="7314"/>
    <cellStyle name="20% - Énfasis3 24 12 2" xfId="7315"/>
    <cellStyle name="20% - Énfasis3 24 13" xfId="7316"/>
    <cellStyle name="20% - Énfasis3 24 13 2" xfId="7317"/>
    <cellStyle name="20% - Énfasis3 24 14" xfId="7318"/>
    <cellStyle name="20% - Énfasis3 24 14 2" xfId="7319"/>
    <cellStyle name="20% - Énfasis3 24 15" xfId="7320"/>
    <cellStyle name="20% - Énfasis3 24 15 2" xfId="7321"/>
    <cellStyle name="20% - Énfasis3 24 16" xfId="7322"/>
    <cellStyle name="20% - Énfasis3 24 16 2" xfId="7323"/>
    <cellStyle name="20% - Énfasis3 24 17" xfId="7324"/>
    <cellStyle name="20% - Énfasis3 24 17 2" xfId="7325"/>
    <cellStyle name="20% - Énfasis3 24 18" xfId="7326"/>
    <cellStyle name="20% - Énfasis3 24 18 2" xfId="7327"/>
    <cellStyle name="20% - Énfasis3 24 19" xfId="7328"/>
    <cellStyle name="20% - Énfasis3 24 19 2" xfId="7329"/>
    <cellStyle name="20% - Énfasis3 24 2" xfId="7330"/>
    <cellStyle name="20% - Énfasis3 24 2 2" xfId="7331"/>
    <cellStyle name="20% - Énfasis3 24 2 2 2" xfId="7332"/>
    <cellStyle name="20% - Énfasis3 24 2 2 2 2" xfId="7333"/>
    <cellStyle name="20% - Énfasis3 24 2 2 3" xfId="7334"/>
    <cellStyle name="20% - Énfasis3 24 2 3" xfId="7335"/>
    <cellStyle name="20% - Énfasis3 24 2 3 2" xfId="7336"/>
    <cellStyle name="20% - Énfasis3 24 2 4" xfId="7337"/>
    <cellStyle name="20% - Énfasis3 24 20" xfId="7338"/>
    <cellStyle name="20% - Énfasis3 24 3" xfId="7339"/>
    <cellStyle name="20% - Énfasis3 24 3 2" xfId="7340"/>
    <cellStyle name="20% - Énfasis3 24 3 2 2" xfId="7341"/>
    <cellStyle name="20% - Énfasis3 24 3 2 2 2" xfId="7342"/>
    <cellStyle name="20% - Énfasis3 24 3 2 3" xfId="7343"/>
    <cellStyle name="20% - Énfasis3 24 3 3" xfId="7344"/>
    <cellStyle name="20% - Énfasis3 24 3 3 2" xfId="7345"/>
    <cellStyle name="20% - Énfasis3 24 3 4" xfId="7346"/>
    <cellStyle name="20% - Énfasis3 24 4" xfId="7347"/>
    <cellStyle name="20% - Énfasis3 24 4 2" xfId="7348"/>
    <cellStyle name="20% - Énfasis3 24 4 2 2" xfId="7349"/>
    <cellStyle name="20% - Énfasis3 24 4 3" xfId="7350"/>
    <cellStyle name="20% - Énfasis3 24 5" xfId="7351"/>
    <cellStyle name="20% - Énfasis3 24 5 2" xfId="7352"/>
    <cellStyle name="20% - Énfasis3 24 6" xfId="7353"/>
    <cellStyle name="20% - Énfasis3 24 6 2" xfId="7354"/>
    <cellStyle name="20% - Énfasis3 24 7" xfId="7355"/>
    <cellStyle name="20% - Énfasis3 24 7 2" xfId="7356"/>
    <cellStyle name="20% - Énfasis3 24 8" xfId="7357"/>
    <cellStyle name="20% - Énfasis3 24 8 2" xfId="7358"/>
    <cellStyle name="20% - Énfasis3 24 9" xfId="7359"/>
    <cellStyle name="20% - Énfasis3 24 9 2" xfId="7360"/>
    <cellStyle name="20% - Énfasis3 25" xfId="7361"/>
    <cellStyle name="20% - Énfasis3 25 10" xfId="7362"/>
    <cellStyle name="20% - Énfasis3 25 10 2" xfId="7363"/>
    <cellStyle name="20% - Énfasis3 25 11" xfId="7364"/>
    <cellStyle name="20% - Énfasis3 25 11 2" xfId="7365"/>
    <cellStyle name="20% - Énfasis3 25 12" xfId="7366"/>
    <cellStyle name="20% - Énfasis3 25 12 2" xfId="7367"/>
    <cellStyle name="20% - Énfasis3 25 13" xfId="7368"/>
    <cellStyle name="20% - Énfasis3 25 13 2" xfId="7369"/>
    <cellStyle name="20% - Énfasis3 25 14" xfId="7370"/>
    <cellStyle name="20% - Énfasis3 25 14 2" xfId="7371"/>
    <cellStyle name="20% - Énfasis3 25 15" xfId="7372"/>
    <cellStyle name="20% - Énfasis3 25 15 2" xfId="7373"/>
    <cellStyle name="20% - Énfasis3 25 16" xfId="7374"/>
    <cellStyle name="20% - Énfasis3 25 16 2" xfId="7375"/>
    <cellStyle name="20% - Énfasis3 25 17" xfId="7376"/>
    <cellStyle name="20% - Énfasis3 25 17 2" xfId="7377"/>
    <cellStyle name="20% - Énfasis3 25 18" xfId="7378"/>
    <cellStyle name="20% - Énfasis3 25 18 2" xfId="7379"/>
    <cellStyle name="20% - Énfasis3 25 19" xfId="7380"/>
    <cellStyle name="20% - Énfasis3 25 19 2" xfId="7381"/>
    <cellStyle name="20% - Énfasis3 25 2" xfId="7382"/>
    <cellStyle name="20% - Énfasis3 25 2 2" xfId="7383"/>
    <cellStyle name="20% - Énfasis3 25 2 2 2" xfId="7384"/>
    <cellStyle name="20% - Énfasis3 25 2 2 2 2" xfId="7385"/>
    <cellStyle name="20% - Énfasis3 25 2 2 3" xfId="7386"/>
    <cellStyle name="20% - Énfasis3 25 2 3" xfId="7387"/>
    <cellStyle name="20% - Énfasis3 25 2 3 2" xfId="7388"/>
    <cellStyle name="20% - Énfasis3 25 2 4" xfId="7389"/>
    <cellStyle name="20% - Énfasis3 25 20" xfId="7390"/>
    <cellStyle name="20% - Énfasis3 25 3" xfId="7391"/>
    <cellStyle name="20% - Énfasis3 25 3 2" xfId="7392"/>
    <cellStyle name="20% - Énfasis3 25 3 2 2" xfId="7393"/>
    <cellStyle name="20% - Énfasis3 25 3 2 2 2" xfId="7394"/>
    <cellStyle name="20% - Énfasis3 25 3 2 3" xfId="7395"/>
    <cellStyle name="20% - Énfasis3 25 3 3" xfId="7396"/>
    <cellStyle name="20% - Énfasis3 25 3 3 2" xfId="7397"/>
    <cellStyle name="20% - Énfasis3 25 3 4" xfId="7398"/>
    <cellStyle name="20% - Énfasis3 25 4" xfId="7399"/>
    <cellStyle name="20% - Énfasis3 25 4 2" xfId="7400"/>
    <cellStyle name="20% - Énfasis3 25 4 2 2" xfId="7401"/>
    <cellStyle name="20% - Énfasis3 25 4 3" xfId="7402"/>
    <cellStyle name="20% - Énfasis3 25 5" xfId="7403"/>
    <cellStyle name="20% - Énfasis3 25 5 2" xfId="7404"/>
    <cellStyle name="20% - Énfasis3 25 6" xfId="7405"/>
    <cellStyle name="20% - Énfasis3 25 6 2" xfId="7406"/>
    <cellStyle name="20% - Énfasis3 25 7" xfId="7407"/>
    <cellStyle name="20% - Énfasis3 25 7 2" xfId="7408"/>
    <cellStyle name="20% - Énfasis3 25 8" xfId="7409"/>
    <cellStyle name="20% - Énfasis3 25 8 2" xfId="7410"/>
    <cellStyle name="20% - Énfasis3 25 9" xfId="7411"/>
    <cellStyle name="20% - Énfasis3 25 9 2" xfId="7412"/>
    <cellStyle name="20% - Énfasis3 26" xfId="7413"/>
    <cellStyle name="20% - Énfasis3 26 10" xfId="7414"/>
    <cellStyle name="20% - Énfasis3 26 10 2" xfId="7415"/>
    <cellStyle name="20% - Énfasis3 26 11" xfId="7416"/>
    <cellStyle name="20% - Énfasis3 26 11 2" xfId="7417"/>
    <cellStyle name="20% - Énfasis3 26 12" xfId="7418"/>
    <cellStyle name="20% - Énfasis3 26 12 2" xfId="7419"/>
    <cellStyle name="20% - Énfasis3 26 13" xfId="7420"/>
    <cellStyle name="20% - Énfasis3 26 13 2" xfId="7421"/>
    <cellStyle name="20% - Énfasis3 26 14" xfId="7422"/>
    <cellStyle name="20% - Énfasis3 26 14 2" xfId="7423"/>
    <cellStyle name="20% - Énfasis3 26 15" xfId="7424"/>
    <cellStyle name="20% - Énfasis3 26 15 2" xfId="7425"/>
    <cellStyle name="20% - Énfasis3 26 16" xfId="7426"/>
    <cellStyle name="20% - Énfasis3 26 16 2" xfId="7427"/>
    <cellStyle name="20% - Énfasis3 26 17" xfId="7428"/>
    <cellStyle name="20% - Énfasis3 26 17 2" xfId="7429"/>
    <cellStyle name="20% - Énfasis3 26 18" xfId="7430"/>
    <cellStyle name="20% - Énfasis3 26 18 2" xfId="7431"/>
    <cellStyle name="20% - Énfasis3 26 19" xfId="7432"/>
    <cellStyle name="20% - Énfasis3 26 19 2" xfId="7433"/>
    <cellStyle name="20% - Énfasis3 26 2" xfId="7434"/>
    <cellStyle name="20% - Énfasis3 26 2 2" xfId="7435"/>
    <cellStyle name="20% - Énfasis3 26 2 2 2" xfId="7436"/>
    <cellStyle name="20% - Énfasis3 26 2 2 2 2" xfId="7437"/>
    <cellStyle name="20% - Énfasis3 26 2 2 3" xfId="7438"/>
    <cellStyle name="20% - Énfasis3 26 2 3" xfId="7439"/>
    <cellStyle name="20% - Énfasis3 26 2 3 2" xfId="7440"/>
    <cellStyle name="20% - Énfasis3 26 2 4" xfId="7441"/>
    <cellStyle name="20% - Énfasis3 26 20" xfId="7442"/>
    <cellStyle name="20% - Énfasis3 26 3" xfId="7443"/>
    <cellStyle name="20% - Énfasis3 26 3 2" xfId="7444"/>
    <cellStyle name="20% - Énfasis3 26 3 2 2" xfId="7445"/>
    <cellStyle name="20% - Énfasis3 26 3 2 2 2" xfId="7446"/>
    <cellStyle name="20% - Énfasis3 26 3 2 3" xfId="7447"/>
    <cellStyle name="20% - Énfasis3 26 3 3" xfId="7448"/>
    <cellStyle name="20% - Énfasis3 26 3 3 2" xfId="7449"/>
    <cellStyle name="20% - Énfasis3 26 3 4" xfId="7450"/>
    <cellStyle name="20% - Énfasis3 26 4" xfId="7451"/>
    <cellStyle name="20% - Énfasis3 26 4 2" xfId="7452"/>
    <cellStyle name="20% - Énfasis3 26 4 2 2" xfId="7453"/>
    <cellStyle name="20% - Énfasis3 26 4 3" xfId="7454"/>
    <cellStyle name="20% - Énfasis3 26 5" xfId="7455"/>
    <cellStyle name="20% - Énfasis3 26 5 2" xfId="7456"/>
    <cellStyle name="20% - Énfasis3 26 6" xfId="7457"/>
    <cellStyle name="20% - Énfasis3 26 6 2" xfId="7458"/>
    <cellStyle name="20% - Énfasis3 26 7" xfId="7459"/>
    <cellStyle name="20% - Énfasis3 26 7 2" xfId="7460"/>
    <cellStyle name="20% - Énfasis3 26 8" xfId="7461"/>
    <cellStyle name="20% - Énfasis3 26 8 2" xfId="7462"/>
    <cellStyle name="20% - Énfasis3 26 9" xfId="7463"/>
    <cellStyle name="20% - Énfasis3 26 9 2" xfId="7464"/>
    <cellStyle name="20% - Énfasis3 27" xfId="7465"/>
    <cellStyle name="20% - Énfasis3 27 10" xfId="7466"/>
    <cellStyle name="20% - Énfasis3 27 10 2" xfId="7467"/>
    <cellStyle name="20% - Énfasis3 27 11" xfId="7468"/>
    <cellStyle name="20% - Énfasis3 27 11 2" xfId="7469"/>
    <cellStyle name="20% - Énfasis3 27 12" xfId="7470"/>
    <cellStyle name="20% - Énfasis3 27 12 2" xfId="7471"/>
    <cellStyle name="20% - Énfasis3 27 13" xfId="7472"/>
    <cellStyle name="20% - Énfasis3 27 13 2" xfId="7473"/>
    <cellStyle name="20% - Énfasis3 27 14" xfId="7474"/>
    <cellStyle name="20% - Énfasis3 27 14 2" xfId="7475"/>
    <cellStyle name="20% - Énfasis3 27 15" xfId="7476"/>
    <cellStyle name="20% - Énfasis3 27 15 2" xfId="7477"/>
    <cellStyle name="20% - Énfasis3 27 16" xfId="7478"/>
    <cellStyle name="20% - Énfasis3 27 16 2" xfId="7479"/>
    <cellStyle name="20% - Énfasis3 27 17" xfId="7480"/>
    <cellStyle name="20% - Énfasis3 27 17 2" xfId="7481"/>
    <cellStyle name="20% - Énfasis3 27 18" xfId="7482"/>
    <cellStyle name="20% - Énfasis3 27 18 2" xfId="7483"/>
    <cellStyle name="20% - Énfasis3 27 19" xfId="7484"/>
    <cellStyle name="20% - Énfasis3 27 19 2" xfId="7485"/>
    <cellStyle name="20% - Énfasis3 27 2" xfId="7486"/>
    <cellStyle name="20% - Énfasis3 27 2 2" xfId="7487"/>
    <cellStyle name="20% - Énfasis3 27 2 2 2" xfId="7488"/>
    <cellStyle name="20% - Énfasis3 27 2 2 2 2" xfId="7489"/>
    <cellStyle name="20% - Énfasis3 27 2 2 3" xfId="7490"/>
    <cellStyle name="20% - Énfasis3 27 2 3" xfId="7491"/>
    <cellStyle name="20% - Énfasis3 27 2 3 2" xfId="7492"/>
    <cellStyle name="20% - Énfasis3 27 2 4" xfId="7493"/>
    <cellStyle name="20% - Énfasis3 27 20" xfId="7494"/>
    <cellStyle name="20% - Énfasis3 27 3" xfId="7495"/>
    <cellStyle name="20% - Énfasis3 27 3 2" xfId="7496"/>
    <cellStyle name="20% - Énfasis3 27 3 2 2" xfId="7497"/>
    <cellStyle name="20% - Énfasis3 27 3 2 2 2" xfId="7498"/>
    <cellStyle name="20% - Énfasis3 27 3 2 3" xfId="7499"/>
    <cellStyle name="20% - Énfasis3 27 3 3" xfId="7500"/>
    <cellStyle name="20% - Énfasis3 27 3 3 2" xfId="7501"/>
    <cellStyle name="20% - Énfasis3 27 3 4" xfId="7502"/>
    <cellStyle name="20% - Énfasis3 27 4" xfId="7503"/>
    <cellStyle name="20% - Énfasis3 27 4 2" xfId="7504"/>
    <cellStyle name="20% - Énfasis3 27 4 2 2" xfId="7505"/>
    <cellStyle name="20% - Énfasis3 27 4 3" xfId="7506"/>
    <cellStyle name="20% - Énfasis3 27 5" xfId="7507"/>
    <cellStyle name="20% - Énfasis3 27 5 2" xfId="7508"/>
    <cellStyle name="20% - Énfasis3 27 6" xfId="7509"/>
    <cellStyle name="20% - Énfasis3 27 6 2" xfId="7510"/>
    <cellStyle name="20% - Énfasis3 27 7" xfId="7511"/>
    <cellStyle name="20% - Énfasis3 27 7 2" xfId="7512"/>
    <cellStyle name="20% - Énfasis3 27 8" xfId="7513"/>
    <cellStyle name="20% - Énfasis3 27 8 2" xfId="7514"/>
    <cellStyle name="20% - Énfasis3 27 9" xfId="7515"/>
    <cellStyle name="20% - Énfasis3 27 9 2" xfId="7516"/>
    <cellStyle name="20% - Énfasis3 28" xfId="7517"/>
    <cellStyle name="20% - Énfasis3 28 10" xfId="7518"/>
    <cellStyle name="20% - Énfasis3 28 10 2" xfId="7519"/>
    <cellStyle name="20% - Énfasis3 28 11" xfId="7520"/>
    <cellStyle name="20% - Énfasis3 28 11 2" xfId="7521"/>
    <cellStyle name="20% - Énfasis3 28 12" xfId="7522"/>
    <cellStyle name="20% - Énfasis3 28 12 2" xfId="7523"/>
    <cellStyle name="20% - Énfasis3 28 13" xfId="7524"/>
    <cellStyle name="20% - Énfasis3 28 13 2" xfId="7525"/>
    <cellStyle name="20% - Énfasis3 28 14" xfId="7526"/>
    <cellStyle name="20% - Énfasis3 28 14 2" xfId="7527"/>
    <cellStyle name="20% - Énfasis3 28 15" xfId="7528"/>
    <cellStyle name="20% - Énfasis3 28 15 2" xfId="7529"/>
    <cellStyle name="20% - Énfasis3 28 16" xfId="7530"/>
    <cellStyle name="20% - Énfasis3 28 16 2" xfId="7531"/>
    <cellStyle name="20% - Énfasis3 28 17" xfId="7532"/>
    <cellStyle name="20% - Énfasis3 28 17 2" xfId="7533"/>
    <cellStyle name="20% - Énfasis3 28 18" xfId="7534"/>
    <cellStyle name="20% - Énfasis3 28 18 2" xfId="7535"/>
    <cellStyle name="20% - Énfasis3 28 19" xfId="7536"/>
    <cellStyle name="20% - Énfasis3 28 19 2" xfId="7537"/>
    <cellStyle name="20% - Énfasis3 28 2" xfId="7538"/>
    <cellStyle name="20% - Énfasis3 28 2 2" xfId="7539"/>
    <cellStyle name="20% - Énfasis3 28 2 2 2" xfId="7540"/>
    <cellStyle name="20% - Énfasis3 28 2 2 2 2" xfId="7541"/>
    <cellStyle name="20% - Énfasis3 28 2 2 3" xfId="7542"/>
    <cellStyle name="20% - Énfasis3 28 2 3" xfId="7543"/>
    <cellStyle name="20% - Énfasis3 28 2 3 2" xfId="7544"/>
    <cellStyle name="20% - Énfasis3 28 2 4" xfId="7545"/>
    <cellStyle name="20% - Énfasis3 28 20" xfId="7546"/>
    <cellStyle name="20% - Énfasis3 28 3" xfId="7547"/>
    <cellStyle name="20% - Énfasis3 28 3 2" xfId="7548"/>
    <cellStyle name="20% - Énfasis3 28 3 2 2" xfId="7549"/>
    <cellStyle name="20% - Énfasis3 28 3 2 2 2" xfId="7550"/>
    <cellStyle name="20% - Énfasis3 28 3 2 3" xfId="7551"/>
    <cellStyle name="20% - Énfasis3 28 3 3" xfId="7552"/>
    <cellStyle name="20% - Énfasis3 28 3 3 2" xfId="7553"/>
    <cellStyle name="20% - Énfasis3 28 3 4" xfId="7554"/>
    <cellStyle name="20% - Énfasis3 28 4" xfId="7555"/>
    <cellStyle name="20% - Énfasis3 28 4 2" xfId="7556"/>
    <cellStyle name="20% - Énfasis3 28 4 2 2" xfId="7557"/>
    <cellStyle name="20% - Énfasis3 28 4 3" xfId="7558"/>
    <cellStyle name="20% - Énfasis3 28 5" xfId="7559"/>
    <cellStyle name="20% - Énfasis3 28 5 2" xfId="7560"/>
    <cellStyle name="20% - Énfasis3 28 6" xfId="7561"/>
    <cellStyle name="20% - Énfasis3 28 6 2" xfId="7562"/>
    <cellStyle name="20% - Énfasis3 28 7" xfId="7563"/>
    <cellStyle name="20% - Énfasis3 28 7 2" xfId="7564"/>
    <cellStyle name="20% - Énfasis3 28 8" xfId="7565"/>
    <cellStyle name="20% - Énfasis3 28 8 2" xfId="7566"/>
    <cellStyle name="20% - Énfasis3 28 9" xfId="7567"/>
    <cellStyle name="20% - Énfasis3 28 9 2" xfId="7568"/>
    <cellStyle name="20% - Énfasis3 29" xfId="7569"/>
    <cellStyle name="20% - Énfasis3 29 10" xfId="7570"/>
    <cellStyle name="20% - Énfasis3 29 10 2" xfId="7571"/>
    <cellStyle name="20% - Énfasis3 29 11" xfId="7572"/>
    <cellStyle name="20% - Énfasis3 29 11 2" xfId="7573"/>
    <cellStyle name="20% - Énfasis3 29 12" xfId="7574"/>
    <cellStyle name="20% - Énfasis3 29 12 2" xfId="7575"/>
    <cellStyle name="20% - Énfasis3 29 13" xfId="7576"/>
    <cellStyle name="20% - Énfasis3 29 13 2" xfId="7577"/>
    <cellStyle name="20% - Énfasis3 29 14" xfId="7578"/>
    <cellStyle name="20% - Énfasis3 29 14 2" xfId="7579"/>
    <cellStyle name="20% - Énfasis3 29 15" xfId="7580"/>
    <cellStyle name="20% - Énfasis3 29 15 2" xfId="7581"/>
    <cellStyle name="20% - Énfasis3 29 16" xfId="7582"/>
    <cellStyle name="20% - Énfasis3 29 16 2" xfId="7583"/>
    <cellStyle name="20% - Énfasis3 29 17" xfId="7584"/>
    <cellStyle name="20% - Énfasis3 29 17 2" xfId="7585"/>
    <cellStyle name="20% - Énfasis3 29 18" xfId="7586"/>
    <cellStyle name="20% - Énfasis3 29 18 2" xfId="7587"/>
    <cellStyle name="20% - Énfasis3 29 19" xfId="7588"/>
    <cellStyle name="20% - Énfasis3 29 19 2" xfId="7589"/>
    <cellStyle name="20% - Énfasis3 29 2" xfId="7590"/>
    <cellStyle name="20% - Énfasis3 29 2 2" xfId="7591"/>
    <cellStyle name="20% - Énfasis3 29 2 2 2" xfId="7592"/>
    <cellStyle name="20% - Énfasis3 29 2 2 2 2" xfId="7593"/>
    <cellStyle name="20% - Énfasis3 29 2 2 3" xfId="7594"/>
    <cellStyle name="20% - Énfasis3 29 2 3" xfId="7595"/>
    <cellStyle name="20% - Énfasis3 29 2 3 2" xfId="7596"/>
    <cellStyle name="20% - Énfasis3 29 2 4" xfId="7597"/>
    <cellStyle name="20% - Énfasis3 29 20" xfId="7598"/>
    <cellStyle name="20% - Énfasis3 29 3" xfId="7599"/>
    <cellStyle name="20% - Énfasis3 29 3 2" xfId="7600"/>
    <cellStyle name="20% - Énfasis3 29 3 2 2" xfId="7601"/>
    <cellStyle name="20% - Énfasis3 29 3 2 2 2" xfId="7602"/>
    <cellStyle name="20% - Énfasis3 29 3 2 3" xfId="7603"/>
    <cellStyle name="20% - Énfasis3 29 3 3" xfId="7604"/>
    <cellStyle name="20% - Énfasis3 29 3 3 2" xfId="7605"/>
    <cellStyle name="20% - Énfasis3 29 3 4" xfId="7606"/>
    <cellStyle name="20% - Énfasis3 29 4" xfId="7607"/>
    <cellStyle name="20% - Énfasis3 29 4 2" xfId="7608"/>
    <cellStyle name="20% - Énfasis3 29 4 2 2" xfId="7609"/>
    <cellStyle name="20% - Énfasis3 29 4 3" xfId="7610"/>
    <cellStyle name="20% - Énfasis3 29 5" xfId="7611"/>
    <cellStyle name="20% - Énfasis3 29 5 2" xfId="7612"/>
    <cellStyle name="20% - Énfasis3 29 6" xfId="7613"/>
    <cellStyle name="20% - Énfasis3 29 6 2" xfId="7614"/>
    <cellStyle name="20% - Énfasis3 29 7" xfId="7615"/>
    <cellStyle name="20% - Énfasis3 29 7 2" xfId="7616"/>
    <cellStyle name="20% - Énfasis3 29 8" xfId="7617"/>
    <cellStyle name="20% - Énfasis3 29 8 2" xfId="7618"/>
    <cellStyle name="20% - Énfasis3 29 9" xfId="7619"/>
    <cellStyle name="20% - Énfasis3 29 9 2" xfId="7620"/>
    <cellStyle name="20% - Énfasis3 3" xfId="7621"/>
    <cellStyle name="20% - Énfasis3 3 10" xfId="7622"/>
    <cellStyle name="20% - Énfasis3 3 10 2" xfId="7623"/>
    <cellStyle name="20% - Énfasis3 3 11" xfId="7624"/>
    <cellStyle name="20% - Énfasis3 3 11 2" xfId="7625"/>
    <cellStyle name="20% - Énfasis3 3 12" xfId="7626"/>
    <cellStyle name="20% - Énfasis3 3 12 2" xfId="7627"/>
    <cellStyle name="20% - Énfasis3 3 13" xfId="7628"/>
    <cellStyle name="20% - Énfasis3 3 13 2" xfId="7629"/>
    <cellStyle name="20% - Énfasis3 3 14" xfId="7630"/>
    <cellStyle name="20% - Énfasis3 3 14 2" xfId="7631"/>
    <cellStyle name="20% - Énfasis3 3 15" xfId="7632"/>
    <cellStyle name="20% - Énfasis3 3 15 2" xfId="7633"/>
    <cellStyle name="20% - Énfasis3 3 16" xfId="7634"/>
    <cellStyle name="20% - Énfasis3 3 16 2" xfId="7635"/>
    <cellStyle name="20% - Énfasis3 3 17" xfId="7636"/>
    <cellStyle name="20% - Énfasis3 3 17 2" xfId="7637"/>
    <cellStyle name="20% - Énfasis3 3 18" xfId="7638"/>
    <cellStyle name="20% - Énfasis3 3 18 2" xfId="7639"/>
    <cellStyle name="20% - Énfasis3 3 19" xfId="7640"/>
    <cellStyle name="20% - Énfasis3 3 19 2" xfId="7641"/>
    <cellStyle name="20% - Énfasis3 3 2" xfId="7642"/>
    <cellStyle name="20% - Énfasis3 3 2 2" xfId="7643"/>
    <cellStyle name="20% - Énfasis3 3 2 2 2" xfId="7644"/>
    <cellStyle name="20% - Énfasis3 3 2 2 2 2" xfId="7645"/>
    <cellStyle name="20% - Énfasis3 3 2 2 3" xfId="7646"/>
    <cellStyle name="20% - Énfasis3 3 2 3" xfId="7647"/>
    <cellStyle name="20% - Énfasis3 3 2 3 2" xfId="7648"/>
    <cellStyle name="20% - Énfasis3 3 2 4" xfId="7649"/>
    <cellStyle name="20% - Énfasis3 3 20" xfId="7650"/>
    <cellStyle name="20% - Énfasis3 3 3" xfId="7651"/>
    <cellStyle name="20% - Énfasis3 3 3 2" xfId="7652"/>
    <cellStyle name="20% - Énfasis3 3 3 2 2" xfId="7653"/>
    <cellStyle name="20% - Énfasis3 3 3 2 2 2" xfId="7654"/>
    <cellStyle name="20% - Énfasis3 3 3 2 3" xfId="7655"/>
    <cellStyle name="20% - Énfasis3 3 3 3" xfId="7656"/>
    <cellStyle name="20% - Énfasis3 3 3 3 2" xfId="7657"/>
    <cellStyle name="20% - Énfasis3 3 3 4" xfId="7658"/>
    <cellStyle name="20% - Énfasis3 3 4" xfId="7659"/>
    <cellStyle name="20% - Énfasis3 3 4 2" xfId="7660"/>
    <cellStyle name="20% - Énfasis3 3 4 2 2" xfId="7661"/>
    <cellStyle name="20% - Énfasis3 3 4 2 2 2" xfId="7662"/>
    <cellStyle name="20% - Énfasis3 3 4 2 3" xfId="7663"/>
    <cellStyle name="20% - Énfasis3 3 4 3" xfId="7664"/>
    <cellStyle name="20% - Énfasis3 3 4 3 2" xfId="7665"/>
    <cellStyle name="20% - Énfasis3 3 4 4" xfId="7666"/>
    <cellStyle name="20% - Énfasis3 3 5" xfId="7667"/>
    <cellStyle name="20% - Énfasis3 3 5 2" xfId="7668"/>
    <cellStyle name="20% - Énfasis3 3 5 2 2" xfId="7669"/>
    <cellStyle name="20% - Énfasis3 3 5 2 2 2" xfId="7670"/>
    <cellStyle name="20% - Énfasis3 3 5 2 3" xfId="7671"/>
    <cellStyle name="20% - Énfasis3 3 5 3" xfId="7672"/>
    <cellStyle name="20% - Énfasis3 3 5 3 2" xfId="7673"/>
    <cellStyle name="20% - Énfasis3 3 5 4" xfId="7674"/>
    <cellStyle name="20% - Énfasis3 3 6" xfId="7675"/>
    <cellStyle name="20% - Énfasis3 3 6 2" xfId="7676"/>
    <cellStyle name="20% - Énfasis3 3 6 2 2" xfId="7677"/>
    <cellStyle name="20% - Énfasis3 3 6 2 2 2" xfId="7678"/>
    <cellStyle name="20% - Énfasis3 3 6 2 3" xfId="7679"/>
    <cellStyle name="20% - Énfasis3 3 6 3" xfId="7680"/>
    <cellStyle name="20% - Énfasis3 3 6 3 2" xfId="7681"/>
    <cellStyle name="20% - Énfasis3 3 6 4" xfId="7682"/>
    <cellStyle name="20% - Énfasis3 3 7" xfId="7683"/>
    <cellStyle name="20% - Énfasis3 3 7 2" xfId="7684"/>
    <cellStyle name="20% - Énfasis3 3 7 2 2" xfId="7685"/>
    <cellStyle name="20% - Énfasis3 3 7 2 2 2" xfId="7686"/>
    <cellStyle name="20% - Énfasis3 3 7 2 3" xfId="7687"/>
    <cellStyle name="20% - Énfasis3 3 7 3" xfId="7688"/>
    <cellStyle name="20% - Énfasis3 3 7 3 2" xfId="7689"/>
    <cellStyle name="20% - Énfasis3 3 7 4" xfId="7690"/>
    <cellStyle name="20% - Énfasis3 3 8" xfId="7691"/>
    <cellStyle name="20% - Énfasis3 3 8 2" xfId="7692"/>
    <cellStyle name="20% - Énfasis3 3 8 2 2" xfId="7693"/>
    <cellStyle name="20% - Énfasis3 3 8 3" xfId="7694"/>
    <cellStyle name="20% - Énfasis3 3 9" xfId="7695"/>
    <cellStyle name="20% - Énfasis3 3 9 2" xfId="7696"/>
    <cellStyle name="20% - Énfasis3 30" xfId="7697"/>
    <cellStyle name="20% - Énfasis3 30 10" xfId="7698"/>
    <cellStyle name="20% - Énfasis3 30 10 2" xfId="7699"/>
    <cellStyle name="20% - Énfasis3 30 11" xfId="7700"/>
    <cellStyle name="20% - Énfasis3 30 11 2" xfId="7701"/>
    <cellStyle name="20% - Énfasis3 30 12" xfId="7702"/>
    <cellStyle name="20% - Énfasis3 30 12 2" xfId="7703"/>
    <cellStyle name="20% - Énfasis3 30 13" xfId="7704"/>
    <cellStyle name="20% - Énfasis3 30 13 2" xfId="7705"/>
    <cellStyle name="20% - Énfasis3 30 14" xfId="7706"/>
    <cellStyle name="20% - Énfasis3 30 14 2" xfId="7707"/>
    <cellStyle name="20% - Énfasis3 30 15" xfId="7708"/>
    <cellStyle name="20% - Énfasis3 30 15 2" xfId="7709"/>
    <cellStyle name="20% - Énfasis3 30 16" xfId="7710"/>
    <cellStyle name="20% - Énfasis3 30 16 2" xfId="7711"/>
    <cellStyle name="20% - Énfasis3 30 17" xfId="7712"/>
    <cellStyle name="20% - Énfasis3 30 17 2" xfId="7713"/>
    <cellStyle name="20% - Énfasis3 30 18" xfId="7714"/>
    <cellStyle name="20% - Énfasis3 30 18 2" xfId="7715"/>
    <cellStyle name="20% - Énfasis3 30 19" xfId="7716"/>
    <cellStyle name="20% - Énfasis3 30 19 2" xfId="7717"/>
    <cellStyle name="20% - Énfasis3 30 2" xfId="7718"/>
    <cellStyle name="20% - Énfasis3 30 2 2" xfId="7719"/>
    <cellStyle name="20% - Énfasis3 30 2 2 2" xfId="7720"/>
    <cellStyle name="20% - Énfasis3 30 2 2 2 2" xfId="7721"/>
    <cellStyle name="20% - Énfasis3 30 2 2 3" xfId="7722"/>
    <cellStyle name="20% - Énfasis3 30 2 3" xfId="7723"/>
    <cellStyle name="20% - Énfasis3 30 2 3 2" xfId="7724"/>
    <cellStyle name="20% - Énfasis3 30 2 4" xfId="7725"/>
    <cellStyle name="20% - Énfasis3 30 20" xfId="7726"/>
    <cellStyle name="20% - Énfasis3 30 3" xfId="7727"/>
    <cellStyle name="20% - Énfasis3 30 3 2" xfId="7728"/>
    <cellStyle name="20% - Énfasis3 30 3 2 2" xfId="7729"/>
    <cellStyle name="20% - Énfasis3 30 3 2 2 2" xfId="7730"/>
    <cellStyle name="20% - Énfasis3 30 3 2 3" xfId="7731"/>
    <cellStyle name="20% - Énfasis3 30 3 3" xfId="7732"/>
    <cellStyle name="20% - Énfasis3 30 3 3 2" xfId="7733"/>
    <cellStyle name="20% - Énfasis3 30 3 4" xfId="7734"/>
    <cellStyle name="20% - Énfasis3 30 4" xfId="7735"/>
    <cellStyle name="20% - Énfasis3 30 4 2" xfId="7736"/>
    <cellStyle name="20% - Énfasis3 30 4 2 2" xfId="7737"/>
    <cellStyle name="20% - Énfasis3 30 4 3" xfId="7738"/>
    <cellStyle name="20% - Énfasis3 30 5" xfId="7739"/>
    <cellStyle name="20% - Énfasis3 30 5 2" xfId="7740"/>
    <cellStyle name="20% - Énfasis3 30 6" xfId="7741"/>
    <cellStyle name="20% - Énfasis3 30 6 2" xfId="7742"/>
    <cellStyle name="20% - Énfasis3 30 7" xfId="7743"/>
    <cellStyle name="20% - Énfasis3 30 7 2" xfId="7744"/>
    <cellStyle name="20% - Énfasis3 30 8" xfId="7745"/>
    <cellStyle name="20% - Énfasis3 30 8 2" xfId="7746"/>
    <cellStyle name="20% - Énfasis3 30 9" xfId="7747"/>
    <cellStyle name="20% - Énfasis3 30 9 2" xfId="7748"/>
    <cellStyle name="20% - Énfasis3 31" xfId="7749"/>
    <cellStyle name="20% - Énfasis3 31 10" xfId="7750"/>
    <cellStyle name="20% - Énfasis3 31 10 2" xfId="7751"/>
    <cellStyle name="20% - Énfasis3 31 11" xfId="7752"/>
    <cellStyle name="20% - Énfasis3 31 11 2" xfId="7753"/>
    <cellStyle name="20% - Énfasis3 31 12" xfId="7754"/>
    <cellStyle name="20% - Énfasis3 31 12 2" xfId="7755"/>
    <cellStyle name="20% - Énfasis3 31 13" xfId="7756"/>
    <cellStyle name="20% - Énfasis3 31 13 2" xfId="7757"/>
    <cellStyle name="20% - Énfasis3 31 14" xfId="7758"/>
    <cellStyle name="20% - Énfasis3 31 14 2" xfId="7759"/>
    <cellStyle name="20% - Énfasis3 31 15" xfId="7760"/>
    <cellStyle name="20% - Énfasis3 31 15 2" xfId="7761"/>
    <cellStyle name="20% - Énfasis3 31 16" xfId="7762"/>
    <cellStyle name="20% - Énfasis3 31 16 2" xfId="7763"/>
    <cellStyle name="20% - Énfasis3 31 17" xfId="7764"/>
    <cellStyle name="20% - Énfasis3 31 17 2" xfId="7765"/>
    <cellStyle name="20% - Énfasis3 31 18" xfId="7766"/>
    <cellStyle name="20% - Énfasis3 31 18 2" xfId="7767"/>
    <cellStyle name="20% - Énfasis3 31 19" xfId="7768"/>
    <cellStyle name="20% - Énfasis3 31 19 2" xfId="7769"/>
    <cellStyle name="20% - Énfasis3 31 2" xfId="7770"/>
    <cellStyle name="20% - Énfasis3 31 2 2" xfId="7771"/>
    <cellStyle name="20% - Énfasis3 31 2 2 2" xfId="7772"/>
    <cellStyle name="20% - Énfasis3 31 2 2 2 2" xfId="7773"/>
    <cellStyle name="20% - Énfasis3 31 2 2 3" xfId="7774"/>
    <cellStyle name="20% - Énfasis3 31 2 3" xfId="7775"/>
    <cellStyle name="20% - Énfasis3 31 2 3 2" xfId="7776"/>
    <cellStyle name="20% - Énfasis3 31 2 4" xfId="7777"/>
    <cellStyle name="20% - Énfasis3 31 20" xfId="7778"/>
    <cellStyle name="20% - Énfasis3 31 3" xfId="7779"/>
    <cellStyle name="20% - Énfasis3 31 3 2" xfId="7780"/>
    <cellStyle name="20% - Énfasis3 31 3 2 2" xfId="7781"/>
    <cellStyle name="20% - Énfasis3 31 3 2 2 2" xfId="7782"/>
    <cellStyle name="20% - Énfasis3 31 3 2 3" xfId="7783"/>
    <cellStyle name="20% - Énfasis3 31 3 3" xfId="7784"/>
    <cellStyle name="20% - Énfasis3 31 3 3 2" xfId="7785"/>
    <cellStyle name="20% - Énfasis3 31 3 4" xfId="7786"/>
    <cellStyle name="20% - Énfasis3 31 4" xfId="7787"/>
    <cellStyle name="20% - Énfasis3 31 4 2" xfId="7788"/>
    <cellStyle name="20% - Énfasis3 31 4 2 2" xfId="7789"/>
    <cellStyle name="20% - Énfasis3 31 4 3" xfId="7790"/>
    <cellStyle name="20% - Énfasis3 31 5" xfId="7791"/>
    <cellStyle name="20% - Énfasis3 31 5 2" xfId="7792"/>
    <cellStyle name="20% - Énfasis3 31 6" xfId="7793"/>
    <cellStyle name="20% - Énfasis3 31 6 2" xfId="7794"/>
    <cellStyle name="20% - Énfasis3 31 7" xfId="7795"/>
    <cellStyle name="20% - Énfasis3 31 7 2" xfId="7796"/>
    <cellStyle name="20% - Énfasis3 31 8" xfId="7797"/>
    <cellStyle name="20% - Énfasis3 31 8 2" xfId="7798"/>
    <cellStyle name="20% - Énfasis3 31 9" xfId="7799"/>
    <cellStyle name="20% - Énfasis3 31 9 2" xfId="7800"/>
    <cellStyle name="20% - Énfasis3 32" xfId="7801"/>
    <cellStyle name="20% - Énfasis3 32 10" xfId="7802"/>
    <cellStyle name="20% - Énfasis3 32 10 2" xfId="7803"/>
    <cellStyle name="20% - Énfasis3 32 11" xfId="7804"/>
    <cellStyle name="20% - Énfasis3 32 11 2" xfId="7805"/>
    <cellStyle name="20% - Énfasis3 32 12" xfId="7806"/>
    <cellStyle name="20% - Énfasis3 32 12 2" xfId="7807"/>
    <cellStyle name="20% - Énfasis3 32 13" xfId="7808"/>
    <cellStyle name="20% - Énfasis3 32 13 2" xfId="7809"/>
    <cellStyle name="20% - Énfasis3 32 14" xfId="7810"/>
    <cellStyle name="20% - Énfasis3 32 14 2" xfId="7811"/>
    <cellStyle name="20% - Énfasis3 32 15" xfId="7812"/>
    <cellStyle name="20% - Énfasis3 32 15 2" xfId="7813"/>
    <cellStyle name="20% - Énfasis3 32 16" xfId="7814"/>
    <cellStyle name="20% - Énfasis3 32 16 2" xfId="7815"/>
    <cellStyle name="20% - Énfasis3 32 17" xfId="7816"/>
    <cellStyle name="20% - Énfasis3 32 17 2" xfId="7817"/>
    <cellStyle name="20% - Énfasis3 32 18" xfId="7818"/>
    <cellStyle name="20% - Énfasis3 32 18 2" xfId="7819"/>
    <cellStyle name="20% - Énfasis3 32 19" xfId="7820"/>
    <cellStyle name="20% - Énfasis3 32 19 2" xfId="7821"/>
    <cellStyle name="20% - Énfasis3 32 2" xfId="7822"/>
    <cellStyle name="20% - Énfasis3 32 2 2" xfId="7823"/>
    <cellStyle name="20% - Énfasis3 32 2 2 2" xfId="7824"/>
    <cellStyle name="20% - Énfasis3 32 2 2 2 2" xfId="7825"/>
    <cellStyle name="20% - Énfasis3 32 2 2 3" xfId="7826"/>
    <cellStyle name="20% - Énfasis3 32 2 3" xfId="7827"/>
    <cellStyle name="20% - Énfasis3 32 2 3 2" xfId="7828"/>
    <cellStyle name="20% - Énfasis3 32 2 4" xfId="7829"/>
    <cellStyle name="20% - Énfasis3 32 20" xfId="7830"/>
    <cellStyle name="20% - Énfasis3 32 3" xfId="7831"/>
    <cellStyle name="20% - Énfasis3 32 3 2" xfId="7832"/>
    <cellStyle name="20% - Énfasis3 32 3 2 2" xfId="7833"/>
    <cellStyle name="20% - Énfasis3 32 3 2 2 2" xfId="7834"/>
    <cellStyle name="20% - Énfasis3 32 3 2 3" xfId="7835"/>
    <cellStyle name="20% - Énfasis3 32 3 3" xfId="7836"/>
    <cellStyle name="20% - Énfasis3 32 3 3 2" xfId="7837"/>
    <cellStyle name="20% - Énfasis3 32 3 4" xfId="7838"/>
    <cellStyle name="20% - Énfasis3 32 4" xfId="7839"/>
    <cellStyle name="20% - Énfasis3 32 4 2" xfId="7840"/>
    <cellStyle name="20% - Énfasis3 32 4 2 2" xfId="7841"/>
    <cellStyle name="20% - Énfasis3 32 4 3" xfId="7842"/>
    <cellStyle name="20% - Énfasis3 32 5" xfId="7843"/>
    <cellStyle name="20% - Énfasis3 32 5 2" xfId="7844"/>
    <cellStyle name="20% - Énfasis3 32 6" xfId="7845"/>
    <cellStyle name="20% - Énfasis3 32 6 2" xfId="7846"/>
    <cellStyle name="20% - Énfasis3 32 7" xfId="7847"/>
    <cellStyle name="20% - Énfasis3 32 7 2" xfId="7848"/>
    <cellStyle name="20% - Énfasis3 32 8" xfId="7849"/>
    <cellStyle name="20% - Énfasis3 32 8 2" xfId="7850"/>
    <cellStyle name="20% - Énfasis3 32 9" xfId="7851"/>
    <cellStyle name="20% - Énfasis3 32 9 2" xfId="7852"/>
    <cellStyle name="20% - Énfasis3 33" xfId="7853"/>
    <cellStyle name="20% - Énfasis3 33 10" xfId="7854"/>
    <cellStyle name="20% - Énfasis3 33 10 2" xfId="7855"/>
    <cellStyle name="20% - Énfasis3 33 11" xfId="7856"/>
    <cellStyle name="20% - Énfasis3 33 11 2" xfId="7857"/>
    <cellStyle name="20% - Énfasis3 33 12" xfId="7858"/>
    <cellStyle name="20% - Énfasis3 33 12 2" xfId="7859"/>
    <cellStyle name="20% - Énfasis3 33 13" xfId="7860"/>
    <cellStyle name="20% - Énfasis3 33 13 2" xfId="7861"/>
    <cellStyle name="20% - Énfasis3 33 14" xfId="7862"/>
    <cellStyle name="20% - Énfasis3 33 14 2" xfId="7863"/>
    <cellStyle name="20% - Énfasis3 33 15" xfId="7864"/>
    <cellStyle name="20% - Énfasis3 33 15 2" xfId="7865"/>
    <cellStyle name="20% - Énfasis3 33 16" xfId="7866"/>
    <cellStyle name="20% - Énfasis3 33 16 2" xfId="7867"/>
    <cellStyle name="20% - Énfasis3 33 17" xfId="7868"/>
    <cellStyle name="20% - Énfasis3 33 17 2" xfId="7869"/>
    <cellStyle name="20% - Énfasis3 33 18" xfId="7870"/>
    <cellStyle name="20% - Énfasis3 33 18 2" xfId="7871"/>
    <cellStyle name="20% - Énfasis3 33 19" xfId="7872"/>
    <cellStyle name="20% - Énfasis3 33 19 2" xfId="7873"/>
    <cellStyle name="20% - Énfasis3 33 2" xfId="7874"/>
    <cellStyle name="20% - Énfasis3 33 2 2" xfId="7875"/>
    <cellStyle name="20% - Énfasis3 33 2 2 2" xfId="7876"/>
    <cellStyle name="20% - Énfasis3 33 2 2 2 2" xfId="7877"/>
    <cellStyle name="20% - Énfasis3 33 2 2 3" xfId="7878"/>
    <cellStyle name="20% - Énfasis3 33 2 3" xfId="7879"/>
    <cellStyle name="20% - Énfasis3 33 2 3 2" xfId="7880"/>
    <cellStyle name="20% - Énfasis3 33 2 4" xfId="7881"/>
    <cellStyle name="20% - Énfasis3 33 20" xfId="7882"/>
    <cellStyle name="20% - Énfasis3 33 3" xfId="7883"/>
    <cellStyle name="20% - Énfasis3 33 3 2" xfId="7884"/>
    <cellStyle name="20% - Énfasis3 33 3 2 2" xfId="7885"/>
    <cellStyle name="20% - Énfasis3 33 3 2 2 2" xfId="7886"/>
    <cellStyle name="20% - Énfasis3 33 3 2 3" xfId="7887"/>
    <cellStyle name="20% - Énfasis3 33 3 3" xfId="7888"/>
    <cellStyle name="20% - Énfasis3 33 3 3 2" xfId="7889"/>
    <cellStyle name="20% - Énfasis3 33 3 4" xfId="7890"/>
    <cellStyle name="20% - Énfasis3 33 4" xfId="7891"/>
    <cellStyle name="20% - Énfasis3 33 4 2" xfId="7892"/>
    <cellStyle name="20% - Énfasis3 33 4 2 2" xfId="7893"/>
    <cellStyle name="20% - Énfasis3 33 4 3" xfId="7894"/>
    <cellStyle name="20% - Énfasis3 33 5" xfId="7895"/>
    <cellStyle name="20% - Énfasis3 33 5 2" xfId="7896"/>
    <cellStyle name="20% - Énfasis3 33 6" xfId="7897"/>
    <cellStyle name="20% - Énfasis3 33 6 2" xfId="7898"/>
    <cellStyle name="20% - Énfasis3 33 7" xfId="7899"/>
    <cellStyle name="20% - Énfasis3 33 7 2" xfId="7900"/>
    <cellStyle name="20% - Énfasis3 33 8" xfId="7901"/>
    <cellStyle name="20% - Énfasis3 33 8 2" xfId="7902"/>
    <cellStyle name="20% - Énfasis3 33 9" xfId="7903"/>
    <cellStyle name="20% - Énfasis3 33 9 2" xfId="7904"/>
    <cellStyle name="20% - Énfasis3 34" xfId="7905"/>
    <cellStyle name="20% - Énfasis3 34 10" xfId="7906"/>
    <cellStyle name="20% - Énfasis3 34 10 2" xfId="7907"/>
    <cellStyle name="20% - Énfasis3 34 11" xfId="7908"/>
    <cellStyle name="20% - Énfasis3 34 11 2" xfId="7909"/>
    <cellStyle name="20% - Énfasis3 34 12" xfId="7910"/>
    <cellStyle name="20% - Énfasis3 34 12 2" xfId="7911"/>
    <cellStyle name="20% - Énfasis3 34 13" xfId="7912"/>
    <cellStyle name="20% - Énfasis3 34 13 2" xfId="7913"/>
    <cellStyle name="20% - Énfasis3 34 14" xfId="7914"/>
    <cellStyle name="20% - Énfasis3 34 14 2" xfId="7915"/>
    <cellStyle name="20% - Énfasis3 34 15" xfId="7916"/>
    <cellStyle name="20% - Énfasis3 34 15 2" xfId="7917"/>
    <cellStyle name="20% - Énfasis3 34 16" xfId="7918"/>
    <cellStyle name="20% - Énfasis3 34 16 2" xfId="7919"/>
    <cellStyle name="20% - Énfasis3 34 17" xfId="7920"/>
    <cellStyle name="20% - Énfasis3 34 17 2" xfId="7921"/>
    <cellStyle name="20% - Énfasis3 34 18" xfId="7922"/>
    <cellStyle name="20% - Énfasis3 34 18 2" xfId="7923"/>
    <cellStyle name="20% - Énfasis3 34 19" xfId="7924"/>
    <cellStyle name="20% - Énfasis3 34 19 2" xfId="7925"/>
    <cellStyle name="20% - Énfasis3 34 2" xfId="7926"/>
    <cellStyle name="20% - Énfasis3 34 2 2" xfId="7927"/>
    <cellStyle name="20% - Énfasis3 34 2 2 2" xfId="7928"/>
    <cellStyle name="20% - Énfasis3 34 2 2 2 2" xfId="7929"/>
    <cellStyle name="20% - Énfasis3 34 2 2 3" xfId="7930"/>
    <cellStyle name="20% - Énfasis3 34 2 3" xfId="7931"/>
    <cellStyle name="20% - Énfasis3 34 2 3 2" xfId="7932"/>
    <cellStyle name="20% - Énfasis3 34 2 4" xfId="7933"/>
    <cellStyle name="20% - Énfasis3 34 20" xfId="7934"/>
    <cellStyle name="20% - Énfasis3 34 3" xfId="7935"/>
    <cellStyle name="20% - Énfasis3 34 3 2" xfId="7936"/>
    <cellStyle name="20% - Énfasis3 34 3 2 2" xfId="7937"/>
    <cellStyle name="20% - Énfasis3 34 3 2 2 2" xfId="7938"/>
    <cellStyle name="20% - Énfasis3 34 3 2 3" xfId="7939"/>
    <cellStyle name="20% - Énfasis3 34 3 3" xfId="7940"/>
    <cellStyle name="20% - Énfasis3 34 3 3 2" xfId="7941"/>
    <cellStyle name="20% - Énfasis3 34 3 4" xfId="7942"/>
    <cellStyle name="20% - Énfasis3 34 4" xfId="7943"/>
    <cellStyle name="20% - Énfasis3 34 4 2" xfId="7944"/>
    <cellStyle name="20% - Énfasis3 34 4 2 2" xfId="7945"/>
    <cellStyle name="20% - Énfasis3 34 4 3" xfId="7946"/>
    <cellStyle name="20% - Énfasis3 34 5" xfId="7947"/>
    <cellStyle name="20% - Énfasis3 34 5 2" xfId="7948"/>
    <cellStyle name="20% - Énfasis3 34 6" xfId="7949"/>
    <cellStyle name="20% - Énfasis3 34 6 2" xfId="7950"/>
    <cellStyle name="20% - Énfasis3 34 7" xfId="7951"/>
    <cellStyle name="20% - Énfasis3 34 7 2" xfId="7952"/>
    <cellStyle name="20% - Énfasis3 34 8" xfId="7953"/>
    <cellStyle name="20% - Énfasis3 34 8 2" xfId="7954"/>
    <cellStyle name="20% - Énfasis3 34 9" xfId="7955"/>
    <cellStyle name="20% - Énfasis3 34 9 2" xfId="7956"/>
    <cellStyle name="20% - Énfasis3 35" xfId="7957"/>
    <cellStyle name="20% - Énfasis3 35 10" xfId="7958"/>
    <cellStyle name="20% - Énfasis3 35 10 2" xfId="7959"/>
    <cellStyle name="20% - Énfasis3 35 11" xfId="7960"/>
    <cellStyle name="20% - Énfasis3 35 11 2" xfId="7961"/>
    <cellStyle name="20% - Énfasis3 35 12" xfId="7962"/>
    <cellStyle name="20% - Énfasis3 35 12 2" xfId="7963"/>
    <cellStyle name="20% - Énfasis3 35 13" xfId="7964"/>
    <cellStyle name="20% - Énfasis3 35 13 2" xfId="7965"/>
    <cellStyle name="20% - Énfasis3 35 14" xfId="7966"/>
    <cellStyle name="20% - Énfasis3 35 14 2" xfId="7967"/>
    <cellStyle name="20% - Énfasis3 35 15" xfId="7968"/>
    <cellStyle name="20% - Énfasis3 35 15 2" xfId="7969"/>
    <cellStyle name="20% - Énfasis3 35 16" xfId="7970"/>
    <cellStyle name="20% - Énfasis3 35 16 2" xfId="7971"/>
    <cellStyle name="20% - Énfasis3 35 17" xfId="7972"/>
    <cellStyle name="20% - Énfasis3 35 17 2" xfId="7973"/>
    <cellStyle name="20% - Énfasis3 35 18" xfId="7974"/>
    <cellStyle name="20% - Énfasis3 35 18 2" xfId="7975"/>
    <cellStyle name="20% - Énfasis3 35 19" xfId="7976"/>
    <cellStyle name="20% - Énfasis3 35 19 2" xfId="7977"/>
    <cellStyle name="20% - Énfasis3 35 2" xfId="7978"/>
    <cellStyle name="20% - Énfasis3 35 2 2" xfId="7979"/>
    <cellStyle name="20% - Énfasis3 35 2 2 2" xfId="7980"/>
    <cellStyle name="20% - Énfasis3 35 2 2 2 2" xfId="7981"/>
    <cellStyle name="20% - Énfasis3 35 2 2 3" xfId="7982"/>
    <cellStyle name="20% - Énfasis3 35 2 3" xfId="7983"/>
    <cellStyle name="20% - Énfasis3 35 2 3 2" xfId="7984"/>
    <cellStyle name="20% - Énfasis3 35 2 4" xfId="7985"/>
    <cellStyle name="20% - Énfasis3 35 20" xfId="7986"/>
    <cellStyle name="20% - Énfasis3 35 3" xfId="7987"/>
    <cellStyle name="20% - Énfasis3 35 3 2" xfId="7988"/>
    <cellStyle name="20% - Énfasis3 35 3 2 2" xfId="7989"/>
    <cellStyle name="20% - Énfasis3 35 3 2 2 2" xfId="7990"/>
    <cellStyle name="20% - Énfasis3 35 3 2 3" xfId="7991"/>
    <cellStyle name="20% - Énfasis3 35 3 3" xfId="7992"/>
    <cellStyle name="20% - Énfasis3 35 3 3 2" xfId="7993"/>
    <cellStyle name="20% - Énfasis3 35 3 4" xfId="7994"/>
    <cellStyle name="20% - Énfasis3 35 4" xfId="7995"/>
    <cellStyle name="20% - Énfasis3 35 4 2" xfId="7996"/>
    <cellStyle name="20% - Énfasis3 35 4 2 2" xfId="7997"/>
    <cellStyle name="20% - Énfasis3 35 4 3" xfId="7998"/>
    <cellStyle name="20% - Énfasis3 35 5" xfId="7999"/>
    <cellStyle name="20% - Énfasis3 35 5 2" xfId="8000"/>
    <cellStyle name="20% - Énfasis3 35 6" xfId="8001"/>
    <cellStyle name="20% - Énfasis3 35 6 2" xfId="8002"/>
    <cellStyle name="20% - Énfasis3 35 7" xfId="8003"/>
    <cellStyle name="20% - Énfasis3 35 7 2" xfId="8004"/>
    <cellStyle name="20% - Énfasis3 35 8" xfId="8005"/>
    <cellStyle name="20% - Énfasis3 35 8 2" xfId="8006"/>
    <cellStyle name="20% - Énfasis3 35 9" xfId="8007"/>
    <cellStyle name="20% - Énfasis3 35 9 2" xfId="8008"/>
    <cellStyle name="20% - Énfasis3 36" xfId="8009"/>
    <cellStyle name="20% - Énfasis3 36 10" xfId="8010"/>
    <cellStyle name="20% - Énfasis3 36 10 2" xfId="8011"/>
    <cellStyle name="20% - Énfasis3 36 11" xfId="8012"/>
    <cellStyle name="20% - Énfasis3 36 11 2" xfId="8013"/>
    <cellStyle name="20% - Énfasis3 36 12" xfId="8014"/>
    <cellStyle name="20% - Énfasis3 36 12 2" xfId="8015"/>
    <cellStyle name="20% - Énfasis3 36 13" xfId="8016"/>
    <cellStyle name="20% - Énfasis3 36 13 2" xfId="8017"/>
    <cellStyle name="20% - Énfasis3 36 14" xfId="8018"/>
    <cellStyle name="20% - Énfasis3 36 14 2" xfId="8019"/>
    <cellStyle name="20% - Énfasis3 36 15" xfId="8020"/>
    <cellStyle name="20% - Énfasis3 36 15 2" xfId="8021"/>
    <cellStyle name="20% - Énfasis3 36 16" xfId="8022"/>
    <cellStyle name="20% - Énfasis3 36 16 2" xfId="8023"/>
    <cellStyle name="20% - Énfasis3 36 17" xfId="8024"/>
    <cellStyle name="20% - Énfasis3 36 17 2" xfId="8025"/>
    <cellStyle name="20% - Énfasis3 36 18" xfId="8026"/>
    <cellStyle name="20% - Énfasis3 36 18 2" xfId="8027"/>
    <cellStyle name="20% - Énfasis3 36 19" xfId="8028"/>
    <cellStyle name="20% - Énfasis3 36 19 2" xfId="8029"/>
    <cellStyle name="20% - Énfasis3 36 2" xfId="8030"/>
    <cellStyle name="20% - Énfasis3 36 2 2" xfId="8031"/>
    <cellStyle name="20% - Énfasis3 36 2 2 2" xfId="8032"/>
    <cellStyle name="20% - Énfasis3 36 2 2 2 2" xfId="8033"/>
    <cellStyle name="20% - Énfasis3 36 2 2 3" xfId="8034"/>
    <cellStyle name="20% - Énfasis3 36 2 3" xfId="8035"/>
    <cellStyle name="20% - Énfasis3 36 2 3 2" xfId="8036"/>
    <cellStyle name="20% - Énfasis3 36 2 4" xfId="8037"/>
    <cellStyle name="20% - Énfasis3 36 20" xfId="8038"/>
    <cellStyle name="20% - Énfasis3 36 3" xfId="8039"/>
    <cellStyle name="20% - Énfasis3 36 3 2" xfId="8040"/>
    <cellStyle name="20% - Énfasis3 36 3 2 2" xfId="8041"/>
    <cellStyle name="20% - Énfasis3 36 3 2 2 2" xfId="8042"/>
    <cellStyle name="20% - Énfasis3 36 3 2 3" xfId="8043"/>
    <cellStyle name="20% - Énfasis3 36 3 3" xfId="8044"/>
    <cellStyle name="20% - Énfasis3 36 3 3 2" xfId="8045"/>
    <cellStyle name="20% - Énfasis3 36 3 4" xfId="8046"/>
    <cellStyle name="20% - Énfasis3 36 4" xfId="8047"/>
    <cellStyle name="20% - Énfasis3 36 4 2" xfId="8048"/>
    <cellStyle name="20% - Énfasis3 36 4 2 2" xfId="8049"/>
    <cellStyle name="20% - Énfasis3 36 4 3" xfId="8050"/>
    <cellStyle name="20% - Énfasis3 36 5" xfId="8051"/>
    <cellStyle name="20% - Énfasis3 36 5 2" xfId="8052"/>
    <cellStyle name="20% - Énfasis3 36 6" xfId="8053"/>
    <cellStyle name="20% - Énfasis3 36 6 2" xfId="8054"/>
    <cellStyle name="20% - Énfasis3 36 7" xfId="8055"/>
    <cellStyle name="20% - Énfasis3 36 7 2" xfId="8056"/>
    <cellStyle name="20% - Énfasis3 36 8" xfId="8057"/>
    <cellStyle name="20% - Énfasis3 36 8 2" xfId="8058"/>
    <cellStyle name="20% - Énfasis3 36 9" xfId="8059"/>
    <cellStyle name="20% - Énfasis3 36 9 2" xfId="8060"/>
    <cellStyle name="20% - Énfasis3 37" xfId="8061"/>
    <cellStyle name="20% - Énfasis3 37 2" xfId="8062"/>
    <cellStyle name="20% - Énfasis3 37 2 2" xfId="8063"/>
    <cellStyle name="20% - Énfasis3 37 2 2 2" xfId="8064"/>
    <cellStyle name="20% - Énfasis3 37 2 2 2 2" xfId="8065"/>
    <cellStyle name="20% - Énfasis3 37 2 2 3" xfId="8066"/>
    <cellStyle name="20% - Énfasis3 37 2 3" xfId="8067"/>
    <cellStyle name="20% - Énfasis3 37 2 3 2" xfId="8068"/>
    <cellStyle name="20% - Énfasis3 37 2 4" xfId="8069"/>
    <cellStyle name="20% - Énfasis3 37 3" xfId="8070"/>
    <cellStyle name="20% - Énfasis3 37 3 2" xfId="8071"/>
    <cellStyle name="20% - Énfasis3 37 3 2 2" xfId="8072"/>
    <cellStyle name="20% - Énfasis3 37 3 2 2 2" xfId="8073"/>
    <cellStyle name="20% - Énfasis3 37 3 2 3" xfId="8074"/>
    <cellStyle name="20% - Énfasis3 37 3 3" xfId="8075"/>
    <cellStyle name="20% - Énfasis3 37 3 3 2" xfId="8076"/>
    <cellStyle name="20% - Énfasis3 37 3 4" xfId="8077"/>
    <cellStyle name="20% - Énfasis3 37 4" xfId="8078"/>
    <cellStyle name="20% - Énfasis3 37 4 2" xfId="8079"/>
    <cellStyle name="20% - Énfasis3 37 4 2 2" xfId="8080"/>
    <cellStyle name="20% - Énfasis3 37 4 3" xfId="8081"/>
    <cellStyle name="20% - Énfasis3 37 5" xfId="8082"/>
    <cellStyle name="20% - Énfasis3 37 5 2" xfId="8083"/>
    <cellStyle name="20% - Énfasis3 37 6" xfId="8084"/>
    <cellStyle name="20% - Énfasis3 38" xfId="8085"/>
    <cellStyle name="20% - Énfasis3 38 2" xfId="8086"/>
    <cellStyle name="20% - Énfasis3 38 2 2" xfId="8087"/>
    <cellStyle name="20% - Énfasis3 38 2 2 2" xfId="8088"/>
    <cellStyle name="20% - Énfasis3 38 2 2 2 2" xfId="8089"/>
    <cellStyle name="20% - Énfasis3 38 2 2 3" xfId="8090"/>
    <cellStyle name="20% - Énfasis3 38 2 3" xfId="8091"/>
    <cellStyle name="20% - Énfasis3 38 2 3 2" xfId="8092"/>
    <cellStyle name="20% - Énfasis3 38 2 4" xfId="8093"/>
    <cellStyle name="20% - Énfasis3 38 3" xfId="8094"/>
    <cellStyle name="20% - Énfasis3 38 3 2" xfId="8095"/>
    <cellStyle name="20% - Énfasis3 38 3 2 2" xfId="8096"/>
    <cellStyle name="20% - Énfasis3 38 3 2 2 2" xfId="8097"/>
    <cellStyle name="20% - Énfasis3 38 3 2 3" xfId="8098"/>
    <cellStyle name="20% - Énfasis3 38 3 3" xfId="8099"/>
    <cellStyle name="20% - Énfasis3 38 3 3 2" xfId="8100"/>
    <cellStyle name="20% - Énfasis3 38 3 4" xfId="8101"/>
    <cellStyle name="20% - Énfasis3 38 4" xfId="8102"/>
    <cellStyle name="20% - Énfasis3 38 4 2" xfId="8103"/>
    <cellStyle name="20% - Énfasis3 38 4 2 2" xfId="8104"/>
    <cellStyle name="20% - Énfasis3 38 4 3" xfId="8105"/>
    <cellStyle name="20% - Énfasis3 38 5" xfId="8106"/>
    <cellStyle name="20% - Énfasis3 38 5 2" xfId="8107"/>
    <cellStyle name="20% - Énfasis3 38 6" xfId="8108"/>
    <cellStyle name="20% - Énfasis3 39" xfId="8109"/>
    <cellStyle name="20% - Énfasis3 39 2" xfId="8110"/>
    <cellStyle name="20% - Énfasis3 39 2 2" xfId="8111"/>
    <cellStyle name="20% - Énfasis3 39 2 2 2" xfId="8112"/>
    <cellStyle name="20% - Énfasis3 39 2 2 2 2" xfId="8113"/>
    <cellStyle name="20% - Énfasis3 39 2 2 3" xfId="8114"/>
    <cellStyle name="20% - Énfasis3 39 2 3" xfId="8115"/>
    <cellStyle name="20% - Énfasis3 39 2 3 2" xfId="8116"/>
    <cellStyle name="20% - Énfasis3 39 2 4" xfId="8117"/>
    <cellStyle name="20% - Énfasis3 39 3" xfId="8118"/>
    <cellStyle name="20% - Énfasis3 39 3 2" xfId="8119"/>
    <cellStyle name="20% - Énfasis3 39 3 2 2" xfId="8120"/>
    <cellStyle name="20% - Énfasis3 39 3 2 2 2" xfId="8121"/>
    <cellStyle name="20% - Énfasis3 39 3 2 3" xfId="8122"/>
    <cellStyle name="20% - Énfasis3 39 3 3" xfId="8123"/>
    <cellStyle name="20% - Énfasis3 39 3 3 2" xfId="8124"/>
    <cellStyle name="20% - Énfasis3 39 3 4" xfId="8125"/>
    <cellStyle name="20% - Énfasis3 39 4" xfId="8126"/>
    <cellStyle name="20% - Énfasis3 39 4 2" xfId="8127"/>
    <cellStyle name="20% - Énfasis3 39 4 2 2" xfId="8128"/>
    <cellStyle name="20% - Énfasis3 39 4 3" xfId="8129"/>
    <cellStyle name="20% - Énfasis3 39 5" xfId="8130"/>
    <cellStyle name="20% - Énfasis3 39 5 2" xfId="8131"/>
    <cellStyle name="20% - Énfasis3 39 6" xfId="8132"/>
    <cellStyle name="20% - Énfasis3 4" xfId="8133"/>
    <cellStyle name="20% - Énfasis3 4 10" xfId="8134"/>
    <cellStyle name="20% - Énfasis3 4 10 2" xfId="8135"/>
    <cellStyle name="20% - Énfasis3 4 11" xfId="8136"/>
    <cellStyle name="20% - Énfasis3 4 11 2" xfId="8137"/>
    <cellStyle name="20% - Énfasis3 4 12" xfId="8138"/>
    <cellStyle name="20% - Énfasis3 4 12 2" xfId="8139"/>
    <cellStyle name="20% - Énfasis3 4 13" xfId="8140"/>
    <cellStyle name="20% - Énfasis3 4 13 2" xfId="8141"/>
    <cellStyle name="20% - Énfasis3 4 14" xfId="8142"/>
    <cellStyle name="20% - Énfasis3 4 14 2" xfId="8143"/>
    <cellStyle name="20% - Énfasis3 4 15" xfId="8144"/>
    <cellStyle name="20% - Énfasis3 4 15 2" xfId="8145"/>
    <cellStyle name="20% - Énfasis3 4 16" xfId="8146"/>
    <cellStyle name="20% - Énfasis3 4 16 2" xfId="8147"/>
    <cellStyle name="20% - Énfasis3 4 17" xfId="8148"/>
    <cellStyle name="20% - Énfasis3 4 17 2" xfId="8149"/>
    <cellStyle name="20% - Énfasis3 4 18" xfId="8150"/>
    <cellStyle name="20% - Énfasis3 4 18 2" xfId="8151"/>
    <cellStyle name="20% - Énfasis3 4 19" xfId="8152"/>
    <cellStyle name="20% - Énfasis3 4 19 2" xfId="8153"/>
    <cellStyle name="20% - Énfasis3 4 2" xfId="8154"/>
    <cellStyle name="20% - Énfasis3 4 2 2" xfId="8155"/>
    <cellStyle name="20% - Énfasis3 4 2 2 2" xfId="8156"/>
    <cellStyle name="20% - Énfasis3 4 2 2 2 2" xfId="8157"/>
    <cellStyle name="20% - Énfasis3 4 2 2 3" xfId="8158"/>
    <cellStyle name="20% - Énfasis3 4 2 3" xfId="8159"/>
    <cellStyle name="20% - Énfasis3 4 2 3 2" xfId="8160"/>
    <cellStyle name="20% - Énfasis3 4 2 4" xfId="8161"/>
    <cellStyle name="20% - Énfasis3 4 20" xfId="8162"/>
    <cellStyle name="20% - Énfasis3 4 3" xfId="8163"/>
    <cellStyle name="20% - Énfasis3 4 3 2" xfId="8164"/>
    <cellStyle name="20% - Énfasis3 4 3 2 2" xfId="8165"/>
    <cellStyle name="20% - Énfasis3 4 3 2 2 2" xfId="8166"/>
    <cellStyle name="20% - Énfasis3 4 3 2 3" xfId="8167"/>
    <cellStyle name="20% - Énfasis3 4 3 3" xfId="8168"/>
    <cellStyle name="20% - Énfasis3 4 3 3 2" xfId="8169"/>
    <cellStyle name="20% - Énfasis3 4 3 4" xfId="8170"/>
    <cellStyle name="20% - Énfasis3 4 4" xfId="8171"/>
    <cellStyle name="20% - Énfasis3 4 4 2" xfId="8172"/>
    <cellStyle name="20% - Énfasis3 4 4 2 2" xfId="8173"/>
    <cellStyle name="20% - Énfasis3 4 4 2 2 2" xfId="8174"/>
    <cellStyle name="20% - Énfasis3 4 4 2 3" xfId="8175"/>
    <cellStyle name="20% - Énfasis3 4 4 3" xfId="8176"/>
    <cellStyle name="20% - Énfasis3 4 4 3 2" xfId="8177"/>
    <cellStyle name="20% - Énfasis3 4 4 4" xfId="8178"/>
    <cellStyle name="20% - Énfasis3 4 5" xfId="8179"/>
    <cellStyle name="20% - Énfasis3 4 5 2" xfId="8180"/>
    <cellStyle name="20% - Énfasis3 4 5 2 2" xfId="8181"/>
    <cellStyle name="20% - Énfasis3 4 5 2 2 2" xfId="8182"/>
    <cellStyle name="20% - Énfasis3 4 5 2 3" xfId="8183"/>
    <cellStyle name="20% - Énfasis3 4 5 3" xfId="8184"/>
    <cellStyle name="20% - Énfasis3 4 5 3 2" xfId="8185"/>
    <cellStyle name="20% - Énfasis3 4 5 4" xfId="8186"/>
    <cellStyle name="20% - Énfasis3 4 6" xfId="8187"/>
    <cellStyle name="20% - Énfasis3 4 6 2" xfId="8188"/>
    <cellStyle name="20% - Énfasis3 4 6 2 2" xfId="8189"/>
    <cellStyle name="20% - Énfasis3 4 6 2 2 2" xfId="8190"/>
    <cellStyle name="20% - Énfasis3 4 6 2 3" xfId="8191"/>
    <cellStyle name="20% - Énfasis3 4 6 3" xfId="8192"/>
    <cellStyle name="20% - Énfasis3 4 6 3 2" xfId="8193"/>
    <cellStyle name="20% - Énfasis3 4 6 4" xfId="8194"/>
    <cellStyle name="20% - Énfasis3 4 7" xfId="8195"/>
    <cellStyle name="20% - Énfasis3 4 7 2" xfId="8196"/>
    <cellStyle name="20% - Énfasis3 4 7 2 2" xfId="8197"/>
    <cellStyle name="20% - Énfasis3 4 7 2 2 2" xfId="8198"/>
    <cellStyle name="20% - Énfasis3 4 7 2 3" xfId="8199"/>
    <cellStyle name="20% - Énfasis3 4 7 3" xfId="8200"/>
    <cellStyle name="20% - Énfasis3 4 7 3 2" xfId="8201"/>
    <cellStyle name="20% - Énfasis3 4 7 4" xfId="8202"/>
    <cellStyle name="20% - Énfasis3 4 8" xfId="8203"/>
    <cellStyle name="20% - Énfasis3 4 8 2" xfId="8204"/>
    <cellStyle name="20% - Énfasis3 4 8 2 2" xfId="8205"/>
    <cellStyle name="20% - Énfasis3 4 8 3" xfId="8206"/>
    <cellStyle name="20% - Énfasis3 4 9" xfId="8207"/>
    <cellStyle name="20% - Énfasis3 4 9 2" xfId="8208"/>
    <cellStyle name="20% - Énfasis3 40" xfId="8209"/>
    <cellStyle name="20% - Énfasis3 40 2" xfId="8210"/>
    <cellStyle name="20% - Énfasis3 40 2 2" xfId="8211"/>
    <cellStyle name="20% - Énfasis3 40 2 2 2" xfId="8212"/>
    <cellStyle name="20% - Énfasis3 40 2 2 2 2" xfId="8213"/>
    <cellStyle name="20% - Énfasis3 40 2 2 3" xfId="8214"/>
    <cellStyle name="20% - Énfasis3 40 2 3" xfId="8215"/>
    <cellStyle name="20% - Énfasis3 40 2 3 2" xfId="8216"/>
    <cellStyle name="20% - Énfasis3 40 2 4" xfId="8217"/>
    <cellStyle name="20% - Énfasis3 40 3" xfId="8218"/>
    <cellStyle name="20% - Énfasis3 40 3 2" xfId="8219"/>
    <cellStyle name="20% - Énfasis3 40 3 2 2" xfId="8220"/>
    <cellStyle name="20% - Énfasis3 40 3 2 2 2" xfId="8221"/>
    <cellStyle name="20% - Énfasis3 40 3 2 3" xfId="8222"/>
    <cellStyle name="20% - Énfasis3 40 3 3" xfId="8223"/>
    <cellStyle name="20% - Énfasis3 40 3 3 2" xfId="8224"/>
    <cellStyle name="20% - Énfasis3 40 3 4" xfId="8225"/>
    <cellStyle name="20% - Énfasis3 40 4" xfId="8226"/>
    <cellStyle name="20% - Énfasis3 40 4 2" xfId="8227"/>
    <cellStyle name="20% - Énfasis3 40 4 2 2" xfId="8228"/>
    <cellStyle name="20% - Énfasis3 40 4 3" xfId="8229"/>
    <cellStyle name="20% - Énfasis3 40 5" xfId="8230"/>
    <cellStyle name="20% - Énfasis3 40 5 2" xfId="8231"/>
    <cellStyle name="20% - Énfasis3 40 6" xfId="8232"/>
    <cellStyle name="20% - Énfasis3 41" xfId="8233"/>
    <cellStyle name="20% - Énfasis3 41 2" xfId="8234"/>
    <cellStyle name="20% - Énfasis3 41 2 2" xfId="8235"/>
    <cellStyle name="20% - Énfasis3 41 2 2 2" xfId="8236"/>
    <cellStyle name="20% - Énfasis3 41 2 2 2 2" xfId="8237"/>
    <cellStyle name="20% - Énfasis3 41 2 2 3" xfId="8238"/>
    <cellStyle name="20% - Énfasis3 41 2 3" xfId="8239"/>
    <cellStyle name="20% - Énfasis3 41 2 3 2" xfId="8240"/>
    <cellStyle name="20% - Énfasis3 41 2 4" xfId="8241"/>
    <cellStyle name="20% - Énfasis3 41 3" xfId="8242"/>
    <cellStyle name="20% - Énfasis3 41 3 2" xfId="8243"/>
    <cellStyle name="20% - Énfasis3 41 3 2 2" xfId="8244"/>
    <cellStyle name="20% - Énfasis3 41 3 2 2 2" xfId="8245"/>
    <cellStyle name="20% - Énfasis3 41 3 2 3" xfId="8246"/>
    <cellStyle name="20% - Énfasis3 41 3 3" xfId="8247"/>
    <cellStyle name="20% - Énfasis3 41 3 3 2" xfId="8248"/>
    <cellStyle name="20% - Énfasis3 41 3 4" xfId="8249"/>
    <cellStyle name="20% - Énfasis3 41 4" xfId="8250"/>
    <cellStyle name="20% - Énfasis3 41 4 2" xfId="8251"/>
    <cellStyle name="20% - Énfasis3 41 4 2 2" xfId="8252"/>
    <cellStyle name="20% - Énfasis3 41 4 3" xfId="8253"/>
    <cellStyle name="20% - Énfasis3 41 5" xfId="8254"/>
    <cellStyle name="20% - Énfasis3 41 5 2" xfId="8255"/>
    <cellStyle name="20% - Énfasis3 41 6" xfId="8256"/>
    <cellStyle name="20% - Énfasis3 42" xfId="8257"/>
    <cellStyle name="20% - Énfasis3 42 2" xfId="8258"/>
    <cellStyle name="20% - Énfasis3 42 2 2" xfId="8259"/>
    <cellStyle name="20% - Énfasis3 42 2 2 2" xfId="8260"/>
    <cellStyle name="20% - Énfasis3 42 2 2 2 2" xfId="8261"/>
    <cellStyle name="20% - Énfasis3 42 2 2 3" xfId="8262"/>
    <cellStyle name="20% - Énfasis3 42 2 3" xfId="8263"/>
    <cellStyle name="20% - Énfasis3 42 2 3 2" xfId="8264"/>
    <cellStyle name="20% - Énfasis3 42 2 4" xfId="8265"/>
    <cellStyle name="20% - Énfasis3 42 3" xfId="8266"/>
    <cellStyle name="20% - Énfasis3 42 3 2" xfId="8267"/>
    <cellStyle name="20% - Énfasis3 42 3 2 2" xfId="8268"/>
    <cellStyle name="20% - Énfasis3 42 3 2 2 2" xfId="8269"/>
    <cellStyle name="20% - Énfasis3 42 3 2 3" xfId="8270"/>
    <cellStyle name="20% - Énfasis3 42 3 3" xfId="8271"/>
    <cellStyle name="20% - Énfasis3 42 3 3 2" xfId="8272"/>
    <cellStyle name="20% - Énfasis3 42 3 4" xfId="8273"/>
    <cellStyle name="20% - Énfasis3 42 4" xfId="8274"/>
    <cellStyle name="20% - Énfasis3 42 4 2" xfId="8275"/>
    <cellStyle name="20% - Énfasis3 42 4 2 2" xfId="8276"/>
    <cellStyle name="20% - Énfasis3 42 4 3" xfId="8277"/>
    <cellStyle name="20% - Énfasis3 42 5" xfId="8278"/>
    <cellStyle name="20% - Énfasis3 42 5 2" xfId="8279"/>
    <cellStyle name="20% - Énfasis3 42 6" xfId="8280"/>
    <cellStyle name="20% - Énfasis3 43" xfId="8281"/>
    <cellStyle name="20% - Énfasis3 43 2" xfId="8282"/>
    <cellStyle name="20% - Énfasis3 43 2 2" xfId="8283"/>
    <cellStyle name="20% - Énfasis3 43 2 2 2" xfId="8284"/>
    <cellStyle name="20% - Énfasis3 43 2 2 2 2" xfId="8285"/>
    <cellStyle name="20% - Énfasis3 43 2 2 3" xfId="8286"/>
    <cellStyle name="20% - Énfasis3 43 2 3" xfId="8287"/>
    <cellStyle name="20% - Énfasis3 43 2 3 2" xfId="8288"/>
    <cellStyle name="20% - Énfasis3 43 2 4" xfId="8289"/>
    <cellStyle name="20% - Énfasis3 43 3" xfId="8290"/>
    <cellStyle name="20% - Énfasis3 43 3 2" xfId="8291"/>
    <cellStyle name="20% - Énfasis3 43 3 2 2" xfId="8292"/>
    <cellStyle name="20% - Énfasis3 43 3 2 2 2" xfId="8293"/>
    <cellStyle name="20% - Énfasis3 43 3 2 3" xfId="8294"/>
    <cellStyle name="20% - Énfasis3 43 3 3" xfId="8295"/>
    <cellStyle name="20% - Énfasis3 43 3 3 2" xfId="8296"/>
    <cellStyle name="20% - Énfasis3 43 3 4" xfId="8297"/>
    <cellStyle name="20% - Énfasis3 43 4" xfId="8298"/>
    <cellStyle name="20% - Énfasis3 43 4 2" xfId="8299"/>
    <cellStyle name="20% - Énfasis3 43 4 2 2" xfId="8300"/>
    <cellStyle name="20% - Énfasis3 43 4 3" xfId="8301"/>
    <cellStyle name="20% - Énfasis3 43 5" xfId="8302"/>
    <cellStyle name="20% - Énfasis3 43 5 2" xfId="8303"/>
    <cellStyle name="20% - Énfasis3 43 6" xfId="8304"/>
    <cellStyle name="20% - Énfasis3 44" xfId="8305"/>
    <cellStyle name="20% - Énfasis3 44 2" xfId="8306"/>
    <cellStyle name="20% - Énfasis3 44 2 2" xfId="8307"/>
    <cellStyle name="20% - Énfasis3 44 2 2 2" xfId="8308"/>
    <cellStyle name="20% - Énfasis3 44 2 2 2 2" xfId="8309"/>
    <cellStyle name="20% - Énfasis3 44 2 2 3" xfId="8310"/>
    <cellStyle name="20% - Énfasis3 44 2 3" xfId="8311"/>
    <cellStyle name="20% - Énfasis3 44 2 3 2" xfId="8312"/>
    <cellStyle name="20% - Énfasis3 44 2 4" xfId="8313"/>
    <cellStyle name="20% - Énfasis3 44 3" xfId="8314"/>
    <cellStyle name="20% - Énfasis3 44 3 2" xfId="8315"/>
    <cellStyle name="20% - Énfasis3 44 3 2 2" xfId="8316"/>
    <cellStyle name="20% - Énfasis3 44 3 2 2 2" xfId="8317"/>
    <cellStyle name="20% - Énfasis3 44 3 2 3" xfId="8318"/>
    <cellStyle name="20% - Énfasis3 44 3 3" xfId="8319"/>
    <cellStyle name="20% - Énfasis3 44 3 3 2" xfId="8320"/>
    <cellStyle name="20% - Énfasis3 44 3 4" xfId="8321"/>
    <cellStyle name="20% - Énfasis3 44 4" xfId="8322"/>
    <cellStyle name="20% - Énfasis3 44 4 2" xfId="8323"/>
    <cellStyle name="20% - Énfasis3 44 4 2 2" xfId="8324"/>
    <cellStyle name="20% - Énfasis3 44 4 3" xfId="8325"/>
    <cellStyle name="20% - Énfasis3 44 5" xfId="8326"/>
    <cellStyle name="20% - Énfasis3 44 5 2" xfId="8327"/>
    <cellStyle name="20% - Énfasis3 44 6" xfId="8328"/>
    <cellStyle name="20% - Énfasis3 45" xfId="8329"/>
    <cellStyle name="20% - Énfasis3 45 2" xfId="8330"/>
    <cellStyle name="20% - Énfasis3 45 2 2" xfId="8331"/>
    <cellStyle name="20% - Énfasis3 45 2 2 2" xfId="8332"/>
    <cellStyle name="20% - Énfasis3 45 2 2 2 2" xfId="8333"/>
    <cellStyle name="20% - Énfasis3 45 2 2 3" xfId="8334"/>
    <cellStyle name="20% - Énfasis3 45 2 3" xfId="8335"/>
    <cellStyle name="20% - Énfasis3 45 2 3 2" xfId="8336"/>
    <cellStyle name="20% - Énfasis3 45 2 4" xfId="8337"/>
    <cellStyle name="20% - Énfasis3 45 3" xfId="8338"/>
    <cellStyle name="20% - Énfasis3 45 3 2" xfId="8339"/>
    <cellStyle name="20% - Énfasis3 45 3 2 2" xfId="8340"/>
    <cellStyle name="20% - Énfasis3 45 3 2 2 2" xfId="8341"/>
    <cellStyle name="20% - Énfasis3 45 3 2 3" xfId="8342"/>
    <cellStyle name="20% - Énfasis3 45 3 3" xfId="8343"/>
    <cellStyle name="20% - Énfasis3 45 3 3 2" xfId="8344"/>
    <cellStyle name="20% - Énfasis3 45 3 4" xfId="8345"/>
    <cellStyle name="20% - Énfasis3 45 4" xfId="8346"/>
    <cellStyle name="20% - Énfasis3 45 4 2" xfId="8347"/>
    <cellStyle name="20% - Énfasis3 45 4 2 2" xfId="8348"/>
    <cellStyle name="20% - Énfasis3 45 4 3" xfId="8349"/>
    <cellStyle name="20% - Énfasis3 45 5" xfId="8350"/>
    <cellStyle name="20% - Énfasis3 45 5 2" xfId="8351"/>
    <cellStyle name="20% - Énfasis3 45 6" xfId="8352"/>
    <cellStyle name="20% - Énfasis3 46" xfId="8353"/>
    <cellStyle name="20% - Énfasis3 46 2" xfId="8354"/>
    <cellStyle name="20% - Énfasis3 46 2 2" xfId="8355"/>
    <cellStyle name="20% - Énfasis3 46 2 2 2" xfId="8356"/>
    <cellStyle name="20% - Énfasis3 46 2 2 2 2" xfId="8357"/>
    <cellStyle name="20% - Énfasis3 46 2 2 3" xfId="8358"/>
    <cellStyle name="20% - Énfasis3 46 2 3" xfId="8359"/>
    <cellStyle name="20% - Énfasis3 46 2 3 2" xfId="8360"/>
    <cellStyle name="20% - Énfasis3 46 2 4" xfId="8361"/>
    <cellStyle name="20% - Énfasis3 46 3" xfId="8362"/>
    <cellStyle name="20% - Énfasis3 46 3 2" xfId="8363"/>
    <cellStyle name="20% - Énfasis3 46 3 2 2" xfId="8364"/>
    <cellStyle name="20% - Énfasis3 46 3 2 2 2" xfId="8365"/>
    <cellStyle name="20% - Énfasis3 46 3 2 3" xfId="8366"/>
    <cellStyle name="20% - Énfasis3 46 3 3" xfId="8367"/>
    <cellStyle name="20% - Énfasis3 46 3 3 2" xfId="8368"/>
    <cellStyle name="20% - Énfasis3 46 3 4" xfId="8369"/>
    <cellStyle name="20% - Énfasis3 46 4" xfId="8370"/>
    <cellStyle name="20% - Énfasis3 46 4 2" xfId="8371"/>
    <cellStyle name="20% - Énfasis3 46 4 2 2" xfId="8372"/>
    <cellStyle name="20% - Énfasis3 46 4 3" xfId="8373"/>
    <cellStyle name="20% - Énfasis3 46 5" xfId="8374"/>
    <cellStyle name="20% - Énfasis3 46 5 2" xfId="8375"/>
    <cellStyle name="20% - Énfasis3 46 6" xfId="8376"/>
    <cellStyle name="20% - Énfasis3 47" xfId="8377"/>
    <cellStyle name="20% - Énfasis3 47 2" xfId="8378"/>
    <cellStyle name="20% - Énfasis3 47 2 2" xfId="8379"/>
    <cellStyle name="20% - Énfasis3 47 2 2 2" xfId="8380"/>
    <cellStyle name="20% - Énfasis3 47 2 2 2 2" xfId="8381"/>
    <cellStyle name="20% - Énfasis3 47 2 2 3" xfId="8382"/>
    <cellStyle name="20% - Énfasis3 47 2 3" xfId="8383"/>
    <cellStyle name="20% - Énfasis3 47 2 3 2" xfId="8384"/>
    <cellStyle name="20% - Énfasis3 47 2 4" xfId="8385"/>
    <cellStyle name="20% - Énfasis3 47 3" xfId="8386"/>
    <cellStyle name="20% - Énfasis3 47 3 2" xfId="8387"/>
    <cellStyle name="20% - Énfasis3 47 3 2 2" xfId="8388"/>
    <cellStyle name="20% - Énfasis3 47 3 2 2 2" xfId="8389"/>
    <cellStyle name="20% - Énfasis3 47 3 2 3" xfId="8390"/>
    <cellStyle name="20% - Énfasis3 47 3 3" xfId="8391"/>
    <cellStyle name="20% - Énfasis3 47 3 3 2" xfId="8392"/>
    <cellStyle name="20% - Énfasis3 47 3 4" xfId="8393"/>
    <cellStyle name="20% - Énfasis3 47 4" xfId="8394"/>
    <cellStyle name="20% - Énfasis3 47 4 2" xfId="8395"/>
    <cellStyle name="20% - Énfasis3 47 4 2 2" xfId="8396"/>
    <cellStyle name="20% - Énfasis3 47 4 3" xfId="8397"/>
    <cellStyle name="20% - Énfasis3 47 5" xfId="8398"/>
    <cellStyle name="20% - Énfasis3 47 5 2" xfId="8399"/>
    <cellStyle name="20% - Énfasis3 47 6" xfId="8400"/>
    <cellStyle name="20% - Énfasis3 48" xfId="8401"/>
    <cellStyle name="20% - Énfasis3 48 2" xfId="8402"/>
    <cellStyle name="20% - Énfasis3 48 2 2" xfId="8403"/>
    <cellStyle name="20% - Énfasis3 48 2 2 2" xfId="8404"/>
    <cellStyle name="20% - Énfasis3 48 2 2 2 2" xfId="8405"/>
    <cellStyle name="20% - Énfasis3 48 2 2 3" xfId="8406"/>
    <cellStyle name="20% - Énfasis3 48 2 3" xfId="8407"/>
    <cellStyle name="20% - Énfasis3 48 2 3 2" xfId="8408"/>
    <cellStyle name="20% - Énfasis3 48 2 4" xfId="8409"/>
    <cellStyle name="20% - Énfasis3 48 3" xfId="8410"/>
    <cellStyle name="20% - Énfasis3 48 3 2" xfId="8411"/>
    <cellStyle name="20% - Énfasis3 48 3 2 2" xfId="8412"/>
    <cellStyle name="20% - Énfasis3 48 3 2 2 2" xfId="8413"/>
    <cellStyle name="20% - Énfasis3 48 3 2 3" xfId="8414"/>
    <cellStyle name="20% - Énfasis3 48 3 3" xfId="8415"/>
    <cellStyle name="20% - Énfasis3 48 3 3 2" xfId="8416"/>
    <cellStyle name="20% - Énfasis3 48 3 4" xfId="8417"/>
    <cellStyle name="20% - Énfasis3 48 4" xfId="8418"/>
    <cellStyle name="20% - Énfasis3 48 4 2" xfId="8419"/>
    <cellStyle name="20% - Énfasis3 48 4 2 2" xfId="8420"/>
    <cellStyle name="20% - Énfasis3 48 4 3" xfId="8421"/>
    <cellStyle name="20% - Énfasis3 48 5" xfId="8422"/>
    <cellStyle name="20% - Énfasis3 48 5 2" xfId="8423"/>
    <cellStyle name="20% - Énfasis3 48 6" xfId="8424"/>
    <cellStyle name="20% - Énfasis3 49" xfId="8425"/>
    <cellStyle name="20% - Énfasis3 49 2" xfId="8426"/>
    <cellStyle name="20% - Énfasis3 49 2 2" xfId="8427"/>
    <cellStyle name="20% - Énfasis3 49 2 2 2" xfId="8428"/>
    <cellStyle name="20% - Énfasis3 49 2 2 2 2" xfId="8429"/>
    <cellStyle name="20% - Énfasis3 49 2 2 3" xfId="8430"/>
    <cellStyle name="20% - Énfasis3 49 2 3" xfId="8431"/>
    <cellStyle name="20% - Énfasis3 49 2 3 2" xfId="8432"/>
    <cellStyle name="20% - Énfasis3 49 2 4" xfId="8433"/>
    <cellStyle name="20% - Énfasis3 49 3" xfId="8434"/>
    <cellStyle name="20% - Énfasis3 49 3 2" xfId="8435"/>
    <cellStyle name="20% - Énfasis3 49 3 2 2" xfId="8436"/>
    <cellStyle name="20% - Énfasis3 49 3 2 2 2" xfId="8437"/>
    <cellStyle name="20% - Énfasis3 49 3 2 3" xfId="8438"/>
    <cellStyle name="20% - Énfasis3 49 3 3" xfId="8439"/>
    <cellStyle name="20% - Énfasis3 49 3 3 2" xfId="8440"/>
    <cellStyle name="20% - Énfasis3 49 3 4" xfId="8441"/>
    <cellStyle name="20% - Énfasis3 49 4" xfId="8442"/>
    <cellStyle name="20% - Énfasis3 49 4 2" xfId="8443"/>
    <cellStyle name="20% - Énfasis3 49 4 2 2" xfId="8444"/>
    <cellStyle name="20% - Énfasis3 49 4 3" xfId="8445"/>
    <cellStyle name="20% - Énfasis3 49 5" xfId="8446"/>
    <cellStyle name="20% - Énfasis3 49 5 2" xfId="8447"/>
    <cellStyle name="20% - Énfasis3 49 6" xfId="8448"/>
    <cellStyle name="20% - Énfasis3 5" xfId="8449"/>
    <cellStyle name="20% - Énfasis3 5 10" xfId="8450"/>
    <cellStyle name="20% - Énfasis3 5 10 2" xfId="8451"/>
    <cellStyle name="20% - Énfasis3 5 11" xfId="8452"/>
    <cellStyle name="20% - Énfasis3 5 11 2" xfId="8453"/>
    <cellStyle name="20% - Énfasis3 5 12" xfId="8454"/>
    <cellStyle name="20% - Énfasis3 5 12 2" xfId="8455"/>
    <cellStyle name="20% - Énfasis3 5 13" xfId="8456"/>
    <cellStyle name="20% - Énfasis3 5 13 2" xfId="8457"/>
    <cellStyle name="20% - Énfasis3 5 14" xfId="8458"/>
    <cellStyle name="20% - Énfasis3 5 14 2" xfId="8459"/>
    <cellStyle name="20% - Énfasis3 5 15" xfId="8460"/>
    <cellStyle name="20% - Énfasis3 5 15 2" xfId="8461"/>
    <cellStyle name="20% - Énfasis3 5 16" xfId="8462"/>
    <cellStyle name="20% - Énfasis3 5 16 2" xfId="8463"/>
    <cellStyle name="20% - Énfasis3 5 17" xfId="8464"/>
    <cellStyle name="20% - Énfasis3 5 17 2" xfId="8465"/>
    <cellStyle name="20% - Énfasis3 5 18" xfId="8466"/>
    <cellStyle name="20% - Énfasis3 5 18 2" xfId="8467"/>
    <cellStyle name="20% - Énfasis3 5 19" xfId="8468"/>
    <cellStyle name="20% - Énfasis3 5 19 2" xfId="8469"/>
    <cellStyle name="20% - Énfasis3 5 2" xfId="8470"/>
    <cellStyle name="20% - Énfasis3 5 2 2" xfId="8471"/>
    <cellStyle name="20% - Énfasis3 5 2 2 2" xfId="8472"/>
    <cellStyle name="20% - Énfasis3 5 2 2 2 2" xfId="8473"/>
    <cellStyle name="20% - Énfasis3 5 2 2 3" xfId="8474"/>
    <cellStyle name="20% - Énfasis3 5 2 3" xfId="8475"/>
    <cellStyle name="20% - Énfasis3 5 2 3 2" xfId="8476"/>
    <cellStyle name="20% - Énfasis3 5 2 4" xfId="8477"/>
    <cellStyle name="20% - Énfasis3 5 20" xfId="8478"/>
    <cellStyle name="20% - Énfasis3 5 3" xfId="8479"/>
    <cellStyle name="20% - Énfasis3 5 3 2" xfId="8480"/>
    <cellStyle name="20% - Énfasis3 5 3 2 2" xfId="8481"/>
    <cellStyle name="20% - Énfasis3 5 3 2 2 2" xfId="8482"/>
    <cellStyle name="20% - Énfasis3 5 3 2 3" xfId="8483"/>
    <cellStyle name="20% - Énfasis3 5 3 3" xfId="8484"/>
    <cellStyle name="20% - Énfasis3 5 3 3 2" xfId="8485"/>
    <cellStyle name="20% - Énfasis3 5 3 4" xfId="8486"/>
    <cellStyle name="20% - Énfasis3 5 4" xfId="8487"/>
    <cellStyle name="20% - Énfasis3 5 4 2" xfId="8488"/>
    <cellStyle name="20% - Énfasis3 5 4 2 2" xfId="8489"/>
    <cellStyle name="20% - Énfasis3 5 4 2 2 2" xfId="8490"/>
    <cellStyle name="20% - Énfasis3 5 4 2 3" xfId="8491"/>
    <cellStyle name="20% - Énfasis3 5 4 3" xfId="8492"/>
    <cellStyle name="20% - Énfasis3 5 4 3 2" xfId="8493"/>
    <cellStyle name="20% - Énfasis3 5 4 4" xfId="8494"/>
    <cellStyle name="20% - Énfasis3 5 5" xfId="8495"/>
    <cellStyle name="20% - Énfasis3 5 5 2" xfId="8496"/>
    <cellStyle name="20% - Énfasis3 5 5 2 2" xfId="8497"/>
    <cellStyle name="20% - Énfasis3 5 5 2 2 2" xfId="8498"/>
    <cellStyle name="20% - Énfasis3 5 5 2 3" xfId="8499"/>
    <cellStyle name="20% - Énfasis3 5 5 3" xfId="8500"/>
    <cellStyle name="20% - Énfasis3 5 5 3 2" xfId="8501"/>
    <cellStyle name="20% - Énfasis3 5 5 4" xfId="8502"/>
    <cellStyle name="20% - Énfasis3 5 6" xfId="8503"/>
    <cellStyle name="20% - Énfasis3 5 6 2" xfId="8504"/>
    <cellStyle name="20% - Énfasis3 5 6 2 2" xfId="8505"/>
    <cellStyle name="20% - Énfasis3 5 6 2 2 2" xfId="8506"/>
    <cellStyle name="20% - Énfasis3 5 6 2 3" xfId="8507"/>
    <cellStyle name="20% - Énfasis3 5 6 3" xfId="8508"/>
    <cellStyle name="20% - Énfasis3 5 6 3 2" xfId="8509"/>
    <cellStyle name="20% - Énfasis3 5 6 4" xfId="8510"/>
    <cellStyle name="20% - Énfasis3 5 7" xfId="8511"/>
    <cellStyle name="20% - Énfasis3 5 7 2" xfId="8512"/>
    <cellStyle name="20% - Énfasis3 5 7 2 2" xfId="8513"/>
    <cellStyle name="20% - Énfasis3 5 7 2 2 2" xfId="8514"/>
    <cellStyle name="20% - Énfasis3 5 7 2 3" xfId="8515"/>
    <cellStyle name="20% - Énfasis3 5 7 3" xfId="8516"/>
    <cellStyle name="20% - Énfasis3 5 7 3 2" xfId="8517"/>
    <cellStyle name="20% - Énfasis3 5 7 4" xfId="8518"/>
    <cellStyle name="20% - Énfasis3 5 8" xfId="8519"/>
    <cellStyle name="20% - Énfasis3 5 8 2" xfId="8520"/>
    <cellStyle name="20% - Énfasis3 5 8 2 2" xfId="8521"/>
    <cellStyle name="20% - Énfasis3 5 8 3" xfId="8522"/>
    <cellStyle name="20% - Énfasis3 5 9" xfId="8523"/>
    <cellStyle name="20% - Énfasis3 5 9 2" xfId="8524"/>
    <cellStyle name="20% - Énfasis3 50" xfId="8525"/>
    <cellStyle name="20% - Énfasis3 50 2" xfId="8526"/>
    <cellStyle name="20% - Énfasis3 50 2 2" xfId="8527"/>
    <cellStyle name="20% - Énfasis3 50 2 2 2" xfId="8528"/>
    <cellStyle name="20% - Énfasis3 50 2 2 2 2" xfId="8529"/>
    <cellStyle name="20% - Énfasis3 50 2 2 3" xfId="8530"/>
    <cellStyle name="20% - Énfasis3 50 2 3" xfId="8531"/>
    <cellStyle name="20% - Énfasis3 50 2 3 2" xfId="8532"/>
    <cellStyle name="20% - Énfasis3 50 2 4" xfId="8533"/>
    <cellStyle name="20% - Énfasis3 50 3" xfId="8534"/>
    <cellStyle name="20% - Énfasis3 50 3 2" xfId="8535"/>
    <cellStyle name="20% - Énfasis3 50 3 2 2" xfId="8536"/>
    <cellStyle name="20% - Énfasis3 50 3 2 2 2" xfId="8537"/>
    <cellStyle name="20% - Énfasis3 50 3 2 3" xfId="8538"/>
    <cellStyle name="20% - Énfasis3 50 3 3" xfId="8539"/>
    <cellStyle name="20% - Énfasis3 50 3 3 2" xfId="8540"/>
    <cellStyle name="20% - Énfasis3 50 3 4" xfId="8541"/>
    <cellStyle name="20% - Énfasis3 50 4" xfId="8542"/>
    <cellStyle name="20% - Énfasis3 50 4 2" xfId="8543"/>
    <cellStyle name="20% - Énfasis3 50 4 2 2" xfId="8544"/>
    <cellStyle name="20% - Énfasis3 50 4 3" xfId="8545"/>
    <cellStyle name="20% - Énfasis3 50 5" xfId="8546"/>
    <cellStyle name="20% - Énfasis3 50 5 2" xfId="8547"/>
    <cellStyle name="20% - Énfasis3 50 6" xfId="8548"/>
    <cellStyle name="20% - Énfasis3 51" xfId="8549"/>
    <cellStyle name="20% - Énfasis3 51 2" xfId="8550"/>
    <cellStyle name="20% - Énfasis3 51 2 2" xfId="8551"/>
    <cellStyle name="20% - Énfasis3 51 2 2 2" xfId="8552"/>
    <cellStyle name="20% - Énfasis3 51 2 2 2 2" xfId="8553"/>
    <cellStyle name="20% - Énfasis3 51 2 2 3" xfId="8554"/>
    <cellStyle name="20% - Énfasis3 51 2 3" xfId="8555"/>
    <cellStyle name="20% - Énfasis3 51 2 3 2" xfId="8556"/>
    <cellStyle name="20% - Énfasis3 51 2 4" xfId="8557"/>
    <cellStyle name="20% - Énfasis3 51 3" xfId="8558"/>
    <cellStyle name="20% - Énfasis3 51 3 2" xfId="8559"/>
    <cellStyle name="20% - Énfasis3 51 3 2 2" xfId="8560"/>
    <cellStyle name="20% - Énfasis3 51 3 2 2 2" xfId="8561"/>
    <cellStyle name="20% - Énfasis3 51 3 2 3" xfId="8562"/>
    <cellStyle name="20% - Énfasis3 51 3 3" xfId="8563"/>
    <cellStyle name="20% - Énfasis3 51 3 3 2" xfId="8564"/>
    <cellStyle name="20% - Énfasis3 51 3 4" xfId="8565"/>
    <cellStyle name="20% - Énfasis3 51 4" xfId="8566"/>
    <cellStyle name="20% - Énfasis3 51 4 2" xfId="8567"/>
    <cellStyle name="20% - Énfasis3 51 4 2 2" xfId="8568"/>
    <cellStyle name="20% - Énfasis3 51 4 3" xfId="8569"/>
    <cellStyle name="20% - Énfasis3 51 5" xfId="8570"/>
    <cellStyle name="20% - Énfasis3 51 5 2" xfId="8571"/>
    <cellStyle name="20% - Énfasis3 51 6" xfId="8572"/>
    <cellStyle name="20% - Énfasis3 52" xfId="8573"/>
    <cellStyle name="20% - Énfasis3 52 2" xfId="8574"/>
    <cellStyle name="20% - Énfasis3 52 2 2" xfId="8575"/>
    <cellStyle name="20% - Énfasis3 52 2 2 2" xfId="8576"/>
    <cellStyle name="20% - Énfasis3 52 2 2 2 2" xfId="8577"/>
    <cellStyle name="20% - Énfasis3 52 2 2 3" xfId="8578"/>
    <cellStyle name="20% - Énfasis3 52 2 3" xfId="8579"/>
    <cellStyle name="20% - Énfasis3 52 2 3 2" xfId="8580"/>
    <cellStyle name="20% - Énfasis3 52 2 4" xfId="8581"/>
    <cellStyle name="20% - Énfasis3 52 3" xfId="8582"/>
    <cellStyle name="20% - Énfasis3 52 3 2" xfId="8583"/>
    <cellStyle name="20% - Énfasis3 52 3 2 2" xfId="8584"/>
    <cellStyle name="20% - Énfasis3 52 3 2 2 2" xfId="8585"/>
    <cellStyle name="20% - Énfasis3 52 3 2 3" xfId="8586"/>
    <cellStyle name="20% - Énfasis3 52 3 3" xfId="8587"/>
    <cellStyle name="20% - Énfasis3 52 3 3 2" xfId="8588"/>
    <cellStyle name="20% - Énfasis3 52 3 4" xfId="8589"/>
    <cellStyle name="20% - Énfasis3 52 4" xfId="8590"/>
    <cellStyle name="20% - Énfasis3 52 4 2" xfId="8591"/>
    <cellStyle name="20% - Énfasis3 52 4 2 2" xfId="8592"/>
    <cellStyle name="20% - Énfasis3 52 4 3" xfId="8593"/>
    <cellStyle name="20% - Énfasis3 52 5" xfId="8594"/>
    <cellStyle name="20% - Énfasis3 52 5 2" xfId="8595"/>
    <cellStyle name="20% - Énfasis3 52 6" xfId="8596"/>
    <cellStyle name="20% - Énfasis3 53" xfId="8597"/>
    <cellStyle name="20% - Énfasis3 53 2" xfId="8598"/>
    <cellStyle name="20% - Énfasis3 53 2 2" xfId="8599"/>
    <cellStyle name="20% - Énfasis3 53 2 2 2" xfId="8600"/>
    <cellStyle name="20% - Énfasis3 53 2 2 2 2" xfId="8601"/>
    <cellStyle name="20% - Énfasis3 53 2 2 3" xfId="8602"/>
    <cellStyle name="20% - Énfasis3 53 2 3" xfId="8603"/>
    <cellStyle name="20% - Énfasis3 53 2 3 2" xfId="8604"/>
    <cellStyle name="20% - Énfasis3 53 2 4" xfId="8605"/>
    <cellStyle name="20% - Énfasis3 53 3" xfId="8606"/>
    <cellStyle name="20% - Énfasis3 53 3 2" xfId="8607"/>
    <cellStyle name="20% - Énfasis3 53 3 2 2" xfId="8608"/>
    <cellStyle name="20% - Énfasis3 53 3 2 2 2" xfId="8609"/>
    <cellStyle name="20% - Énfasis3 53 3 2 3" xfId="8610"/>
    <cellStyle name="20% - Énfasis3 53 3 3" xfId="8611"/>
    <cellStyle name="20% - Énfasis3 53 3 3 2" xfId="8612"/>
    <cellStyle name="20% - Énfasis3 53 3 4" xfId="8613"/>
    <cellStyle name="20% - Énfasis3 53 4" xfId="8614"/>
    <cellStyle name="20% - Énfasis3 53 4 2" xfId="8615"/>
    <cellStyle name="20% - Énfasis3 53 4 2 2" xfId="8616"/>
    <cellStyle name="20% - Énfasis3 53 4 3" xfId="8617"/>
    <cellStyle name="20% - Énfasis3 53 5" xfId="8618"/>
    <cellStyle name="20% - Énfasis3 53 5 2" xfId="8619"/>
    <cellStyle name="20% - Énfasis3 53 6" xfId="8620"/>
    <cellStyle name="20% - Énfasis3 54" xfId="8621"/>
    <cellStyle name="20% - Énfasis3 54 2" xfId="8622"/>
    <cellStyle name="20% - Énfasis3 54 2 2" xfId="8623"/>
    <cellStyle name="20% - Énfasis3 54 2 2 2" xfId="8624"/>
    <cellStyle name="20% - Énfasis3 54 2 2 2 2" xfId="8625"/>
    <cellStyle name="20% - Énfasis3 54 2 2 3" xfId="8626"/>
    <cellStyle name="20% - Énfasis3 54 2 3" xfId="8627"/>
    <cellStyle name="20% - Énfasis3 54 2 3 2" xfId="8628"/>
    <cellStyle name="20% - Énfasis3 54 2 4" xfId="8629"/>
    <cellStyle name="20% - Énfasis3 54 3" xfId="8630"/>
    <cellStyle name="20% - Énfasis3 54 3 2" xfId="8631"/>
    <cellStyle name="20% - Énfasis3 54 3 2 2" xfId="8632"/>
    <cellStyle name="20% - Énfasis3 54 3 2 2 2" xfId="8633"/>
    <cellStyle name="20% - Énfasis3 54 3 2 3" xfId="8634"/>
    <cellStyle name="20% - Énfasis3 54 3 3" xfId="8635"/>
    <cellStyle name="20% - Énfasis3 54 3 3 2" xfId="8636"/>
    <cellStyle name="20% - Énfasis3 54 3 4" xfId="8637"/>
    <cellStyle name="20% - Énfasis3 54 4" xfId="8638"/>
    <cellStyle name="20% - Énfasis3 54 4 2" xfId="8639"/>
    <cellStyle name="20% - Énfasis3 54 4 2 2" xfId="8640"/>
    <cellStyle name="20% - Énfasis3 54 4 3" xfId="8641"/>
    <cellStyle name="20% - Énfasis3 54 5" xfId="8642"/>
    <cellStyle name="20% - Énfasis3 54 5 2" xfId="8643"/>
    <cellStyle name="20% - Énfasis3 54 6" xfId="8644"/>
    <cellStyle name="20% - Énfasis3 55" xfId="8645"/>
    <cellStyle name="20% - Énfasis3 55 2" xfId="8646"/>
    <cellStyle name="20% - Énfasis3 55 2 2" xfId="8647"/>
    <cellStyle name="20% - Énfasis3 55 2 2 2" xfId="8648"/>
    <cellStyle name="20% - Énfasis3 55 2 2 2 2" xfId="8649"/>
    <cellStyle name="20% - Énfasis3 55 2 2 3" xfId="8650"/>
    <cellStyle name="20% - Énfasis3 55 2 3" xfId="8651"/>
    <cellStyle name="20% - Énfasis3 55 2 3 2" xfId="8652"/>
    <cellStyle name="20% - Énfasis3 55 2 4" xfId="8653"/>
    <cellStyle name="20% - Énfasis3 55 3" xfId="8654"/>
    <cellStyle name="20% - Énfasis3 55 3 2" xfId="8655"/>
    <cellStyle name="20% - Énfasis3 55 3 2 2" xfId="8656"/>
    <cellStyle name="20% - Énfasis3 55 3 2 2 2" xfId="8657"/>
    <cellStyle name="20% - Énfasis3 55 3 2 3" xfId="8658"/>
    <cellStyle name="20% - Énfasis3 55 3 3" xfId="8659"/>
    <cellStyle name="20% - Énfasis3 55 3 3 2" xfId="8660"/>
    <cellStyle name="20% - Énfasis3 55 3 4" xfId="8661"/>
    <cellStyle name="20% - Énfasis3 55 4" xfId="8662"/>
    <cellStyle name="20% - Énfasis3 55 4 2" xfId="8663"/>
    <cellStyle name="20% - Énfasis3 55 4 2 2" xfId="8664"/>
    <cellStyle name="20% - Énfasis3 55 4 3" xfId="8665"/>
    <cellStyle name="20% - Énfasis3 55 5" xfId="8666"/>
    <cellStyle name="20% - Énfasis3 55 5 2" xfId="8667"/>
    <cellStyle name="20% - Énfasis3 55 6" xfId="8668"/>
    <cellStyle name="20% - Énfasis3 56" xfId="8669"/>
    <cellStyle name="20% - Énfasis3 56 2" xfId="8670"/>
    <cellStyle name="20% - Énfasis3 56 2 2" xfId="8671"/>
    <cellStyle name="20% - Énfasis3 56 2 2 2" xfId="8672"/>
    <cellStyle name="20% - Énfasis3 56 2 2 2 2" xfId="8673"/>
    <cellStyle name="20% - Énfasis3 56 2 2 3" xfId="8674"/>
    <cellStyle name="20% - Énfasis3 56 2 3" xfId="8675"/>
    <cellStyle name="20% - Énfasis3 56 2 3 2" xfId="8676"/>
    <cellStyle name="20% - Énfasis3 56 2 4" xfId="8677"/>
    <cellStyle name="20% - Énfasis3 56 3" xfId="8678"/>
    <cellStyle name="20% - Énfasis3 56 3 2" xfId="8679"/>
    <cellStyle name="20% - Énfasis3 56 3 2 2" xfId="8680"/>
    <cellStyle name="20% - Énfasis3 56 3 2 2 2" xfId="8681"/>
    <cellStyle name="20% - Énfasis3 56 3 2 3" xfId="8682"/>
    <cellStyle name="20% - Énfasis3 56 3 3" xfId="8683"/>
    <cellStyle name="20% - Énfasis3 56 3 3 2" xfId="8684"/>
    <cellStyle name="20% - Énfasis3 56 3 4" xfId="8685"/>
    <cellStyle name="20% - Énfasis3 56 4" xfId="8686"/>
    <cellStyle name="20% - Énfasis3 56 4 2" xfId="8687"/>
    <cellStyle name="20% - Énfasis3 56 4 2 2" xfId="8688"/>
    <cellStyle name="20% - Énfasis3 56 4 3" xfId="8689"/>
    <cellStyle name="20% - Énfasis3 56 5" xfId="8690"/>
    <cellStyle name="20% - Énfasis3 56 5 2" xfId="8691"/>
    <cellStyle name="20% - Énfasis3 56 6" xfId="8692"/>
    <cellStyle name="20% - Énfasis3 57" xfId="8693"/>
    <cellStyle name="20% - Énfasis3 57 2" xfId="8694"/>
    <cellStyle name="20% - Énfasis3 57 2 2" xfId="8695"/>
    <cellStyle name="20% - Énfasis3 57 2 2 2" xfId="8696"/>
    <cellStyle name="20% - Énfasis3 57 2 2 2 2" xfId="8697"/>
    <cellStyle name="20% - Énfasis3 57 2 2 3" xfId="8698"/>
    <cellStyle name="20% - Énfasis3 57 2 3" xfId="8699"/>
    <cellStyle name="20% - Énfasis3 57 2 3 2" xfId="8700"/>
    <cellStyle name="20% - Énfasis3 57 2 4" xfId="8701"/>
    <cellStyle name="20% - Énfasis3 57 3" xfId="8702"/>
    <cellStyle name="20% - Énfasis3 57 3 2" xfId="8703"/>
    <cellStyle name="20% - Énfasis3 57 3 2 2" xfId="8704"/>
    <cellStyle name="20% - Énfasis3 57 3 2 2 2" xfId="8705"/>
    <cellStyle name="20% - Énfasis3 57 3 2 3" xfId="8706"/>
    <cellStyle name="20% - Énfasis3 57 3 3" xfId="8707"/>
    <cellStyle name="20% - Énfasis3 57 3 3 2" xfId="8708"/>
    <cellStyle name="20% - Énfasis3 57 3 4" xfId="8709"/>
    <cellStyle name="20% - Énfasis3 57 4" xfId="8710"/>
    <cellStyle name="20% - Énfasis3 57 4 2" xfId="8711"/>
    <cellStyle name="20% - Énfasis3 57 4 2 2" xfId="8712"/>
    <cellStyle name="20% - Énfasis3 57 4 3" xfId="8713"/>
    <cellStyle name="20% - Énfasis3 57 5" xfId="8714"/>
    <cellStyle name="20% - Énfasis3 57 5 2" xfId="8715"/>
    <cellStyle name="20% - Énfasis3 57 6" xfId="8716"/>
    <cellStyle name="20% - Énfasis3 58" xfId="8717"/>
    <cellStyle name="20% - Énfasis3 58 2" xfId="8718"/>
    <cellStyle name="20% - Énfasis3 58 2 2" xfId="8719"/>
    <cellStyle name="20% - Énfasis3 58 2 2 2" xfId="8720"/>
    <cellStyle name="20% - Énfasis3 58 2 2 2 2" xfId="8721"/>
    <cellStyle name="20% - Énfasis3 58 2 2 3" xfId="8722"/>
    <cellStyle name="20% - Énfasis3 58 2 3" xfId="8723"/>
    <cellStyle name="20% - Énfasis3 58 2 3 2" xfId="8724"/>
    <cellStyle name="20% - Énfasis3 58 2 4" xfId="8725"/>
    <cellStyle name="20% - Énfasis3 58 3" xfId="8726"/>
    <cellStyle name="20% - Énfasis3 58 3 2" xfId="8727"/>
    <cellStyle name="20% - Énfasis3 58 3 2 2" xfId="8728"/>
    <cellStyle name="20% - Énfasis3 58 3 2 2 2" xfId="8729"/>
    <cellStyle name="20% - Énfasis3 58 3 2 3" xfId="8730"/>
    <cellStyle name="20% - Énfasis3 58 3 3" xfId="8731"/>
    <cellStyle name="20% - Énfasis3 58 3 3 2" xfId="8732"/>
    <cellStyle name="20% - Énfasis3 58 3 4" xfId="8733"/>
    <cellStyle name="20% - Énfasis3 58 4" xfId="8734"/>
    <cellStyle name="20% - Énfasis3 58 4 2" xfId="8735"/>
    <cellStyle name="20% - Énfasis3 58 4 2 2" xfId="8736"/>
    <cellStyle name="20% - Énfasis3 58 4 3" xfId="8737"/>
    <cellStyle name="20% - Énfasis3 58 5" xfId="8738"/>
    <cellStyle name="20% - Énfasis3 58 5 2" xfId="8739"/>
    <cellStyle name="20% - Énfasis3 58 6" xfId="8740"/>
    <cellStyle name="20% - Énfasis3 59" xfId="8741"/>
    <cellStyle name="20% - Énfasis3 59 2" xfId="8742"/>
    <cellStyle name="20% - Énfasis3 59 2 2" xfId="8743"/>
    <cellStyle name="20% - Énfasis3 59 2 2 2" xfId="8744"/>
    <cellStyle name="20% - Énfasis3 59 2 2 2 2" xfId="8745"/>
    <cellStyle name="20% - Énfasis3 59 2 2 3" xfId="8746"/>
    <cellStyle name="20% - Énfasis3 59 2 3" xfId="8747"/>
    <cellStyle name="20% - Énfasis3 59 2 3 2" xfId="8748"/>
    <cellStyle name="20% - Énfasis3 59 2 4" xfId="8749"/>
    <cellStyle name="20% - Énfasis3 59 3" xfId="8750"/>
    <cellStyle name="20% - Énfasis3 59 3 2" xfId="8751"/>
    <cellStyle name="20% - Énfasis3 59 3 2 2" xfId="8752"/>
    <cellStyle name="20% - Énfasis3 59 3 2 2 2" xfId="8753"/>
    <cellStyle name="20% - Énfasis3 59 3 2 3" xfId="8754"/>
    <cellStyle name="20% - Énfasis3 59 3 3" xfId="8755"/>
    <cellStyle name="20% - Énfasis3 59 3 3 2" xfId="8756"/>
    <cellStyle name="20% - Énfasis3 59 3 4" xfId="8757"/>
    <cellStyle name="20% - Énfasis3 59 4" xfId="8758"/>
    <cellStyle name="20% - Énfasis3 59 4 2" xfId="8759"/>
    <cellStyle name="20% - Énfasis3 59 4 2 2" xfId="8760"/>
    <cellStyle name="20% - Énfasis3 59 4 3" xfId="8761"/>
    <cellStyle name="20% - Énfasis3 59 5" xfId="8762"/>
    <cellStyle name="20% - Énfasis3 59 5 2" xfId="8763"/>
    <cellStyle name="20% - Énfasis3 59 6" xfId="8764"/>
    <cellStyle name="20% - Énfasis3 6" xfId="8765"/>
    <cellStyle name="20% - Énfasis3 6 10" xfId="8766"/>
    <cellStyle name="20% - Énfasis3 6 10 2" xfId="8767"/>
    <cellStyle name="20% - Énfasis3 6 11" xfId="8768"/>
    <cellStyle name="20% - Énfasis3 6 11 2" xfId="8769"/>
    <cellStyle name="20% - Énfasis3 6 12" xfId="8770"/>
    <cellStyle name="20% - Énfasis3 6 12 2" xfId="8771"/>
    <cellStyle name="20% - Énfasis3 6 13" xfId="8772"/>
    <cellStyle name="20% - Énfasis3 6 13 2" xfId="8773"/>
    <cellStyle name="20% - Énfasis3 6 14" xfId="8774"/>
    <cellStyle name="20% - Énfasis3 6 14 2" xfId="8775"/>
    <cellStyle name="20% - Énfasis3 6 15" xfId="8776"/>
    <cellStyle name="20% - Énfasis3 6 15 2" xfId="8777"/>
    <cellStyle name="20% - Énfasis3 6 16" xfId="8778"/>
    <cellStyle name="20% - Énfasis3 6 16 2" xfId="8779"/>
    <cellStyle name="20% - Énfasis3 6 17" xfId="8780"/>
    <cellStyle name="20% - Énfasis3 6 17 2" xfId="8781"/>
    <cellStyle name="20% - Énfasis3 6 18" xfId="8782"/>
    <cellStyle name="20% - Énfasis3 6 18 2" xfId="8783"/>
    <cellStyle name="20% - Énfasis3 6 19" xfId="8784"/>
    <cellStyle name="20% - Énfasis3 6 19 2" xfId="8785"/>
    <cellStyle name="20% - Énfasis3 6 2" xfId="8786"/>
    <cellStyle name="20% - Énfasis3 6 2 2" xfId="8787"/>
    <cellStyle name="20% - Énfasis3 6 2 2 2" xfId="8788"/>
    <cellStyle name="20% - Énfasis3 6 2 2 2 2" xfId="8789"/>
    <cellStyle name="20% - Énfasis3 6 2 2 3" xfId="8790"/>
    <cellStyle name="20% - Énfasis3 6 2 3" xfId="8791"/>
    <cellStyle name="20% - Énfasis3 6 2 3 2" xfId="8792"/>
    <cellStyle name="20% - Énfasis3 6 2 3 2 2" xfId="8793"/>
    <cellStyle name="20% - Énfasis3 6 2 3 3" xfId="8794"/>
    <cellStyle name="20% - Énfasis3 6 2 4" xfId="8795"/>
    <cellStyle name="20% - Énfasis3 6 2 4 2" xfId="8796"/>
    <cellStyle name="20% - Énfasis3 6 2 5" xfId="8797"/>
    <cellStyle name="20% - Énfasis3 6 2 5 2" xfId="8798"/>
    <cellStyle name="20% - Énfasis3 6 2 6" xfId="8799"/>
    <cellStyle name="20% - Énfasis3 6 20" xfId="8800"/>
    <cellStyle name="20% - Énfasis3 6 3" xfId="8801"/>
    <cellStyle name="20% - Énfasis3 6 3 2" xfId="8802"/>
    <cellStyle name="20% - Énfasis3 6 3 2 2" xfId="8803"/>
    <cellStyle name="20% - Énfasis3 6 3 2 2 2" xfId="8804"/>
    <cellStyle name="20% - Énfasis3 6 3 2 3" xfId="8805"/>
    <cellStyle name="20% - Énfasis3 6 3 3" xfId="8806"/>
    <cellStyle name="20% - Énfasis3 6 3 3 2" xfId="8807"/>
    <cellStyle name="20% - Énfasis3 6 3 4" xfId="8808"/>
    <cellStyle name="20% - Énfasis3 6 4" xfId="8809"/>
    <cellStyle name="20% - Énfasis3 6 4 2" xfId="8810"/>
    <cellStyle name="20% - Énfasis3 6 4 2 2" xfId="8811"/>
    <cellStyle name="20% - Énfasis3 6 4 2 2 2" xfId="8812"/>
    <cellStyle name="20% - Énfasis3 6 4 2 3" xfId="8813"/>
    <cellStyle name="20% - Énfasis3 6 4 3" xfId="8814"/>
    <cellStyle name="20% - Énfasis3 6 4 3 2" xfId="8815"/>
    <cellStyle name="20% - Énfasis3 6 4 4" xfId="8816"/>
    <cellStyle name="20% - Énfasis3 6 5" xfId="8817"/>
    <cellStyle name="20% - Énfasis3 6 5 2" xfId="8818"/>
    <cellStyle name="20% - Énfasis3 6 5 2 2" xfId="8819"/>
    <cellStyle name="20% - Énfasis3 6 5 2 2 2" xfId="8820"/>
    <cellStyle name="20% - Énfasis3 6 5 2 3" xfId="8821"/>
    <cellStyle name="20% - Énfasis3 6 5 3" xfId="8822"/>
    <cellStyle name="20% - Énfasis3 6 5 3 2" xfId="8823"/>
    <cellStyle name="20% - Énfasis3 6 5 4" xfId="8824"/>
    <cellStyle name="20% - Énfasis3 6 6" xfId="8825"/>
    <cellStyle name="20% - Énfasis3 6 6 2" xfId="8826"/>
    <cellStyle name="20% - Énfasis3 6 6 2 2" xfId="8827"/>
    <cellStyle name="20% - Énfasis3 6 6 2 2 2" xfId="8828"/>
    <cellStyle name="20% - Énfasis3 6 6 2 3" xfId="8829"/>
    <cellStyle name="20% - Énfasis3 6 6 3" xfId="8830"/>
    <cellStyle name="20% - Énfasis3 6 6 3 2" xfId="8831"/>
    <cellStyle name="20% - Énfasis3 6 6 4" xfId="8832"/>
    <cellStyle name="20% - Énfasis3 6 7" xfId="8833"/>
    <cellStyle name="20% - Énfasis3 6 7 2" xfId="8834"/>
    <cellStyle name="20% - Énfasis3 6 7 2 2" xfId="8835"/>
    <cellStyle name="20% - Énfasis3 6 7 2 2 2" xfId="8836"/>
    <cellStyle name="20% - Énfasis3 6 7 2 3" xfId="8837"/>
    <cellStyle name="20% - Énfasis3 6 7 3" xfId="8838"/>
    <cellStyle name="20% - Énfasis3 6 7 3 2" xfId="8839"/>
    <cellStyle name="20% - Énfasis3 6 7 4" xfId="8840"/>
    <cellStyle name="20% - Énfasis3 6 8" xfId="8841"/>
    <cellStyle name="20% - Énfasis3 6 8 2" xfId="8842"/>
    <cellStyle name="20% - Énfasis3 6 8 2 2" xfId="8843"/>
    <cellStyle name="20% - Énfasis3 6 8 3" xfId="8844"/>
    <cellStyle name="20% - Énfasis3 6 9" xfId="8845"/>
    <cellStyle name="20% - Énfasis3 6 9 2" xfId="8846"/>
    <cellStyle name="20% - Énfasis3 60" xfId="8847"/>
    <cellStyle name="20% - Énfasis3 60 2" xfId="8848"/>
    <cellStyle name="20% - Énfasis3 60 2 2" xfId="8849"/>
    <cellStyle name="20% - Énfasis3 60 2 2 2" xfId="8850"/>
    <cellStyle name="20% - Énfasis3 60 2 2 2 2" xfId="8851"/>
    <cellStyle name="20% - Énfasis3 60 2 2 3" xfId="8852"/>
    <cellStyle name="20% - Énfasis3 60 2 3" xfId="8853"/>
    <cellStyle name="20% - Énfasis3 60 2 3 2" xfId="8854"/>
    <cellStyle name="20% - Énfasis3 60 2 4" xfId="8855"/>
    <cellStyle name="20% - Énfasis3 60 3" xfId="8856"/>
    <cellStyle name="20% - Énfasis3 60 3 2" xfId="8857"/>
    <cellStyle name="20% - Énfasis3 60 3 2 2" xfId="8858"/>
    <cellStyle name="20% - Énfasis3 60 3 3" xfId="8859"/>
    <cellStyle name="20% - Énfasis3 60 4" xfId="8860"/>
    <cellStyle name="20% - Énfasis3 60 4 2" xfId="8861"/>
    <cellStyle name="20% - Énfasis3 60 5" xfId="8862"/>
    <cellStyle name="20% - Énfasis3 61" xfId="8863"/>
    <cellStyle name="20% - Énfasis3 61 2" xfId="8864"/>
    <cellStyle name="20% - Énfasis3 61 3" xfId="8865"/>
    <cellStyle name="20% - Énfasis3 61 3 2" xfId="8866"/>
    <cellStyle name="20% - Énfasis3 61 3 2 2" xfId="8867"/>
    <cellStyle name="20% - Énfasis3 61 3 3" xfId="8868"/>
    <cellStyle name="20% - Énfasis3 61 4" xfId="8869"/>
    <cellStyle name="20% - Énfasis3 61 4 2" xfId="8870"/>
    <cellStyle name="20% - Énfasis3 61 5" xfId="8871"/>
    <cellStyle name="20% - Énfasis3 62" xfId="8872"/>
    <cellStyle name="20% - Énfasis3 62 2" xfId="8873"/>
    <cellStyle name="20% - Énfasis3 63" xfId="8874"/>
    <cellStyle name="20% - Énfasis3 63 2" xfId="8875"/>
    <cellStyle name="20% - Énfasis3 64" xfId="8876"/>
    <cellStyle name="20% - Énfasis3 64 2" xfId="8877"/>
    <cellStyle name="20% - Énfasis3 65" xfId="8878"/>
    <cellStyle name="20% - Énfasis3 65 2" xfId="8879"/>
    <cellStyle name="20% - Énfasis3 65 2 2" xfId="8880"/>
    <cellStyle name="20% - Énfasis3 65 2 2 2" xfId="8881"/>
    <cellStyle name="20% - Énfasis3 65 2 3" xfId="8882"/>
    <cellStyle name="20% - Énfasis3 65 3" xfId="8883"/>
    <cellStyle name="20% - Énfasis3 65 3 2" xfId="8884"/>
    <cellStyle name="20% - Énfasis3 65 4" xfId="8885"/>
    <cellStyle name="20% - Énfasis3 66" xfId="8886"/>
    <cellStyle name="20% - Énfasis3 66 2" xfId="8887"/>
    <cellStyle name="20% - Énfasis3 66 2 2" xfId="8888"/>
    <cellStyle name="20% - Énfasis3 66 2 2 2" xfId="8889"/>
    <cellStyle name="20% - Énfasis3 66 2 3" xfId="8890"/>
    <cellStyle name="20% - Énfasis3 66 3" xfId="8891"/>
    <cellStyle name="20% - Énfasis3 66 3 2" xfId="8892"/>
    <cellStyle name="20% - Énfasis3 66 4" xfId="8893"/>
    <cellStyle name="20% - Énfasis3 67" xfId="8894"/>
    <cellStyle name="20% - Énfasis3 67 2" xfId="8895"/>
    <cellStyle name="20% - Énfasis3 67 2 2" xfId="8896"/>
    <cellStyle name="20% - Énfasis3 67 2 2 2" xfId="8897"/>
    <cellStyle name="20% - Énfasis3 67 2 3" xfId="8898"/>
    <cellStyle name="20% - Énfasis3 67 3" xfId="8899"/>
    <cellStyle name="20% - Énfasis3 68" xfId="8900"/>
    <cellStyle name="20% - Énfasis3 68 2" xfId="8901"/>
    <cellStyle name="20% - Énfasis3 68 2 2" xfId="8902"/>
    <cellStyle name="20% - Énfasis3 68 2 2 2" xfId="8903"/>
    <cellStyle name="20% - Énfasis3 68 2 3" xfId="8904"/>
    <cellStyle name="20% - Énfasis3 68 3" xfId="8905"/>
    <cellStyle name="20% - Énfasis3 68 3 2" xfId="8906"/>
    <cellStyle name="20% - Énfasis3 68 4" xfId="8907"/>
    <cellStyle name="20% - Énfasis3 69" xfId="8908"/>
    <cellStyle name="20% - Énfasis3 69 2" xfId="8909"/>
    <cellStyle name="20% - Énfasis3 69 2 2" xfId="8910"/>
    <cellStyle name="20% - Énfasis3 69 2 2 2" xfId="8911"/>
    <cellStyle name="20% - Énfasis3 69 2 3" xfId="8912"/>
    <cellStyle name="20% - Énfasis3 69 3" xfId="8913"/>
    <cellStyle name="20% - Énfasis3 69 3 2" xfId="8914"/>
    <cellStyle name="20% - Énfasis3 69 4" xfId="8915"/>
    <cellStyle name="20% - Énfasis3 7" xfId="8916"/>
    <cellStyle name="20% - Énfasis3 7 10" xfId="8917"/>
    <cellStyle name="20% - Énfasis3 7 10 2" xfId="8918"/>
    <cellStyle name="20% - Énfasis3 7 11" xfId="8919"/>
    <cellStyle name="20% - Énfasis3 7 11 2" xfId="8920"/>
    <cellStyle name="20% - Énfasis3 7 12" xfId="8921"/>
    <cellStyle name="20% - Énfasis3 7 12 2" xfId="8922"/>
    <cellStyle name="20% - Énfasis3 7 13" xfId="8923"/>
    <cellStyle name="20% - Énfasis3 7 13 2" xfId="8924"/>
    <cellStyle name="20% - Énfasis3 7 14" xfId="8925"/>
    <cellStyle name="20% - Énfasis3 7 14 2" xfId="8926"/>
    <cellStyle name="20% - Énfasis3 7 15" xfId="8927"/>
    <cellStyle name="20% - Énfasis3 7 15 2" xfId="8928"/>
    <cellStyle name="20% - Énfasis3 7 16" xfId="8929"/>
    <cellStyle name="20% - Énfasis3 7 16 2" xfId="8930"/>
    <cellStyle name="20% - Énfasis3 7 17" xfId="8931"/>
    <cellStyle name="20% - Énfasis3 7 17 2" xfId="8932"/>
    <cellStyle name="20% - Énfasis3 7 18" xfId="8933"/>
    <cellStyle name="20% - Énfasis3 7 18 2" xfId="8934"/>
    <cellStyle name="20% - Énfasis3 7 19" xfId="8935"/>
    <cellStyle name="20% - Énfasis3 7 19 2" xfId="8936"/>
    <cellStyle name="20% - Énfasis3 7 2" xfId="8937"/>
    <cellStyle name="20% - Énfasis3 7 2 2" xfId="8938"/>
    <cellStyle name="20% - Énfasis3 7 2 2 2" xfId="8939"/>
    <cellStyle name="20% - Énfasis3 7 2 2 2 2" xfId="8940"/>
    <cellStyle name="20% - Énfasis3 7 2 2 3" xfId="8941"/>
    <cellStyle name="20% - Énfasis3 7 2 3" xfId="8942"/>
    <cellStyle name="20% - Énfasis3 7 2 3 2" xfId="8943"/>
    <cellStyle name="20% - Énfasis3 7 2 3 2 2" xfId="8944"/>
    <cellStyle name="20% - Énfasis3 7 2 3 3" xfId="8945"/>
    <cellStyle name="20% - Énfasis3 7 2 4" xfId="8946"/>
    <cellStyle name="20% - Énfasis3 7 2 4 2" xfId="8947"/>
    <cellStyle name="20% - Énfasis3 7 2 5" xfId="8948"/>
    <cellStyle name="20% - Énfasis3 7 2 5 2" xfId="8949"/>
    <cellStyle name="20% - Énfasis3 7 2 6" xfId="8950"/>
    <cellStyle name="20% - Énfasis3 7 20" xfId="8951"/>
    <cellStyle name="20% - Énfasis3 7 3" xfId="8952"/>
    <cellStyle name="20% - Énfasis3 7 3 2" xfId="8953"/>
    <cellStyle name="20% - Énfasis3 7 3 2 2" xfId="8954"/>
    <cellStyle name="20% - Énfasis3 7 3 2 2 2" xfId="8955"/>
    <cellStyle name="20% - Énfasis3 7 3 2 3" xfId="8956"/>
    <cellStyle name="20% - Énfasis3 7 3 3" xfId="8957"/>
    <cellStyle name="20% - Énfasis3 7 3 3 2" xfId="8958"/>
    <cellStyle name="20% - Énfasis3 7 3 4" xfId="8959"/>
    <cellStyle name="20% - Énfasis3 7 4" xfId="8960"/>
    <cellStyle name="20% - Énfasis3 7 4 2" xfId="8961"/>
    <cellStyle name="20% - Énfasis3 7 4 2 2" xfId="8962"/>
    <cellStyle name="20% - Énfasis3 7 4 2 2 2" xfId="8963"/>
    <cellStyle name="20% - Énfasis3 7 4 2 3" xfId="8964"/>
    <cellStyle name="20% - Énfasis3 7 4 3" xfId="8965"/>
    <cellStyle name="20% - Énfasis3 7 4 3 2" xfId="8966"/>
    <cellStyle name="20% - Énfasis3 7 4 4" xfId="8967"/>
    <cellStyle name="20% - Énfasis3 7 5" xfId="8968"/>
    <cellStyle name="20% - Énfasis3 7 5 2" xfId="8969"/>
    <cellStyle name="20% - Énfasis3 7 5 2 2" xfId="8970"/>
    <cellStyle name="20% - Énfasis3 7 5 2 2 2" xfId="8971"/>
    <cellStyle name="20% - Énfasis3 7 5 2 3" xfId="8972"/>
    <cellStyle name="20% - Énfasis3 7 5 3" xfId="8973"/>
    <cellStyle name="20% - Énfasis3 7 5 3 2" xfId="8974"/>
    <cellStyle name="20% - Énfasis3 7 5 4" xfId="8975"/>
    <cellStyle name="20% - Énfasis3 7 6" xfId="8976"/>
    <cellStyle name="20% - Énfasis3 7 6 2" xfId="8977"/>
    <cellStyle name="20% - Énfasis3 7 6 2 2" xfId="8978"/>
    <cellStyle name="20% - Énfasis3 7 6 2 2 2" xfId="8979"/>
    <cellStyle name="20% - Énfasis3 7 6 2 3" xfId="8980"/>
    <cellStyle name="20% - Énfasis3 7 6 3" xfId="8981"/>
    <cellStyle name="20% - Énfasis3 7 6 3 2" xfId="8982"/>
    <cellStyle name="20% - Énfasis3 7 6 4" xfId="8983"/>
    <cellStyle name="20% - Énfasis3 7 7" xfId="8984"/>
    <cellStyle name="20% - Énfasis3 7 7 2" xfId="8985"/>
    <cellStyle name="20% - Énfasis3 7 7 2 2" xfId="8986"/>
    <cellStyle name="20% - Énfasis3 7 7 2 2 2" xfId="8987"/>
    <cellStyle name="20% - Énfasis3 7 7 2 3" xfId="8988"/>
    <cellStyle name="20% - Énfasis3 7 7 3" xfId="8989"/>
    <cellStyle name="20% - Énfasis3 7 7 3 2" xfId="8990"/>
    <cellStyle name="20% - Énfasis3 7 7 4" xfId="8991"/>
    <cellStyle name="20% - Énfasis3 7 8" xfId="8992"/>
    <cellStyle name="20% - Énfasis3 7 8 2" xfId="8993"/>
    <cellStyle name="20% - Énfasis3 7 8 2 2" xfId="8994"/>
    <cellStyle name="20% - Énfasis3 7 8 3" xfId="8995"/>
    <cellStyle name="20% - Énfasis3 7 9" xfId="8996"/>
    <cellStyle name="20% - Énfasis3 7 9 2" xfId="8997"/>
    <cellStyle name="20% - Énfasis3 70" xfId="8998"/>
    <cellStyle name="20% - Énfasis3 70 2" xfId="8999"/>
    <cellStyle name="20% - Énfasis3 70 2 2" xfId="9000"/>
    <cellStyle name="20% - Énfasis3 70 3" xfId="9001"/>
    <cellStyle name="20% - Énfasis3 70 3 2" xfId="9002"/>
    <cellStyle name="20% - Énfasis3 70 4" xfId="9003"/>
    <cellStyle name="20% - Énfasis3 71" xfId="9004"/>
    <cellStyle name="20% - Énfasis3 71 2" xfId="9005"/>
    <cellStyle name="20% - Énfasis3 71 2 2" xfId="9006"/>
    <cellStyle name="20% - Énfasis3 71 3" xfId="9007"/>
    <cellStyle name="20% - Énfasis3 71 3 2" xfId="9008"/>
    <cellStyle name="20% - Énfasis3 71 4" xfId="9009"/>
    <cellStyle name="20% - Énfasis3 72" xfId="9010"/>
    <cellStyle name="20% - Énfasis3 72 2" xfId="9011"/>
    <cellStyle name="20% - Énfasis3 72 2 2" xfId="9012"/>
    <cellStyle name="20% - Énfasis3 72 2 2 2" xfId="9013"/>
    <cellStyle name="20% - Énfasis3 72 2 3" xfId="9014"/>
    <cellStyle name="20% - Énfasis3 72 3" xfId="9015"/>
    <cellStyle name="20% - Énfasis3 72 3 2" xfId="9016"/>
    <cellStyle name="20% - Énfasis3 72 4" xfId="9017"/>
    <cellStyle name="20% - Énfasis3 73" xfId="9018"/>
    <cellStyle name="20% - Énfasis3 73 2" xfId="9019"/>
    <cellStyle name="20% - Énfasis3 73 2 2" xfId="9020"/>
    <cellStyle name="20% - Énfasis3 73 3" xfId="9021"/>
    <cellStyle name="20% - Énfasis3 73 3 2" xfId="9022"/>
    <cellStyle name="20% - Énfasis3 73 4" xfId="9023"/>
    <cellStyle name="20% - Énfasis3 74" xfId="9024"/>
    <cellStyle name="20% - Énfasis3 74 2" xfId="9025"/>
    <cellStyle name="20% - Énfasis3 74 2 2" xfId="9026"/>
    <cellStyle name="20% - Énfasis3 74 3" xfId="9027"/>
    <cellStyle name="20% - Énfasis3 74 3 2" xfId="9028"/>
    <cellStyle name="20% - Énfasis3 74 4" xfId="9029"/>
    <cellStyle name="20% - Énfasis3 75" xfId="9030"/>
    <cellStyle name="20% - Énfasis3 75 2" xfId="9031"/>
    <cellStyle name="20% - Énfasis3 76" xfId="9032"/>
    <cellStyle name="20% - Énfasis3 76 2" xfId="9033"/>
    <cellStyle name="20% - Énfasis3 76 2 2" xfId="9034"/>
    <cellStyle name="20% - Énfasis3 76 3" xfId="9035"/>
    <cellStyle name="20% - Énfasis3 77" xfId="9036"/>
    <cellStyle name="20% - Énfasis3 77 2" xfId="9037"/>
    <cellStyle name="20% - Énfasis3 78" xfId="9038"/>
    <cellStyle name="20% - Énfasis3 78 2" xfId="9039"/>
    <cellStyle name="20% - Énfasis3 79" xfId="9040"/>
    <cellStyle name="20% - Énfasis3 79 2" xfId="9041"/>
    <cellStyle name="20% - Énfasis3 8" xfId="9042"/>
    <cellStyle name="20% - Énfasis3 8 10" xfId="9043"/>
    <cellStyle name="20% - Énfasis3 8 10 2" xfId="9044"/>
    <cellStyle name="20% - Énfasis3 8 11" xfId="9045"/>
    <cellStyle name="20% - Énfasis3 8 11 2" xfId="9046"/>
    <cellStyle name="20% - Énfasis3 8 12" xfId="9047"/>
    <cellStyle name="20% - Énfasis3 8 12 2" xfId="9048"/>
    <cellStyle name="20% - Énfasis3 8 13" xfId="9049"/>
    <cellStyle name="20% - Énfasis3 8 13 2" xfId="9050"/>
    <cellStyle name="20% - Énfasis3 8 14" xfId="9051"/>
    <cellStyle name="20% - Énfasis3 8 14 2" xfId="9052"/>
    <cellStyle name="20% - Énfasis3 8 15" xfId="9053"/>
    <cellStyle name="20% - Énfasis3 8 15 2" xfId="9054"/>
    <cellStyle name="20% - Énfasis3 8 16" xfId="9055"/>
    <cellStyle name="20% - Énfasis3 8 16 2" xfId="9056"/>
    <cellStyle name="20% - Énfasis3 8 17" xfId="9057"/>
    <cellStyle name="20% - Énfasis3 8 17 2" xfId="9058"/>
    <cellStyle name="20% - Énfasis3 8 18" xfId="9059"/>
    <cellStyle name="20% - Énfasis3 8 18 2" xfId="9060"/>
    <cellStyle name="20% - Énfasis3 8 19" xfId="9061"/>
    <cellStyle name="20% - Énfasis3 8 19 2" xfId="9062"/>
    <cellStyle name="20% - Énfasis3 8 2" xfId="9063"/>
    <cellStyle name="20% - Énfasis3 8 2 2" xfId="9064"/>
    <cellStyle name="20% - Énfasis3 8 2 2 2" xfId="9065"/>
    <cellStyle name="20% - Énfasis3 8 2 2 2 2" xfId="9066"/>
    <cellStyle name="20% - Énfasis3 8 2 2 3" xfId="9067"/>
    <cellStyle name="20% - Énfasis3 8 2 3" xfId="9068"/>
    <cellStyle name="20% - Énfasis3 8 2 3 2" xfId="9069"/>
    <cellStyle name="20% - Énfasis3 8 2 3 2 2" xfId="9070"/>
    <cellStyle name="20% - Énfasis3 8 2 3 3" xfId="9071"/>
    <cellStyle name="20% - Énfasis3 8 2 4" xfId="9072"/>
    <cellStyle name="20% - Énfasis3 8 2 4 2" xfId="9073"/>
    <cellStyle name="20% - Énfasis3 8 2 5" xfId="9074"/>
    <cellStyle name="20% - Énfasis3 8 2 5 2" xfId="9075"/>
    <cellStyle name="20% - Énfasis3 8 2 6" xfId="9076"/>
    <cellStyle name="20% - Énfasis3 8 20" xfId="9077"/>
    <cellStyle name="20% - Énfasis3 8 3" xfId="9078"/>
    <cellStyle name="20% - Énfasis3 8 3 2" xfId="9079"/>
    <cellStyle name="20% - Énfasis3 8 3 2 2" xfId="9080"/>
    <cellStyle name="20% - Énfasis3 8 3 2 2 2" xfId="9081"/>
    <cellStyle name="20% - Énfasis3 8 3 2 3" xfId="9082"/>
    <cellStyle name="20% - Énfasis3 8 3 3" xfId="9083"/>
    <cellStyle name="20% - Énfasis3 8 3 3 2" xfId="9084"/>
    <cellStyle name="20% - Énfasis3 8 3 4" xfId="9085"/>
    <cellStyle name="20% - Énfasis3 8 4" xfId="9086"/>
    <cellStyle name="20% - Énfasis3 8 4 2" xfId="9087"/>
    <cellStyle name="20% - Énfasis3 8 4 2 2" xfId="9088"/>
    <cellStyle name="20% - Énfasis3 8 4 2 2 2" xfId="9089"/>
    <cellStyle name="20% - Énfasis3 8 4 2 3" xfId="9090"/>
    <cellStyle name="20% - Énfasis3 8 4 3" xfId="9091"/>
    <cellStyle name="20% - Énfasis3 8 4 3 2" xfId="9092"/>
    <cellStyle name="20% - Énfasis3 8 4 4" xfId="9093"/>
    <cellStyle name="20% - Énfasis3 8 5" xfId="9094"/>
    <cellStyle name="20% - Énfasis3 8 5 2" xfId="9095"/>
    <cellStyle name="20% - Énfasis3 8 5 2 2" xfId="9096"/>
    <cellStyle name="20% - Énfasis3 8 5 2 2 2" xfId="9097"/>
    <cellStyle name="20% - Énfasis3 8 5 2 3" xfId="9098"/>
    <cellStyle name="20% - Énfasis3 8 5 3" xfId="9099"/>
    <cellStyle name="20% - Énfasis3 8 5 3 2" xfId="9100"/>
    <cellStyle name="20% - Énfasis3 8 5 4" xfId="9101"/>
    <cellStyle name="20% - Énfasis3 8 6" xfId="9102"/>
    <cellStyle name="20% - Énfasis3 8 6 2" xfId="9103"/>
    <cellStyle name="20% - Énfasis3 8 6 2 2" xfId="9104"/>
    <cellStyle name="20% - Énfasis3 8 6 2 2 2" xfId="9105"/>
    <cellStyle name="20% - Énfasis3 8 6 2 3" xfId="9106"/>
    <cellStyle name="20% - Énfasis3 8 6 3" xfId="9107"/>
    <cellStyle name="20% - Énfasis3 8 6 3 2" xfId="9108"/>
    <cellStyle name="20% - Énfasis3 8 6 4" xfId="9109"/>
    <cellStyle name="20% - Énfasis3 8 7" xfId="9110"/>
    <cellStyle name="20% - Énfasis3 8 7 2" xfId="9111"/>
    <cellStyle name="20% - Énfasis3 8 7 2 2" xfId="9112"/>
    <cellStyle name="20% - Énfasis3 8 7 2 2 2" xfId="9113"/>
    <cellStyle name="20% - Énfasis3 8 7 2 3" xfId="9114"/>
    <cellStyle name="20% - Énfasis3 8 7 3" xfId="9115"/>
    <cellStyle name="20% - Énfasis3 8 7 3 2" xfId="9116"/>
    <cellStyle name="20% - Énfasis3 8 7 4" xfId="9117"/>
    <cellStyle name="20% - Énfasis3 8 8" xfId="9118"/>
    <cellStyle name="20% - Énfasis3 8 8 2" xfId="9119"/>
    <cellStyle name="20% - Énfasis3 8 8 2 2" xfId="9120"/>
    <cellStyle name="20% - Énfasis3 8 8 3" xfId="9121"/>
    <cellStyle name="20% - Énfasis3 8 9" xfId="9122"/>
    <cellStyle name="20% - Énfasis3 8 9 2" xfId="9123"/>
    <cellStyle name="20% - Énfasis3 80" xfId="9124"/>
    <cellStyle name="20% - Énfasis3 80 2" xfId="9125"/>
    <cellStyle name="20% - Énfasis3 81" xfId="9126"/>
    <cellStyle name="20% - Énfasis3 81 2" xfId="9127"/>
    <cellStyle name="20% - Énfasis3 82" xfId="9128"/>
    <cellStyle name="20% - Énfasis3 82 2" xfId="9129"/>
    <cellStyle name="20% - Énfasis3 83" xfId="9130"/>
    <cellStyle name="20% - Énfasis3 83 2" xfId="9131"/>
    <cellStyle name="20% - Énfasis3 84" xfId="9132"/>
    <cellStyle name="20% - Énfasis3 84 2" xfId="9133"/>
    <cellStyle name="20% - Énfasis3 85" xfId="9134"/>
    <cellStyle name="20% - Énfasis3 85 2" xfId="9135"/>
    <cellStyle name="20% - Énfasis3 86" xfId="9136"/>
    <cellStyle name="20% - Énfasis3 86 2" xfId="9137"/>
    <cellStyle name="20% - Énfasis3 87" xfId="9138"/>
    <cellStyle name="20% - Énfasis3 88" xfId="9139"/>
    <cellStyle name="20% - Énfasis3 89" xfId="9140"/>
    <cellStyle name="20% - Énfasis3 9" xfId="9141"/>
    <cellStyle name="20% - Énfasis3 9 10" xfId="9142"/>
    <cellStyle name="20% - Énfasis3 9 10 2" xfId="9143"/>
    <cellStyle name="20% - Énfasis3 9 11" xfId="9144"/>
    <cellStyle name="20% - Énfasis3 9 11 2" xfId="9145"/>
    <cellStyle name="20% - Énfasis3 9 12" xfId="9146"/>
    <cellStyle name="20% - Énfasis3 9 12 2" xfId="9147"/>
    <cellStyle name="20% - Énfasis3 9 13" xfId="9148"/>
    <cellStyle name="20% - Énfasis3 9 13 2" xfId="9149"/>
    <cellStyle name="20% - Énfasis3 9 14" xfId="9150"/>
    <cellStyle name="20% - Énfasis3 9 14 2" xfId="9151"/>
    <cellStyle name="20% - Énfasis3 9 15" xfId="9152"/>
    <cellStyle name="20% - Énfasis3 9 15 2" xfId="9153"/>
    <cellStyle name="20% - Énfasis3 9 16" xfId="9154"/>
    <cellStyle name="20% - Énfasis3 9 16 2" xfId="9155"/>
    <cellStyle name="20% - Énfasis3 9 17" xfId="9156"/>
    <cellStyle name="20% - Énfasis3 9 17 2" xfId="9157"/>
    <cellStyle name="20% - Énfasis3 9 18" xfId="9158"/>
    <cellStyle name="20% - Énfasis3 9 18 2" xfId="9159"/>
    <cellStyle name="20% - Énfasis3 9 19" xfId="9160"/>
    <cellStyle name="20% - Énfasis3 9 19 2" xfId="9161"/>
    <cellStyle name="20% - Énfasis3 9 2" xfId="9162"/>
    <cellStyle name="20% - Énfasis3 9 2 2" xfId="9163"/>
    <cellStyle name="20% - Énfasis3 9 2 2 2" xfId="9164"/>
    <cellStyle name="20% - Énfasis3 9 2 2 2 2" xfId="9165"/>
    <cellStyle name="20% - Énfasis3 9 2 2 3" xfId="9166"/>
    <cellStyle name="20% - Énfasis3 9 2 3" xfId="9167"/>
    <cellStyle name="20% - Énfasis3 9 2 3 2" xfId="9168"/>
    <cellStyle name="20% - Énfasis3 9 2 3 2 2" xfId="9169"/>
    <cellStyle name="20% - Énfasis3 9 2 3 3" xfId="9170"/>
    <cellStyle name="20% - Énfasis3 9 2 4" xfId="9171"/>
    <cellStyle name="20% - Énfasis3 9 2 4 2" xfId="9172"/>
    <cellStyle name="20% - Énfasis3 9 2 5" xfId="9173"/>
    <cellStyle name="20% - Énfasis3 9 2 5 2" xfId="9174"/>
    <cellStyle name="20% - Énfasis3 9 2 6" xfId="9175"/>
    <cellStyle name="20% - Énfasis3 9 20" xfId="9176"/>
    <cellStyle name="20% - Énfasis3 9 3" xfId="9177"/>
    <cellStyle name="20% - Énfasis3 9 3 2" xfId="9178"/>
    <cellStyle name="20% - Énfasis3 9 3 2 2" xfId="9179"/>
    <cellStyle name="20% - Énfasis3 9 3 2 2 2" xfId="9180"/>
    <cellStyle name="20% - Énfasis3 9 3 2 3" xfId="9181"/>
    <cellStyle name="20% - Énfasis3 9 3 3" xfId="9182"/>
    <cellStyle name="20% - Énfasis3 9 3 3 2" xfId="9183"/>
    <cellStyle name="20% - Énfasis3 9 3 4" xfId="9184"/>
    <cellStyle name="20% - Énfasis3 9 4" xfId="9185"/>
    <cellStyle name="20% - Énfasis3 9 4 2" xfId="9186"/>
    <cellStyle name="20% - Énfasis3 9 4 2 2" xfId="9187"/>
    <cellStyle name="20% - Énfasis3 9 4 2 2 2" xfId="9188"/>
    <cellStyle name="20% - Énfasis3 9 4 2 3" xfId="9189"/>
    <cellStyle name="20% - Énfasis3 9 4 3" xfId="9190"/>
    <cellStyle name="20% - Énfasis3 9 4 3 2" xfId="9191"/>
    <cellStyle name="20% - Énfasis3 9 4 4" xfId="9192"/>
    <cellStyle name="20% - Énfasis3 9 5" xfId="9193"/>
    <cellStyle name="20% - Énfasis3 9 5 2" xfId="9194"/>
    <cellStyle name="20% - Énfasis3 9 5 2 2" xfId="9195"/>
    <cellStyle name="20% - Énfasis3 9 5 2 2 2" xfId="9196"/>
    <cellStyle name="20% - Énfasis3 9 5 2 3" xfId="9197"/>
    <cellStyle name="20% - Énfasis3 9 5 3" xfId="9198"/>
    <cellStyle name="20% - Énfasis3 9 5 3 2" xfId="9199"/>
    <cellStyle name="20% - Énfasis3 9 5 4" xfId="9200"/>
    <cellStyle name="20% - Énfasis3 9 6" xfId="9201"/>
    <cellStyle name="20% - Énfasis3 9 6 2" xfId="9202"/>
    <cellStyle name="20% - Énfasis3 9 6 2 2" xfId="9203"/>
    <cellStyle name="20% - Énfasis3 9 6 2 2 2" xfId="9204"/>
    <cellStyle name="20% - Énfasis3 9 6 2 3" xfId="9205"/>
    <cellStyle name="20% - Énfasis3 9 6 3" xfId="9206"/>
    <cellStyle name="20% - Énfasis3 9 6 3 2" xfId="9207"/>
    <cellStyle name="20% - Énfasis3 9 6 4" xfId="9208"/>
    <cellStyle name="20% - Énfasis3 9 7" xfId="9209"/>
    <cellStyle name="20% - Énfasis3 9 7 2" xfId="9210"/>
    <cellStyle name="20% - Énfasis3 9 7 2 2" xfId="9211"/>
    <cellStyle name="20% - Énfasis3 9 7 2 2 2" xfId="9212"/>
    <cellStyle name="20% - Énfasis3 9 7 2 3" xfId="9213"/>
    <cellStyle name="20% - Énfasis3 9 7 3" xfId="9214"/>
    <cellStyle name="20% - Énfasis3 9 7 3 2" xfId="9215"/>
    <cellStyle name="20% - Énfasis3 9 7 4" xfId="9216"/>
    <cellStyle name="20% - Énfasis3 9 8" xfId="9217"/>
    <cellStyle name="20% - Énfasis3 9 8 2" xfId="9218"/>
    <cellStyle name="20% - Énfasis3 9 8 2 2" xfId="9219"/>
    <cellStyle name="20% - Énfasis3 9 8 3" xfId="9220"/>
    <cellStyle name="20% - Énfasis3 9 9" xfId="9221"/>
    <cellStyle name="20% - Énfasis3 9 9 2" xfId="9222"/>
    <cellStyle name="20% - Énfasis3 90" xfId="9223"/>
    <cellStyle name="20% - Énfasis3 91" xfId="9224"/>
    <cellStyle name="20% - Énfasis3 92" xfId="9225"/>
    <cellStyle name="20% - Énfasis3 93" xfId="9226"/>
    <cellStyle name="20% - Énfasis3 94" xfId="9227"/>
    <cellStyle name="20% - Énfasis3 95" xfId="9228"/>
    <cellStyle name="20% - Énfasis3 96" xfId="9229"/>
    <cellStyle name="20% - Énfasis3 97" xfId="61282"/>
    <cellStyle name="20% - Énfasis3 98" xfId="61283"/>
    <cellStyle name="20% - Énfasis3 99" xfId="61341"/>
    <cellStyle name="20% - Énfasis4" xfId="69" builtinId="42" customBuiltin="1"/>
    <cellStyle name="20% - Énfasis4 10" xfId="9230"/>
    <cellStyle name="20% - Énfasis4 10 10" xfId="9231"/>
    <cellStyle name="20% - Énfasis4 10 10 2" xfId="9232"/>
    <cellStyle name="20% - Énfasis4 10 11" xfId="9233"/>
    <cellStyle name="20% - Énfasis4 10 11 2" xfId="9234"/>
    <cellStyle name="20% - Énfasis4 10 12" xfId="9235"/>
    <cellStyle name="20% - Énfasis4 10 12 2" xfId="9236"/>
    <cellStyle name="20% - Énfasis4 10 13" xfId="9237"/>
    <cellStyle name="20% - Énfasis4 10 13 2" xfId="9238"/>
    <cellStyle name="20% - Énfasis4 10 14" xfId="9239"/>
    <cellStyle name="20% - Énfasis4 10 14 2" xfId="9240"/>
    <cellStyle name="20% - Énfasis4 10 15" xfId="9241"/>
    <cellStyle name="20% - Énfasis4 10 15 2" xfId="9242"/>
    <cellStyle name="20% - Énfasis4 10 16" xfId="9243"/>
    <cellStyle name="20% - Énfasis4 10 16 2" xfId="9244"/>
    <cellStyle name="20% - Énfasis4 10 17" xfId="9245"/>
    <cellStyle name="20% - Énfasis4 10 17 2" xfId="9246"/>
    <cellStyle name="20% - Énfasis4 10 18" xfId="9247"/>
    <cellStyle name="20% - Énfasis4 10 18 2" xfId="9248"/>
    <cellStyle name="20% - Énfasis4 10 19" xfId="9249"/>
    <cellStyle name="20% - Énfasis4 10 19 2" xfId="9250"/>
    <cellStyle name="20% - Énfasis4 10 2" xfId="9251"/>
    <cellStyle name="20% - Énfasis4 10 2 2" xfId="9252"/>
    <cellStyle name="20% - Énfasis4 10 2 2 2" xfId="9253"/>
    <cellStyle name="20% - Énfasis4 10 2 2 2 2" xfId="9254"/>
    <cellStyle name="20% - Énfasis4 10 2 2 3" xfId="9255"/>
    <cellStyle name="20% - Énfasis4 10 2 3" xfId="9256"/>
    <cellStyle name="20% - Énfasis4 10 2 3 2" xfId="9257"/>
    <cellStyle name="20% - Énfasis4 10 2 3 2 2" xfId="9258"/>
    <cellStyle name="20% - Énfasis4 10 2 3 3" xfId="9259"/>
    <cellStyle name="20% - Énfasis4 10 2 4" xfId="9260"/>
    <cellStyle name="20% - Énfasis4 10 2 4 2" xfId="9261"/>
    <cellStyle name="20% - Énfasis4 10 2 5" xfId="9262"/>
    <cellStyle name="20% - Énfasis4 10 2 5 2" xfId="9263"/>
    <cellStyle name="20% - Énfasis4 10 2 6" xfId="9264"/>
    <cellStyle name="20% - Énfasis4 10 20" xfId="9265"/>
    <cellStyle name="20% - Énfasis4 10 3" xfId="9266"/>
    <cellStyle name="20% - Énfasis4 10 3 2" xfId="9267"/>
    <cellStyle name="20% - Énfasis4 10 3 2 2" xfId="9268"/>
    <cellStyle name="20% - Énfasis4 10 3 2 2 2" xfId="9269"/>
    <cellStyle name="20% - Énfasis4 10 3 2 3" xfId="9270"/>
    <cellStyle name="20% - Énfasis4 10 3 3" xfId="9271"/>
    <cellStyle name="20% - Énfasis4 10 3 3 2" xfId="9272"/>
    <cellStyle name="20% - Énfasis4 10 3 4" xfId="9273"/>
    <cellStyle name="20% - Énfasis4 10 4" xfId="9274"/>
    <cellStyle name="20% - Énfasis4 10 4 2" xfId="9275"/>
    <cellStyle name="20% - Énfasis4 10 4 2 2" xfId="9276"/>
    <cellStyle name="20% - Énfasis4 10 4 2 2 2" xfId="9277"/>
    <cellStyle name="20% - Énfasis4 10 4 2 3" xfId="9278"/>
    <cellStyle name="20% - Énfasis4 10 4 3" xfId="9279"/>
    <cellStyle name="20% - Énfasis4 10 4 3 2" xfId="9280"/>
    <cellStyle name="20% - Énfasis4 10 4 4" xfId="9281"/>
    <cellStyle name="20% - Énfasis4 10 5" xfId="9282"/>
    <cellStyle name="20% - Énfasis4 10 5 2" xfId="9283"/>
    <cellStyle name="20% - Énfasis4 10 5 2 2" xfId="9284"/>
    <cellStyle name="20% - Énfasis4 10 5 2 2 2" xfId="9285"/>
    <cellStyle name="20% - Énfasis4 10 5 2 3" xfId="9286"/>
    <cellStyle name="20% - Énfasis4 10 5 3" xfId="9287"/>
    <cellStyle name="20% - Énfasis4 10 5 3 2" xfId="9288"/>
    <cellStyle name="20% - Énfasis4 10 5 4" xfId="9289"/>
    <cellStyle name="20% - Énfasis4 10 6" xfId="9290"/>
    <cellStyle name="20% - Énfasis4 10 6 2" xfId="9291"/>
    <cellStyle name="20% - Énfasis4 10 6 2 2" xfId="9292"/>
    <cellStyle name="20% - Énfasis4 10 6 2 2 2" xfId="9293"/>
    <cellStyle name="20% - Énfasis4 10 6 2 3" xfId="9294"/>
    <cellStyle name="20% - Énfasis4 10 6 3" xfId="9295"/>
    <cellStyle name="20% - Énfasis4 10 6 3 2" xfId="9296"/>
    <cellStyle name="20% - Énfasis4 10 6 4" xfId="9297"/>
    <cellStyle name="20% - Énfasis4 10 7" xfId="9298"/>
    <cellStyle name="20% - Énfasis4 10 7 2" xfId="9299"/>
    <cellStyle name="20% - Énfasis4 10 7 2 2" xfId="9300"/>
    <cellStyle name="20% - Énfasis4 10 7 2 2 2" xfId="9301"/>
    <cellStyle name="20% - Énfasis4 10 7 2 3" xfId="9302"/>
    <cellStyle name="20% - Énfasis4 10 7 3" xfId="9303"/>
    <cellStyle name="20% - Énfasis4 10 7 3 2" xfId="9304"/>
    <cellStyle name="20% - Énfasis4 10 7 4" xfId="9305"/>
    <cellStyle name="20% - Énfasis4 10 8" xfId="9306"/>
    <cellStyle name="20% - Énfasis4 10 8 2" xfId="9307"/>
    <cellStyle name="20% - Énfasis4 10 8 2 2" xfId="9308"/>
    <cellStyle name="20% - Énfasis4 10 8 3" xfId="9309"/>
    <cellStyle name="20% - Énfasis4 10 9" xfId="9310"/>
    <cellStyle name="20% - Énfasis4 10 9 2" xfId="9311"/>
    <cellStyle name="20% - Énfasis4 100" xfId="61342"/>
    <cellStyle name="20% - Énfasis4 101" xfId="61736"/>
    <cellStyle name="20% - Énfasis4 11" xfId="9312"/>
    <cellStyle name="20% - Énfasis4 11 10" xfId="9313"/>
    <cellStyle name="20% - Énfasis4 11 10 2" xfId="9314"/>
    <cellStyle name="20% - Énfasis4 11 11" xfId="9315"/>
    <cellStyle name="20% - Énfasis4 11 11 2" xfId="9316"/>
    <cellStyle name="20% - Énfasis4 11 12" xfId="9317"/>
    <cellStyle name="20% - Énfasis4 11 12 2" xfId="9318"/>
    <cellStyle name="20% - Énfasis4 11 13" xfId="9319"/>
    <cellStyle name="20% - Énfasis4 11 13 2" xfId="9320"/>
    <cellStyle name="20% - Énfasis4 11 14" xfId="9321"/>
    <cellStyle name="20% - Énfasis4 11 14 2" xfId="9322"/>
    <cellStyle name="20% - Énfasis4 11 15" xfId="9323"/>
    <cellStyle name="20% - Énfasis4 11 15 2" xfId="9324"/>
    <cellStyle name="20% - Énfasis4 11 16" xfId="9325"/>
    <cellStyle name="20% - Énfasis4 11 16 2" xfId="9326"/>
    <cellStyle name="20% - Énfasis4 11 17" xfId="9327"/>
    <cellStyle name="20% - Énfasis4 11 17 2" xfId="9328"/>
    <cellStyle name="20% - Énfasis4 11 18" xfId="9329"/>
    <cellStyle name="20% - Énfasis4 11 18 2" xfId="9330"/>
    <cellStyle name="20% - Énfasis4 11 19" xfId="9331"/>
    <cellStyle name="20% - Énfasis4 11 19 2" xfId="9332"/>
    <cellStyle name="20% - Énfasis4 11 2" xfId="9333"/>
    <cellStyle name="20% - Énfasis4 11 2 2" xfId="9334"/>
    <cellStyle name="20% - Énfasis4 11 2 2 2" xfId="9335"/>
    <cellStyle name="20% - Énfasis4 11 2 2 2 2" xfId="9336"/>
    <cellStyle name="20% - Énfasis4 11 2 2 3" xfId="9337"/>
    <cellStyle name="20% - Énfasis4 11 2 3" xfId="9338"/>
    <cellStyle name="20% - Énfasis4 11 2 3 2" xfId="9339"/>
    <cellStyle name="20% - Énfasis4 11 2 3 2 2" xfId="9340"/>
    <cellStyle name="20% - Énfasis4 11 2 3 3" xfId="9341"/>
    <cellStyle name="20% - Énfasis4 11 2 4" xfId="9342"/>
    <cellStyle name="20% - Énfasis4 11 2 4 2" xfId="9343"/>
    <cellStyle name="20% - Énfasis4 11 2 5" xfId="9344"/>
    <cellStyle name="20% - Énfasis4 11 2 5 2" xfId="9345"/>
    <cellStyle name="20% - Énfasis4 11 2 6" xfId="9346"/>
    <cellStyle name="20% - Énfasis4 11 20" xfId="9347"/>
    <cellStyle name="20% - Énfasis4 11 3" xfId="9348"/>
    <cellStyle name="20% - Énfasis4 11 3 2" xfId="9349"/>
    <cellStyle name="20% - Énfasis4 11 3 2 2" xfId="9350"/>
    <cellStyle name="20% - Énfasis4 11 3 2 2 2" xfId="9351"/>
    <cellStyle name="20% - Énfasis4 11 3 2 3" xfId="9352"/>
    <cellStyle name="20% - Énfasis4 11 3 3" xfId="9353"/>
    <cellStyle name="20% - Énfasis4 11 3 3 2" xfId="9354"/>
    <cellStyle name="20% - Énfasis4 11 3 4" xfId="9355"/>
    <cellStyle name="20% - Énfasis4 11 4" xfId="9356"/>
    <cellStyle name="20% - Énfasis4 11 4 2" xfId="9357"/>
    <cellStyle name="20% - Énfasis4 11 4 2 2" xfId="9358"/>
    <cellStyle name="20% - Énfasis4 11 4 2 2 2" xfId="9359"/>
    <cellStyle name="20% - Énfasis4 11 4 2 3" xfId="9360"/>
    <cellStyle name="20% - Énfasis4 11 4 3" xfId="9361"/>
    <cellStyle name="20% - Énfasis4 11 4 3 2" xfId="9362"/>
    <cellStyle name="20% - Énfasis4 11 4 4" xfId="9363"/>
    <cellStyle name="20% - Énfasis4 11 5" xfId="9364"/>
    <cellStyle name="20% - Énfasis4 11 5 2" xfId="9365"/>
    <cellStyle name="20% - Énfasis4 11 5 2 2" xfId="9366"/>
    <cellStyle name="20% - Énfasis4 11 5 2 2 2" xfId="9367"/>
    <cellStyle name="20% - Énfasis4 11 5 2 3" xfId="9368"/>
    <cellStyle name="20% - Énfasis4 11 5 3" xfId="9369"/>
    <cellStyle name="20% - Énfasis4 11 5 3 2" xfId="9370"/>
    <cellStyle name="20% - Énfasis4 11 5 4" xfId="9371"/>
    <cellStyle name="20% - Énfasis4 11 6" xfId="9372"/>
    <cellStyle name="20% - Énfasis4 11 6 2" xfId="9373"/>
    <cellStyle name="20% - Énfasis4 11 6 2 2" xfId="9374"/>
    <cellStyle name="20% - Énfasis4 11 6 2 2 2" xfId="9375"/>
    <cellStyle name="20% - Énfasis4 11 6 2 3" xfId="9376"/>
    <cellStyle name="20% - Énfasis4 11 6 3" xfId="9377"/>
    <cellStyle name="20% - Énfasis4 11 6 3 2" xfId="9378"/>
    <cellStyle name="20% - Énfasis4 11 6 4" xfId="9379"/>
    <cellStyle name="20% - Énfasis4 11 7" xfId="9380"/>
    <cellStyle name="20% - Énfasis4 11 7 2" xfId="9381"/>
    <cellStyle name="20% - Énfasis4 11 7 2 2" xfId="9382"/>
    <cellStyle name="20% - Énfasis4 11 7 2 2 2" xfId="9383"/>
    <cellStyle name="20% - Énfasis4 11 7 2 3" xfId="9384"/>
    <cellStyle name="20% - Énfasis4 11 7 3" xfId="9385"/>
    <cellStyle name="20% - Énfasis4 11 7 3 2" xfId="9386"/>
    <cellStyle name="20% - Énfasis4 11 7 4" xfId="9387"/>
    <cellStyle name="20% - Énfasis4 11 8" xfId="9388"/>
    <cellStyle name="20% - Énfasis4 11 8 2" xfId="9389"/>
    <cellStyle name="20% - Énfasis4 11 8 2 2" xfId="9390"/>
    <cellStyle name="20% - Énfasis4 11 8 3" xfId="9391"/>
    <cellStyle name="20% - Énfasis4 11 9" xfId="9392"/>
    <cellStyle name="20% - Énfasis4 11 9 2" xfId="9393"/>
    <cellStyle name="20% - Énfasis4 12" xfId="9394"/>
    <cellStyle name="20% - Énfasis4 12 10" xfId="9395"/>
    <cellStyle name="20% - Énfasis4 12 10 2" xfId="9396"/>
    <cellStyle name="20% - Énfasis4 12 11" xfId="9397"/>
    <cellStyle name="20% - Énfasis4 12 11 2" xfId="9398"/>
    <cellStyle name="20% - Énfasis4 12 12" xfId="9399"/>
    <cellStyle name="20% - Énfasis4 12 12 2" xfId="9400"/>
    <cellStyle name="20% - Énfasis4 12 13" xfId="9401"/>
    <cellStyle name="20% - Énfasis4 12 13 2" xfId="9402"/>
    <cellStyle name="20% - Énfasis4 12 14" xfId="9403"/>
    <cellStyle name="20% - Énfasis4 12 14 2" xfId="9404"/>
    <cellStyle name="20% - Énfasis4 12 15" xfId="9405"/>
    <cellStyle name="20% - Énfasis4 12 15 2" xfId="9406"/>
    <cellStyle name="20% - Énfasis4 12 16" xfId="9407"/>
    <cellStyle name="20% - Énfasis4 12 16 2" xfId="9408"/>
    <cellStyle name="20% - Énfasis4 12 17" xfId="9409"/>
    <cellStyle name="20% - Énfasis4 12 17 2" xfId="9410"/>
    <cellStyle name="20% - Énfasis4 12 18" xfId="9411"/>
    <cellStyle name="20% - Énfasis4 12 18 2" xfId="9412"/>
    <cellStyle name="20% - Énfasis4 12 19" xfId="9413"/>
    <cellStyle name="20% - Énfasis4 12 19 2" xfId="9414"/>
    <cellStyle name="20% - Énfasis4 12 2" xfId="9415"/>
    <cellStyle name="20% - Énfasis4 12 2 2" xfId="9416"/>
    <cellStyle name="20% - Énfasis4 12 2 2 2" xfId="9417"/>
    <cellStyle name="20% - Énfasis4 12 2 2 2 2" xfId="9418"/>
    <cellStyle name="20% - Énfasis4 12 2 2 3" xfId="9419"/>
    <cellStyle name="20% - Énfasis4 12 2 3" xfId="9420"/>
    <cellStyle name="20% - Énfasis4 12 2 3 2" xfId="9421"/>
    <cellStyle name="20% - Énfasis4 12 2 3 2 2" xfId="9422"/>
    <cellStyle name="20% - Énfasis4 12 2 3 3" xfId="9423"/>
    <cellStyle name="20% - Énfasis4 12 2 4" xfId="9424"/>
    <cellStyle name="20% - Énfasis4 12 2 4 2" xfId="9425"/>
    <cellStyle name="20% - Énfasis4 12 2 5" xfId="9426"/>
    <cellStyle name="20% - Énfasis4 12 2 5 2" xfId="9427"/>
    <cellStyle name="20% - Énfasis4 12 2 6" xfId="9428"/>
    <cellStyle name="20% - Énfasis4 12 20" xfId="9429"/>
    <cellStyle name="20% - Énfasis4 12 3" xfId="9430"/>
    <cellStyle name="20% - Énfasis4 12 3 2" xfId="9431"/>
    <cellStyle name="20% - Énfasis4 12 3 2 2" xfId="9432"/>
    <cellStyle name="20% - Énfasis4 12 3 2 2 2" xfId="9433"/>
    <cellStyle name="20% - Énfasis4 12 3 2 3" xfId="9434"/>
    <cellStyle name="20% - Énfasis4 12 3 3" xfId="9435"/>
    <cellStyle name="20% - Énfasis4 12 3 3 2" xfId="9436"/>
    <cellStyle name="20% - Énfasis4 12 3 4" xfId="9437"/>
    <cellStyle name="20% - Énfasis4 12 4" xfId="9438"/>
    <cellStyle name="20% - Énfasis4 12 4 2" xfId="9439"/>
    <cellStyle name="20% - Énfasis4 12 4 2 2" xfId="9440"/>
    <cellStyle name="20% - Énfasis4 12 4 2 2 2" xfId="9441"/>
    <cellStyle name="20% - Énfasis4 12 4 2 3" xfId="9442"/>
    <cellStyle name="20% - Énfasis4 12 4 3" xfId="9443"/>
    <cellStyle name="20% - Énfasis4 12 4 3 2" xfId="9444"/>
    <cellStyle name="20% - Énfasis4 12 4 4" xfId="9445"/>
    <cellStyle name="20% - Énfasis4 12 5" xfId="9446"/>
    <cellStyle name="20% - Énfasis4 12 5 2" xfId="9447"/>
    <cellStyle name="20% - Énfasis4 12 5 2 2" xfId="9448"/>
    <cellStyle name="20% - Énfasis4 12 5 2 2 2" xfId="9449"/>
    <cellStyle name="20% - Énfasis4 12 5 2 3" xfId="9450"/>
    <cellStyle name="20% - Énfasis4 12 5 3" xfId="9451"/>
    <cellStyle name="20% - Énfasis4 12 5 3 2" xfId="9452"/>
    <cellStyle name="20% - Énfasis4 12 5 4" xfId="9453"/>
    <cellStyle name="20% - Énfasis4 12 6" xfId="9454"/>
    <cellStyle name="20% - Énfasis4 12 6 2" xfId="9455"/>
    <cellStyle name="20% - Énfasis4 12 6 2 2" xfId="9456"/>
    <cellStyle name="20% - Énfasis4 12 6 2 2 2" xfId="9457"/>
    <cellStyle name="20% - Énfasis4 12 6 2 3" xfId="9458"/>
    <cellStyle name="20% - Énfasis4 12 6 3" xfId="9459"/>
    <cellStyle name="20% - Énfasis4 12 6 3 2" xfId="9460"/>
    <cellStyle name="20% - Énfasis4 12 6 4" xfId="9461"/>
    <cellStyle name="20% - Énfasis4 12 7" xfId="9462"/>
    <cellStyle name="20% - Énfasis4 12 7 2" xfId="9463"/>
    <cellStyle name="20% - Énfasis4 12 7 2 2" xfId="9464"/>
    <cellStyle name="20% - Énfasis4 12 7 2 2 2" xfId="9465"/>
    <cellStyle name="20% - Énfasis4 12 7 2 3" xfId="9466"/>
    <cellStyle name="20% - Énfasis4 12 7 3" xfId="9467"/>
    <cellStyle name="20% - Énfasis4 12 7 3 2" xfId="9468"/>
    <cellStyle name="20% - Énfasis4 12 7 4" xfId="9469"/>
    <cellStyle name="20% - Énfasis4 12 8" xfId="9470"/>
    <cellStyle name="20% - Énfasis4 12 8 2" xfId="9471"/>
    <cellStyle name="20% - Énfasis4 12 8 2 2" xfId="9472"/>
    <cellStyle name="20% - Énfasis4 12 8 3" xfId="9473"/>
    <cellStyle name="20% - Énfasis4 12 9" xfId="9474"/>
    <cellStyle name="20% - Énfasis4 12 9 2" xfId="9475"/>
    <cellStyle name="20% - Énfasis4 13" xfId="9476"/>
    <cellStyle name="20% - Énfasis4 13 10" xfId="9477"/>
    <cellStyle name="20% - Énfasis4 13 10 2" xfId="9478"/>
    <cellStyle name="20% - Énfasis4 13 11" xfId="9479"/>
    <cellStyle name="20% - Énfasis4 13 11 2" xfId="9480"/>
    <cellStyle name="20% - Énfasis4 13 12" xfId="9481"/>
    <cellStyle name="20% - Énfasis4 13 12 2" xfId="9482"/>
    <cellStyle name="20% - Énfasis4 13 13" xfId="9483"/>
    <cellStyle name="20% - Énfasis4 13 13 2" xfId="9484"/>
    <cellStyle name="20% - Énfasis4 13 14" xfId="9485"/>
    <cellStyle name="20% - Énfasis4 13 14 2" xfId="9486"/>
    <cellStyle name="20% - Énfasis4 13 15" xfId="9487"/>
    <cellStyle name="20% - Énfasis4 13 15 2" xfId="9488"/>
    <cellStyle name="20% - Énfasis4 13 16" xfId="9489"/>
    <cellStyle name="20% - Énfasis4 13 16 2" xfId="9490"/>
    <cellStyle name="20% - Énfasis4 13 17" xfId="9491"/>
    <cellStyle name="20% - Énfasis4 13 17 2" xfId="9492"/>
    <cellStyle name="20% - Énfasis4 13 18" xfId="9493"/>
    <cellStyle name="20% - Énfasis4 13 18 2" xfId="9494"/>
    <cellStyle name="20% - Énfasis4 13 19" xfId="9495"/>
    <cellStyle name="20% - Énfasis4 13 19 2" xfId="9496"/>
    <cellStyle name="20% - Énfasis4 13 2" xfId="9497"/>
    <cellStyle name="20% - Énfasis4 13 2 2" xfId="9498"/>
    <cellStyle name="20% - Énfasis4 13 2 2 2" xfId="9499"/>
    <cellStyle name="20% - Énfasis4 13 2 2 2 2" xfId="9500"/>
    <cellStyle name="20% - Énfasis4 13 2 2 3" xfId="9501"/>
    <cellStyle name="20% - Énfasis4 13 2 3" xfId="9502"/>
    <cellStyle name="20% - Énfasis4 13 2 3 2" xfId="9503"/>
    <cellStyle name="20% - Énfasis4 13 2 4" xfId="9504"/>
    <cellStyle name="20% - Énfasis4 13 20" xfId="9505"/>
    <cellStyle name="20% - Énfasis4 13 3" xfId="9506"/>
    <cellStyle name="20% - Énfasis4 13 3 2" xfId="9507"/>
    <cellStyle name="20% - Énfasis4 13 3 2 2" xfId="9508"/>
    <cellStyle name="20% - Énfasis4 13 3 2 2 2" xfId="9509"/>
    <cellStyle name="20% - Énfasis4 13 3 2 3" xfId="9510"/>
    <cellStyle name="20% - Énfasis4 13 3 3" xfId="9511"/>
    <cellStyle name="20% - Énfasis4 13 3 3 2" xfId="9512"/>
    <cellStyle name="20% - Énfasis4 13 3 4" xfId="9513"/>
    <cellStyle name="20% - Énfasis4 13 4" xfId="9514"/>
    <cellStyle name="20% - Énfasis4 13 4 2" xfId="9515"/>
    <cellStyle name="20% - Énfasis4 13 4 2 2" xfId="9516"/>
    <cellStyle name="20% - Énfasis4 13 4 2 2 2" xfId="9517"/>
    <cellStyle name="20% - Énfasis4 13 4 2 3" xfId="9518"/>
    <cellStyle name="20% - Énfasis4 13 4 3" xfId="9519"/>
    <cellStyle name="20% - Énfasis4 13 4 3 2" xfId="9520"/>
    <cellStyle name="20% - Énfasis4 13 4 4" xfId="9521"/>
    <cellStyle name="20% - Énfasis4 13 5" xfId="9522"/>
    <cellStyle name="20% - Énfasis4 13 5 2" xfId="9523"/>
    <cellStyle name="20% - Énfasis4 13 5 2 2" xfId="9524"/>
    <cellStyle name="20% - Énfasis4 13 5 2 2 2" xfId="9525"/>
    <cellStyle name="20% - Énfasis4 13 5 2 3" xfId="9526"/>
    <cellStyle name="20% - Énfasis4 13 5 3" xfId="9527"/>
    <cellStyle name="20% - Énfasis4 13 5 3 2" xfId="9528"/>
    <cellStyle name="20% - Énfasis4 13 5 4" xfId="9529"/>
    <cellStyle name="20% - Énfasis4 13 6" xfId="9530"/>
    <cellStyle name="20% - Énfasis4 13 6 2" xfId="9531"/>
    <cellStyle name="20% - Énfasis4 13 6 2 2" xfId="9532"/>
    <cellStyle name="20% - Énfasis4 13 6 2 2 2" xfId="9533"/>
    <cellStyle name="20% - Énfasis4 13 6 2 3" xfId="9534"/>
    <cellStyle name="20% - Énfasis4 13 6 3" xfId="9535"/>
    <cellStyle name="20% - Énfasis4 13 6 3 2" xfId="9536"/>
    <cellStyle name="20% - Énfasis4 13 6 4" xfId="9537"/>
    <cellStyle name="20% - Énfasis4 13 7" xfId="9538"/>
    <cellStyle name="20% - Énfasis4 13 7 2" xfId="9539"/>
    <cellStyle name="20% - Énfasis4 13 7 2 2" xfId="9540"/>
    <cellStyle name="20% - Énfasis4 13 7 2 2 2" xfId="9541"/>
    <cellStyle name="20% - Énfasis4 13 7 2 3" xfId="9542"/>
    <cellStyle name="20% - Énfasis4 13 7 3" xfId="9543"/>
    <cellStyle name="20% - Énfasis4 13 7 3 2" xfId="9544"/>
    <cellStyle name="20% - Énfasis4 13 7 4" xfId="9545"/>
    <cellStyle name="20% - Énfasis4 13 8" xfId="9546"/>
    <cellStyle name="20% - Énfasis4 13 8 2" xfId="9547"/>
    <cellStyle name="20% - Énfasis4 13 8 2 2" xfId="9548"/>
    <cellStyle name="20% - Énfasis4 13 8 3" xfId="9549"/>
    <cellStyle name="20% - Énfasis4 13 9" xfId="9550"/>
    <cellStyle name="20% - Énfasis4 13 9 2" xfId="9551"/>
    <cellStyle name="20% - Énfasis4 14" xfId="9552"/>
    <cellStyle name="20% - Énfasis4 14 10" xfId="9553"/>
    <cellStyle name="20% - Énfasis4 14 10 2" xfId="9554"/>
    <cellStyle name="20% - Énfasis4 14 11" xfId="9555"/>
    <cellStyle name="20% - Énfasis4 14 11 2" xfId="9556"/>
    <cellStyle name="20% - Énfasis4 14 12" xfId="9557"/>
    <cellStyle name="20% - Énfasis4 14 12 2" xfId="9558"/>
    <cellStyle name="20% - Énfasis4 14 13" xfId="9559"/>
    <cellStyle name="20% - Énfasis4 14 13 2" xfId="9560"/>
    <cellStyle name="20% - Énfasis4 14 14" xfId="9561"/>
    <cellStyle name="20% - Énfasis4 14 14 2" xfId="9562"/>
    <cellStyle name="20% - Énfasis4 14 15" xfId="9563"/>
    <cellStyle name="20% - Énfasis4 14 15 2" xfId="9564"/>
    <cellStyle name="20% - Énfasis4 14 16" xfId="9565"/>
    <cellStyle name="20% - Énfasis4 14 16 2" xfId="9566"/>
    <cellStyle name="20% - Énfasis4 14 17" xfId="9567"/>
    <cellStyle name="20% - Énfasis4 14 17 2" xfId="9568"/>
    <cellStyle name="20% - Énfasis4 14 18" xfId="9569"/>
    <cellStyle name="20% - Énfasis4 14 18 2" xfId="9570"/>
    <cellStyle name="20% - Énfasis4 14 19" xfId="9571"/>
    <cellStyle name="20% - Énfasis4 14 19 2" xfId="9572"/>
    <cellStyle name="20% - Énfasis4 14 2" xfId="9573"/>
    <cellStyle name="20% - Énfasis4 14 2 2" xfId="9574"/>
    <cellStyle name="20% - Énfasis4 14 2 2 2" xfId="9575"/>
    <cellStyle name="20% - Énfasis4 14 2 2 2 2" xfId="9576"/>
    <cellStyle name="20% - Énfasis4 14 2 2 3" xfId="9577"/>
    <cellStyle name="20% - Énfasis4 14 2 3" xfId="9578"/>
    <cellStyle name="20% - Énfasis4 14 2 3 2" xfId="9579"/>
    <cellStyle name="20% - Énfasis4 14 2 4" xfId="9580"/>
    <cellStyle name="20% - Énfasis4 14 20" xfId="9581"/>
    <cellStyle name="20% - Énfasis4 14 3" xfId="9582"/>
    <cellStyle name="20% - Énfasis4 14 3 2" xfId="9583"/>
    <cellStyle name="20% - Énfasis4 14 3 2 2" xfId="9584"/>
    <cellStyle name="20% - Énfasis4 14 3 2 2 2" xfId="9585"/>
    <cellStyle name="20% - Énfasis4 14 3 2 3" xfId="9586"/>
    <cellStyle name="20% - Énfasis4 14 3 3" xfId="9587"/>
    <cellStyle name="20% - Énfasis4 14 3 3 2" xfId="9588"/>
    <cellStyle name="20% - Énfasis4 14 3 4" xfId="9589"/>
    <cellStyle name="20% - Énfasis4 14 4" xfId="9590"/>
    <cellStyle name="20% - Énfasis4 14 4 2" xfId="9591"/>
    <cellStyle name="20% - Énfasis4 14 4 2 2" xfId="9592"/>
    <cellStyle name="20% - Énfasis4 14 4 3" xfId="9593"/>
    <cellStyle name="20% - Énfasis4 14 5" xfId="9594"/>
    <cellStyle name="20% - Énfasis4 14 5 2" xfId="9595"/>
    <cellStyle name="20% - Énfasis4 14 6" xfId="9596"/>
    <cellStyle name="20% - Énfasis4 14 6 2" xfId="9597"/>
    <cellStyle name="20% - Énfasis4 14 7" xfId="9598"/>
    <cellStyle name="20% - Énfasis4 14 7 2" xfId="9599"/>
    <cellStyle name="20% - Énfasis4 14 8" xfId="9600"/>
    <cellStyle name="20% - Énfasis4 14 8 2" xfId="9601"/>
    <cellStyle name="20% - Énfasis4 14 9" xfId="9602"/>
    <cellStyle name="20% - Énfasis4 14 9 2" xfId="9603"/>
    <cellStyle name="20% - Énfasis4 15" xfId="9604"/>
    <cellStyle name="20% - Énfasis4 15 10" xfId="9605"/>
    <cellStyle name="20% - Énfasis4 15 10 2" xfId="9606"/>
    <cellStyle name="20% - Énfasis4 15 11" xfId="9607"/>
    <cellStyle name="20% - Énfasis4 15 11 2" xfId="9608"/>
    <cellStyle name="20% - Énfasis4 15 12" xfId="9609"/>
    <cellStyle name="20% - Énfasis4 15 12 2" xfId="9610"/>
    <cellStyle name="20% - Énfasis4 15 13" xfId="9611"/>
    <cellStyle name="20% - Énfasis4 15 13 2" xfId="9612"/>
    <cellStyle name="20% - Énfasis4 15 14" xfId="9613"/>
    <cellStyle name="20% - Énfasis4 15 14 2" xfId="9614"/>
    <cellStyle name="20% - Énfasis4 15 15" xfId="9615"/>
    <cellStyle name="20% - Énfasis4 15 15 2" xfId="9616"/>
    <cellStyle name="20% - Énfasis4 15 16" xfId="9617"/>
    <cellStyle name="20% - Énfasis4 15 16 2" xfId="9618"/>
    <cellStyle name="20% - Énfasis4 15 17" xfId="9619"/>
    <cellStyle name="20% - Énfasis4 15 17 2" xfId="9620"/>
    <cellStyle name="20% - Énfasis4 15 18" xfId="9621"/>
    <cellStyle name="20% - Énfasis4 15 18 2" xfId="9622"/>
    <cellStyle name="20% - Énfasis4 15 19" xfId="9623"/>
    <cellStyle name="20% - Énfasis4 15 19 2" xfId="9624"/>
    <cellStyle name="20% - Énfasis4 15 2" xfId="9625"/>
    <cellStyle name="20% - Énfasis4 15 2 2" xfId="9626"/>
    <cellStyle name="20% - Énfasis4 15 2 2 2" xfId="9627"/>
    <cellStyle name="20% - Énfasis4 15 2 2 2 2" xfId="9628"/>
    <cellStyle name="20% - Énfasis4 15 2 2 3" xfId="9629"/>
    <cellStyle name="20% - Énfasis4 15 2 3" xfId="9630"/>
    <cellStyle name="20% - Énfasis4 15 2 3 2" xfId="9631"/>
    <cellStyle name="20% - Énfasis4 15 2 4" xfId="9632"/>
    <cellStyle name="20% - Énfasis4 15 20" xfId="9633"/>
    <cellStyle name="20% - Énfasis4 15 3" xfId="9634"/>
    <cellStyle name="20% - Énfasis4 15 3 2" xfId="9635"/>
    <cellStyle name="20% - Énfasis4 15 3 2 2" xfId="9636"/>
    <cellStyle name="20% - Énfasis4 15 3 2 2 2" xfId="9637"/>
    <cellStyle name="20% - Énfasis4 15 3 2 3" xfId="9638"/>
    <cellStyle name="20% - Énfasis4 15 3 3" xfId="9639"/>
    <cellStyle name="20% - Énfasis4 15 3 3 2" xfId="9640"/>
    <cellStyle name="20% - Énfasis4 15 3 4" xfId="9641"/>
    <cellStyle name="20% - Énfasis4 15 4" xfId="9642"/>
    <cellStyle name="20% - Énfasis4 15 4 2" xfId="9643"/>
    <cellStyle name="20% - Énfasis4 15 4 2 2" xfId="9644"/>
    <cellStyle name="20% - Énfasis4 15 4 3" xfId="9645"/>
    <cellStyle name="20% - Énfasis4 15 5" xfId="9646"/>
    <cellStyle name="20% - Énfasis4 15 5 2" xfId="9647"/>
    <cellStyle name="20% - Énfasis4 15 6" xfId="9648"/>
    <cellStyle name="20% - Énfasis4 15 6 2" xfId="9649"/>
    <cellStyle name="20% - Énfasis4 15 7" xfId="9650"/>
    <cellStyle name="20% - Énfasis4 15 7 2" xfId="9651"/>
    <cellStyle name="20% - Énfasis4 15 8" xfId="9652"/>
    <cellStyle name="20% - Énfasis4 15 8 2" xfId="9653"/>
    <cellStyle name="20% - Énfasis4 15 9" xfId="9654"/>
    <cellStyle name="20% - Énfasis4 15 9 2" xfId="9655"/>
    <cellStyle name="20% - Énfasis4 16" xfId="9656"/>
    <cellStyle name="20% - Énfasis4 16 10" xfId="9657"/>
    <cellStyle name="20% - Énfasis4 16 10 2" xfId="9658"/>
    <cellStyle name="20% - Énfasis4 16 11" xfId="9659"/>
    <cellStyle name="20% - Énfasis4 16 11 2" xfId="9660"/>
    <cellStyle name="20% - Énfasis4 16 12" xfId="9661"/>
    <cellStyle name="20% - Énfasis4 16 12 2" xfId="9662"/>
    <cellStyle name="20% - Énfasis4 16 13" xfId="9663"/>
    <cellStyle name="20% - Énfasis4 16 13 2" xfId="9664"/>
    <cellStyle name="20% - Énfasis4 16 14" xfId="9665"/>
    <cellStyle name="20% - Énfasis4 16 14 2" xfId="9666"/>
    <cellStyle name="20% - Énfasis4 16 15" xfId="9667"/>
    <cellStyle name="20% - Énfasis4 16 15 2" xfId="9668"/>
    <cellStyle name="20% - Énfasis4 16 16" xfId="9669"/>
    <cellStyle name="20% - Énfasis4 16 16 2" xfId="9670"/>
    <cellStyle name="20% - Énfasis4 16 17" xfId="9671"/>
    <cellStyle name="20% - Énfasis4 16 17 2" xfId="9672"/>
    <cellStyle name="20% - Énfasis4 16 18" xfId="9673"/>
    <cellStyle name="20% - Énfasis4 16 18 2" xfId="9674"/>
    <cellStyle name="20% - Énfasis4 16 19" xfId="9675"/>
    <cellStyle name="20% - Énfasis4 16 19 2" xfId="9676"/>
    <cellStyle name="20% - Énfasis4 16 2" xfId="9677"/>
    <cellStyle name="20% - Énfasis4 16 2 2" xfId="9678"/>
    <cellStyle name="20% - Énfasis4 16 2 2 2" xfId="9679"/>
    <cellStyle name="20% - Énfasis4 16 2 2 2 2" xfId="9680"/>
    <cellStyle name="20% - Énfasis4 16 2 2 3" xfId="9681"/>
    <cellStyle name="20% - Énfasis4 16 2 3" xfId="9682"/>
    <cellStyle name="20% - Énfasis4 16 2 3 2" xfId="9683"/>
    <cellStyle name="20% - Énfasis4 16 2 4" xfId="9684"/>
    <cellStyle name="20% - Énfasis4 16 20" xfId="9685"/>
    <cellStyle name="20% - Énfasis4 16 3" xfId="9686"/>
    <cellStyle name="20% - Énfasis4 16 3 2" xfId="9687"/>
    <cellStyle name="20% - Énfasis4 16 3 2 2" xfId="9688"/>
    <cellStyle name="20% - Énfasis4 16 3 2 2 2" xfId="9689"/>
    <cellStyle name="20% - Énfasis4 16 3 2 3" xfId="9690"/>
    <cellStyle name="20% - Énfasis4 16 3 3" xfId="9691"/>
    <cellStyle name="20% - Énfasis4 16 3 3 2" xfId="9692"/>
    <cellStyle name="20% - Énfasis4 16 3 4" xfId="9693"/>
    <cellStyle name="20% - Énfasis4 16 4" xfId="9694"/>
    <cellStyle name="20% - Énfasis4 16 4 2" xfId="9695"/>
    <cellStyle name="20% - Énfasis4 16 4 2 2" xfId="9696"/>
    <cellStyle name="20% - Énfasis4 16 4 3" xfId="9697"/>
    <cellStyle name="20% - Énfasis4 16 5" xfId="9698"/>
    <cellStyle name="20% - Énfasis4 16 5 2" xfId="9699"/>
    <cellStyle name="20% - Énfasis4 16 6" xfId="9700"/>
    <cellStyle name="20% - Énfasis4 16 6 2" xfId="9701"/>
    <cellStyle name="20% - Énfasis4 16 7" xfId="9702"/>
    <cellStyle name="20% - Énfasis4 16 7 2" xfId="9703"/>
    <cellStyle name="20% - Énfasis4 16 8" xfId="9704"/>
    <cellStyle name="20% - Énfasis4 16 8 2" xfId="9705"/>
    <cellStyle name="20% - Énfasis4 16 9" xfId="9706"/>
    <cellStyle name="20% - Énfasis4 16 9 2" xfId="9707"/>
    <cellStyle name="20% - Énfasis4 17" xfId="9708"/>
    <cellStyle name="20% - Énfasis4 17 10" xfId="9709"/>
    <cellStyle name="20% - Énfasis4 17 10 2" xfId="9710"/>
    <cellStyle name="20% - Énfasis4 17 11" xfId="9711"/>
    <cellStyle name="20% - Énfasis4 17 11 2" xfId="9712"/>
    <cellStyle name="20% - Énfasis4 17 12" xfId="9713"/>
    <cellStyle name="20% - Énfasis4 17 12 2" xfId="9714"/>
    <cellStyle name="20% - Énfasis4 17 13" xfId="9715"/>
    <cellStyle name="20% - Énfasis4 17 13 2" xfId="9716"/>
    <cellStyle name="20% - Énfasis4 17 14" xfId="9717"/>
    <cellStyle name="20% - Énfasis4 17 14 2" xfId="9718"/>
    <cellStyle name="20% - Énfasis4 17 15" xfId="9719"/>
    <cellStyle name="20% - Énfasis4 17 15 2" xfId="9720"/>
    <cellStyle name="20% - Énfasis4 17 16" xfId="9721"/>
    <cellStyle name="20% - Énfasis4 17 16 2" xfId="9722"/>
    <cellStyle name="20% - Énfasis4 17 17" xfId="9723"/>
    <cellStyle name="20% - Énfasis4 17 17 2" xfId="9724"/>
    <cellStyle name="20% - Énfasis4 17 18" xfId="9725"/>
    <cellStyle name="20% - Énfasis4 17 18 2" xfId="9726"/>
    <cellStyle name="20% - Énfasis4 17 19" xfId="9727"/>
    <cellStyle name="20% - Énfasis4 17 19 2" xfId="9728"/>
    <cellStyle name="20% - Énfasis4 17 2" xfId="9729"/>
    <cellStyle name="20% - Énfasis4 17 2 2" xfId="9730"/>
    <cellStyle name="20% - Énfasis4 17 2 2 2" xfId="9731"/>
    <cellStyle name="20% - Énfasis4 17 2 2 2 2" xfId="9732"/>
    <cellStyle name="20% - Énfasis4 17 2 2 3" xfId="9733"/>
    <cellStyle name="20% - Énfasis4 17 2 3" xfId="9734"/>
    <cellStyle name="20% - Énfasis4 17 2 3 2" xfId="9735"/>
    <cellStyle name="20% - Énfasis4 17 2 4" xfId="9736"/>
    <cellStyle name="20% - Énfasis4 17 20" xfId="9737"/>
    <cellStyle name="20% - Énfasis4 17 3" xfId="9738"/>
    <cellStyle name="20% - Énfasis4 17 3 2" xfId="9739"/>
    <cellStyle name="20% - Énfasis4 17 3 2 2" xfId="9740"/>
    <cellStyle name="20% - Énfasis4 17 3 2 2 2" xfId="9741"/>
    <cellStyle name="20% - Énfasis4 17 3 2 3" xfId="9742"/>
    <cellStyle name="20% - Énfasis4 17 3 3" xfId="9743"/>
    <cellStyle name="20% - Énfasis4 17 3 3 2" xfId="9744"/>
    <cellStyle name="20% - Énfasis4 17 3 4" xfId="9745"/>
    <cellStyle name="20% - Énfasis4 17 4" xfId="9746"/>
    <cellStyle name="20% - Énfasis4 17 4 2" xfId="9747"/>
    <cellStyle name="20% - Énfasis4 17 4 2 2" xfId="9748"/>
    <cellStyle name="20% - Énfasis4 17 4 3" xfId="9749"/>
    <cellStyle name="20% - Énfasis4 17 5" xfId="9750"/>
    <cellStyle name="20% - Énfasis4 17 5 2" xfId="9751"/>
    <cellStyle name="20% - Énfasis4 17 6" xfId="9752"/>
    <cellStyle name="20% - Énfasis4 17 6 2" xfId="9753"/>
    <cellStyle name="20% - Énfasis4 17 7" xfId="9754"/>
    <cellStyle name="20% - Énfasis4 17 7 2" xfId="9755"/>
    <cellStyle name="20% - Énfasis4 17 8" xfId="9756"/>
    <cellStyle name="20% - Énfasis4 17 8 2" xfId="9757"/>
    <cellStyle name="20% - Énfasis4 17 9" xfId="9758"/>
    <cellStyle name="20% - Énfasis4 17 9 2" xfId="9759"/>
    <cellStyle name="20% - Énfasis4 18" xfId="9760"/>
    <cellStyle name="20% - Énfasis4 18 10" xfId="9761"/>
    <cellStyle name="20% - Énfasis4 18 10 2" xfId="9762"/>
    <cellStyle name="20% - Énfasis4 18 11" xfId="9763"/>
    <cellStyle name="20% - Énfasis4 18 11 2" xfId="9764"/>
    <cellStyle name="20% - Énfasis4 18 12" xfId="9765"/>
    <cellStyle name="20% - Énfasis4 18 12 2" xfId="9766"/>
    <cellStyle name="20% - Énfasis4 18 13" xfId="9767"/>
    <cellStyle name="20% - Énfasis4 18 13 2" xfId="9768"/>
    <cellStyle name="20% - Énfasis4 18 14" xfId="9769"/>
    <cellStyle name="20% - Énfasis4 18 14 2" xfId="9770"/>
    <cellStyle name="20% - Énfasis4 18 15" xfId="9771"/>
    <cellStyle name="20% - Énfasis4 18 15 2" xfId="9772"/>
    <cellStyle name="20% - Énfasis4 18 16" xfId="9773"/>
    <cellStyle name="20% - Énfasis4 18 16 2" xfId="9774"/>
    <cellStyle name="20% - Énfasis4 18 17" xfId="9775"/>
    <cellStyle name="20% - Énfasis4 18 17 2" xfId="9776"/>
    <cellStyle name="20% - Énfasis4 18 18" xfId="9777"/>
    <cellStyle name="20% - Énfasis4 18 18 2" xfId="9778"/>
    <cellStyle name="20% - Énfasis4 18 19" xfId="9779"/>
    <cellStyle name="20% - Énfasis4 18 19 2" xfId="9780"/>
    <cellStyle name="20% - Énfasis4 18 2" xfId="9781"/>
    <cellStyle name="20% - Énfasis4 18 2 2" xfId="9782"/>
    <cellStyle name="20% - Énfasis4 18 2 2 2" xfId="9783"/>
    <cellStyle name="20% - Énfasis4 18 2 2 2 2" xfId="9784"/>
    <cellStyle name="20% - Énfasis4 18 2 2 3" xfId="9785"/>
    <cellStyle name="20% - Énfasis4 18 2 3" xfId="9786"/>
    <cellStyle name="20% - Énfasis4 18 2 3 2" xfId="9787"/>
    <cellStyle name="20% - Énfasis4 18 2 4" xfId="9788"/>
    <cellStyle name="20% - Énfasis4 18 20" xfId="9789"/>
    <cellStyle name="20% - Énfasis4 18 3" xfId="9790"/>
    <cellStyle name="20% - Énfasis4 18 3 2" xfId="9791"/>
    <cellStyle name="20% - Énfasis4 18 3 2 2" xfId="9792"/>
    <cellStyle name="20% - Énfasis4 18 3 2 2 2" xfId="9793"/>
    <cellStyle name="20% - Énfasis4 18 3 2 3" xfId="9794"/>
    <cellStyle name="20% - Énfasis4 18 3 3" xfId="9795"/>
    <cellStyle name="20% - Énfasis4 18 3 3 2" xfId="9796"/>
    <cellStyle name="20% - Énfasis4 18 3 4" xfId="9797"/>
    <cellStyle name="20% - Énfasis4 18 4" xfId="9798"/>
    <cellStyle name="20% - Énfasis4 18 4 2" xfId="9799"/>
    <cellStyle name="20% - Énfasis4 18 4 2 2" xfId="9800"/>
    <cellStyle name="20% - Énfasis4 18 4 3" xfId="9801"/>
    <cellStyle name="20% - Énfasis4 18 5" xfId="9802"/>
    <cellStyle name="20% - Énfasis4 18 5 2" xfId="9803"/>
    <cellStyle name="20% - Énfasis4 18 6" xfId="9804"/>
    <cellStyle name="20% - Énfasis4 18 6 2" xfId="9805"/>
    <cellStyle name="20% - Énfasis4 18 7" xfId="9806"/>
    <cellStyle name="20% - Énfasis4 18 7 2" xfId="9807"/>
    <cellStyle name="20% - Énfasis4 18 8" xfId="9808"/>
    <cellStyle name="20% - Énfasis4 18 8 2" xfId="9809"/>
    <cellStyle name="20% - Énfasis4 18 9" xfId="9810"/>
    <cellStyle name="20% - Énfasis4 18 9 2" xfId="9811"/>
    <cellStyle name="20% - Énfasis4 19" xfId="9812"/>
    <cellStyle name="20% - Énfasis4 19 10" xfId="9813"/>
    <cellStyle name="20% - Énfasis4 19 10 2" xfId="9814"/>
    <cellStyle name="20% - Énfasis4 19 11" xfId="9815"/>
    <cellStyle name="20% - Énfasis4 19 11 2" xfId="9816"/>
    <cellStyle name="20% - Énfasis4 19 12" xfId="9817"/>
    <cellStyle name="20% - Énfasis4 19 12 2" xfId="9818"/>
    <cellStyle name="20% - Énfasis4 19 13" xfId="9819"/>
    <cellStyle name="20% - Énfasis4 19 13 2" xfId="9820"/>
    <cellStyle name="20% - Énfasis4 19 14" xfId="9821"/>
    <cellStyle name="20% - Énfasis4 19 14 2" xfId="9822"/>
    <cellStyle name="20% - Énfasis4 19 15" xfId="9823"/>
    <cellStyle name="20% - Énfasis4 19 15 2" xfId="9824"/>
    <cellStyle name="20% - Énfasis4 19 16" xfId="9825"/>
    <cellStyle name="20% - Énfasis4 19 16 2" xfId="9826"/>
    <cellStyle name="20% - Énfasis4 19 17" xfId="9827"/>
    <cellStyle name="20% - Énfasis4 19 17 2" xfId="9828"/>
    <cellStyle name="20% - Énfasis4 19 18" xfId="9829"/>
    <cellStyle name="20% - Énfasis4 19 18 2" xfId="9830"/>
    <cellStyle name="20% - Énfasis4 19 19" xfId="9831"/>
    <cellStyle name="20% - Énfasis4 19 19 2" xfId="9832"/>
    <cellStyle name="20% - Énfasis4 19 2" xfId="9833"/>
    <cellStyle name="20% - Énfasis4 19 2 2" xfId="9834"/>
    <cellStyle name="20% - Énfasis4 19 2 2 2" xfId="9835"/>
    <cellStyle name="20% - Énfasis4 19 2 2 2 2" xfId="9836"/>
    <cellStyle name="20% - Énfasis4 19 2 2 3" xfId="9837"/>
    <cellStyle name="20% - Énfasis4 19 2 3" xfId="9838"/>
    <cellStyle name="20% - Énfasis4 19 2 3 2" xfId="9839"/>
    <cellStyle name="20% - Énfasis4 19 2 4" xfId="9840"/>
    <cellStyle name="20% - Énfasis4 19 20" xfId="9841"/>
    <cellStyle name="20% - Énfasis4 19 3" xfId="9842"/>
    <cellStyle name="20% - Énfasis4 19 3 2" xfId="9843"/>
    <cellStyle name="20% - Énfasis4 19 3 2 2" xfId="9844"/>
    <cellStyle name="20% - Énfasis4 19 3 2 2 2" xfId="9845"/>
    <cellStyle name="20% - Énfasis4 19 3 2 3" xfId="9846"/>
    <cellStyle name="20% - Énfasis4 19 3 3" xfId="9847"/>
    <cellStyle name="20% - Énfasis4 19 3 3 2" xfId="9848"/>
    <cellStyle name="20% - Énfasis4 19 3 4" xfId="9849"/>
    <cellStyle name="20% - Énfasis4 19 4" xfId="9850"/>
    <cellStyle name="20% - Énfasis4 19 4 2" xfId="9851"/>
    <cellStyle name="20% - Énfasis4 19 4 2 2" xfId="9852"/>
    <cellStyle name="20% - Énfasis4 19 4 3" xfId="9853"/>
    <cellStyle name="20% - Énfasis4 19 5" xfId="9854"/>
    <cellStyle name="20% - Énfasis4 19 5 2" xfId="9855"/>
    <cellStyle name="20% - Énfasis4 19 6" xfId="9856"/>
    <cellStyle name="20% - Énfasis4 19 6 2" xfId="9857"/>
    <cellStyle name="20% - Énfasis4 19 7" xfId="9858"/>
    <cellStyle name="20% - Énfasis4 19 7 2" xfId="9859"/>
    <cellStyle name="20% - Énfasis4 19 8" xfId="9860"/>
    <cellStyle name="20% - Énfasis4 19 8 2" xfId="9861"/>
    <cellStyle name="20% - Énfasis4 19 9" xfId="9862"/>
    <cellStyle name="20% - Énfasis4 19 9 2" xfId="9863"/>
    <cellStyle name="20% - Énfasis4 2" xfId="9864"/>
    <cellStyle name="20% - Énfasis4 2 10" xfId="9865"/>
    <cellStyle name="20% - Énfasis4 2 10 2" xfId="9866"/>
    <cellStyle name="20% - Énfasis4 2 11" xfId="9867"/>
    <cellStyle name="20% - Énfasis4 2 11 2" xfId="9868"/>
    <cellStyle name="20% - Énfasis4 2 12" xfId="9869"/>
    <cellStyle name="20% - Énfasis4 2 12 2" xfId="9870"/>
    <cellStyle name="20% - Énfasis4 2 13" xfId="9871"/>
    <cellStyle name="20% - Énfasis4 2 13 2" xfId="9872"/>
    <cellStyle name="20% - Énfasis4 2 14" xfId="9873"/>
    <cellStyle name="20% - Énfasis4 2 14 2" xfId="9874"/>
    <cellStyle name="20% - Énfasis4 2 15" xfId="9875"/>
    <cellStyle name="20% - Énfasis4 2 15 2" xfId="9876"/>
    <cellStyle name="20% - Énfasis4 2 16" xfId="9877"/>
    <cellStyle name="20% - Énfasis4 2 16 2" xfId="9878"/>
    <cellStyle name="20% - Énfasis4 2 17" xfId="9879"/>
    <cellStyle name="20% - Énfasis4 2 17 2" xfId="9880"/>
    <cellStyle name="20% - Énfasis4 2 18" xfId="9881"/>
    <cellStyle name="20% - Énfasis4 2 18 2" xfId="9882"/>
    <cellStyle name="20% - Énfasis4 2 19" xfId="9883"/>
    <cellStyle name="20% - Énfasis4 2 19 2" xfId="9884"/>
    <cellStyle name="20% - Énfasis4 2 2" xfId="9885"/>
    <cellStyle name="20% - Énfasis4 2 2 2" xfId="9886"/>
    <cellStyle name="20% - Énfasis4 2 2 2 2" xfId="9887"/>
    <cellStyle name="20% - Énfasis4 2 2 2 2 2" xfId="9888"/>
    <cellStyle name="20% - Énfasis4 2 2 2 2 2 2" xfId="9889"/>
    <cellStyle name="20% - Énfasis4 2 2 2 2 2 2 2" xfId="9890"/>
    <cellStyle name="20% - Énfasis4 2 2 2 2 2 2 2 2" xfId="9891"/>
    <cellStyle name="20% - Énfasis4 2 2 2 2 2 2 2 2 2" xfId="9892"/>
    <cellStyle name="20% - Énfasis4 2 2 2 2 2 2 2 3" xfId="9893"/>
    <cellStyle name="20% - Énfasis4 2 2 2 2 2 2 3" xfId="9894"/>
    <cellStyle name="20% - Énfasis4 2 2 2 2 2 2 3 2" xfId="9895"/>
    <cellStyle name="20% - Énfasis4 2 2 2 2 2 2 4" xfId="9896"/>
    <cellStyle name="20% - Énfasis4 2 2 2 2 2 3" xfId="9897"/>
    <cellStyle name="20% - Énfasis4 2 2 2 2 2 3 2" xfId="9898"/>
    <cellStyle name="20% - Énfasis4 2 2 2 2 2 3 2 2" xfId="9899"/>
    <cellStyle name="20% - Énfasis4 2 2 2 2 2 3 2 2 2" xfId="9900"/>
    <cellStyle name="20% - Énfasis4 2 2 2 2 2 3 2 3" xfId="9901"/>
    <cellStyle name="20% - Énfasis4 2 2 2 2 2 3 3" xfId="9902"/>
    <cellStyle name="20% - Énfasis4 2 2 2 2 2 3 3 2" xfId="9903"/>
    <cellStyle name="20% - Énfasis4 2 2 2 2 2 3 4" xfId="9904"/>
    <cellStyle name="20% - Énfasis4 2 2 2 2 2 4" xfId="9905"/>
    <cellStyle name="20% - Énfasis4 2 2 2 2 2 4 2" xfId="9906"/>
    <cellStyle name="20% - Énfasis4 2 2 2 2 2 4 2 2" xfId="9907"/>
    <cellStyle name="20% - Énfasis4 2 2 2 2 2 4 3" xfId="9908"/>
    <cellStyle name="20% - Énfasis4 2 2 2 2 2 5" xfId="9909"/>
    <cellStyle name="20% - Énfasis4 2 2 2 2 3" xfId="9910"/>
    <cellStyle name="20% - Énfasis4 2 2 2 2 4" xfId="9911"/>
    <cellStyle name="20% - Énfasis4 2 2 2 2 4 2" xfId="9912"/>
    <cellStyle name="20% - Énfasis4 2 2 2 3" xfId="9913"/>
    <cellStyle name="20% - Énfasis4 2 2 2 3 2" xfId="9914"/>
    <cellStyle name="20% - Énfasis4 2 2 2 3 2 2" xfId="9915"/>
    <cellStyle name="20% - Énfasis4 2 2 2 3 2 2 2" xfId="9916"/>
    <cellStyle name="20% - Énfasis4 2 2 2 3 2 3" xfId="9917"/>
    <cellStyle name="20% - Énfasis4 2 2 2 3 3" xfId="9918"/>
    <cellStyle name="20% - Énfasis4 2 2 2 3 3 2" xfId="9919"/>
    <cellStyle name="20% - Énfasis4 2 2 2 3 4" xfId="9920"/>
    <cellStyle name="20% - Énfasis4 2 2 2 4" xfId="9921"/>
    <cellStyle name="20% - Énfasis4 2 2 2 4 2" xfId="9922"/>
    <cellStyle name="20% - Énfasis4 2 2 2 4 2 2" xfId="9923"/>
    <cellStyle name="20% - Énfasis4 2 2 2 4 2 2 2" xfId="9924"/>
    <cellStyle name="20% - Énfasis4 2 2 2 4 2 3" xfId="9925"/>
    <cellStyle name="20% - Énfasis4 2 2 2 4 3" xfId="9926"/>
    <cellStyle name="20% - Énfasis4 2 2 2 4 3 2" xfId="9927"/>
    <cellStyle name="20% - Énfasis4 2 2 2 4 4" xfId="9928"/>
    <cellStyle name="20% - Énfasis4 2 2 2 5" xfId="9929"/>
    <cellStyle name="20% - Énfasis4 2 2 2 5 2" xfId="9930"/>
    <cellStyle name="20% - Énfasis4 2 2 2 5 2 2" xfId="9931"/>
    <cellStyle name="20% - Énfasis4 2 2 2 5 2 2 2" xfId="9932"/>
    <cellStyle name="20% - Énfasis4 2 2 2 5 2 3" xfId="9933"/>
    <cellStyle name="20% - Énfasis4 2 2 2 5 3" xfId="9934"/>
    <cellStyle name="20% - Énfasis4 2 2 2 5 3 2" xfId="9935"/>
    <cellStyle name="20% - Énfasis4 2 2 2 5 4" xfId="9936"/>
    <cellStyle name="20% - Énfasis4 2 2 2 6" xfId="9937"/>
    <cellStyle name="20% - Énfasis4 2 2 2 6 2" xfId="9938"/>
    <cellStyle name="20% - Énfasis4 2 2 2 6 2 2" xfId="9939"/>
    <cellStyle name="20% - Énfasis4 2 2 2 6 2 2 2" xfId="9940"/>
    <cellStyle name="20% - Énfasis4 2 2 2 6 2 3" xfId="9941"/>
    <cellStyle name="20% - Énfasis4 2 2 2 6 3" xfId="9942"/>
    <cellStyle name="20% - Énfasis4 2 2 2 6 3 2" xfId="9943"/>
    <cellStyle name="20% - Énfasis4 2 2 2 6 4" xfId="9944"/>
    <cellStyle name="20% - Énfasis4 2 2 2 7" xfId="9945"/>
    <cellStyle name="20% - Énfasis4 2 2 2 7 2" xfId="9946"/>
    <cellStyle name="20% - Énfasis4 2 2 2 7 2 2" xfId="9947"/>
    <cellStyle name="20% - Énfasis4 2 2 2 7 2 2 2" xfId="9948"/>
    <cellStyle name="20% - Énfasis4 2 2 2 7 2 3" xfId="9949"/>
    <cellStyle name="20% - Énfasis4 2 2 2 7 3" xfId="9950"/>
    <cellStyle name="20% - Énfasis4 2 2 2 7 3 2" xfId="9951"/>
    <cellStyle name="20% - Énfasis4 2 2 2 7 4" xfId="9952"/>
    <cellStyle name="20% - Énfasis4 2 2 2 8" xfId="9953"/>
    <cellStyle name="20% - Énfasis4 2 2 2 8 2" xfId="9954"/>
    <cellStyle name="20% - Énfasis4 2 2 2 8 2 2" xfId="9955"/>
    <cellStyle name="20% - Énfasis4 2 2 2 8 3" xfId="9956"/>
    <cellStyle name="20% - Énfasis4 2 2 2 9" xfId="9957"/>
    <cellStyle name="20% - Énfasis4 2 2 3" xfId="9958"/>
    <cellStyle name="20% - Énfasis4 2 2 3 2" xfId="9959"/>
    <cellStyle name="20% - Énfasis4 2 2 3 3" xfId="9960"/>
    <cellStyle name="20% - Énfasis4 2 2 3 3 2" xfId="9961"/>
    <cellStyle name="20% - Énfasis4 2 2 3 3 2 2" xfId="9962"/>
    <cellStyle name="20% - Énfasis4 2 2 3 3 3" xfId="9963"/>
    <cellStyle name="20% - Énfasis4 2 2 3 4" xfId="9964"/>
    <cellStyle name="20% - Énfasis4 2 2 3 4 2" xfId="9965"/>
    <cellStyle name="20% - Énfasis4 2 2 3 5" xfId="9966"/>
    <cellStyle name="20% - Énfasis4 2 2 4" xfId="9967"/>
    <cellStyle name="20% - Énfasis4 2 2 5" xfId="9968"/>
    <cellStyle name="20% - Énfasis4 2 2 6" xfId="9969"/>
    <cellStyle name="20% - Énfasis4 2 2 7" xfId="9970"/>
    <cellStyle name="20% - Énfasis4 2 2 8" xfId="9971"/>
    <cellStyle name="20% - Énfasis4 2 2 8 2" xfId="9972"/>
    <cellStyle name="20% - Énfasis4 2 20" xfId="9973"/>
    <cellStyle name="20% - Énfasis4 2 3" xfId="9974"/>
    <cellStyle name="20% - Énfasis4 2 3 2" xfId="9975"/>
    <cellStyle name="20% - Énfasis4 2 3 2 2" xfId="9976"/>
    <cellStyle name="20% - Énfasis4 2 3 2 2 2" xfId="9977"/>
    <cellStyle name="20% - Énfasis4 2 3 2 2 2 2" xfId="9978"/>
    <cellStyle name="20% - Énfasis4 2 3 2 2 3" xfId="9979"/>
    <cellStyle name="20% - Énfasis4 2 3 2 3" xfId="9980"/>
    <cellStyle name="20% - Énfasis4 2 3 2 3 2" xfId="9981"/>
    <cellStyle name="20% - Énfasis4 2 3 2 4" xfId="9982"/>
    <cellStyle name="20% - Énfasis4 2 3 3" xfId="9983"/>
    <cellStyle name="20% - Énfasis4 2 3 3 2" xfId="9984"/>
    <cellStyle name="20% - Énfasis4 2 4" xfId="9985"/>
    <cellStyle name="20% - Énfasis4 2 4 2" xfId="9986"/>
    <cellStyle name="20% - Énfasis4 2 4 2 2" xfId="9987"/>
    <cellStyle name="20% - Énfasis4 2 4 2 2 2" xfId="9988"/>
    <cellStyle name="20% - Énfasis4 2 4 2 3" xfId="9989"/>
    <cellStyle name="20% - Énfasis4 2 4 3" xfId="9990"/>
    <cellStyle name="20% - Énfasis4 2 4 3 2" xfId="9991"/>
    <cellStyle name="20% - Énfasis4 2 4 4" xfId="9992"/>
    <cellStyle name="20% - Énfasis4 2 5" xfId="9993"/>
    <cellStyle name="20% - Énfasis4 2 5 2" xfId="9994"/>
    <cellStyle name="20% - Énfasis4 2 5 2 2" xfId="9995"/>
    <cellStyle name="20% - Énfasis4 2 5 2 2 2" xfId="9996"/>
    <cellStyle name="20% - Énfasis4 2 5 2 3" xfId="9997"/>
    <cellStyle name="20% - Énfasis4 2 5 3" xfId="9998"/>
    <cellStyle name="20% - Énfasis4 2 5 3 2" xfId="9999"/>
    <cellStyle name="20% - Énfasis4 2 5 4" xfId="10000"/>
    <cellStyle name="20% - Énfasis4 2 6" xfId="10001"/>
    <cellStyle name="20% - Énfasis4 2 6 2" xfId="10002"/>
    <cellStyle name="20% - Énfasis4 2 6 2 2" xfId="10003"/>
    <cellStyle name="20% - Énfasis4 2 6 2 2 2" xfId="10004"/>
    <cellStyle name="20% - Énfasis4 2 6 2 3" xfId="10005"/>
    <cellStyle name="20% - Énfasis4 2 6 3" xfId="10006"/>
    <cellStyle name="20% - Énfasis4 2 6 3 2" xfId="10007"/>
    <cellStyle name="20% - Énfasis4 2 6 4" xfId="10008"/>
    <cellStyle name="20% - Énfasis4 2 7" xfId="10009"/>
    <cellStyle name="20% - Énfasis4 2 7 2" xfId="10010"/>
    <cellStyle name="20% - Énfasis4 2 7 2 2" xfId="10011"/>
    <cellStyle name="20% - Énfasis4 2 7 2 2 2" xfId="10012"/>
    <cellStyle name="20% - Énfasis4 2 7 2 3" xfId="10013"/>
    <cellStyle name="20% - Énfasis4 2 7 3" xfId="10014"/>
    <cellStyle name="20% - Énfasis4 2 7 3 2" xfId="10015"/>
    <cellStyle name="20% - Énfasis4 2 7 4" xfId="10016"/>
    <cellStyle name="20% - Énfasis4 2 8" xfId="10017"/>
    <cellStyle name="20% - Énfasis4 2 8 2" xfId="10018"/>
    <cellStyle name="20% - Énfasis4 2 8 2 2" xfId="10019"/>
    <cellStyle name="20% - Énfasis4 2 8 3" xfId="10020"/>
    <cellStyle name="20% - Énfasis4 2 9" xfId="10021"/>
    <cellStyle name="20% - Énfasis4 2 9 2" xfId="10022"/>
    <cellStyle name="20% - Énfasis4 20" xfId="10023"/>
    <cellStyle name="20% - Énfasis4 20 10" xfId="10024"/>
    <cellStyle name="20% - Énfasis4 20 10 2" xfId="10025"/>
    <cellStyle name="20% - Énfasis4 20 11" xfId="10026"/>
    <cellStyle name="20% - Énfasis4 20 11 2" xfId="10027"/>
    <cellStyle name="20% - Énfasis4 20 12" xfId="10028"/>
    <cellStyle name="20% - Énfasis4 20 12 2" xfId="10029"/>
    <cellStyle name="20% - Énfasis4 20 13" xfId="10030"/>
    <cellStyle name="20% - Énfasis4 20 13 2" xfId="10031"/>
    <cellStyle name="20% - Énfasis4 20 14" xfId="10032"/>
    <cellStyle name="20% - Énfasis4 20 14 2" xfId="10033"/>
    <cellStyle name="20% - Énfasis4 20 15" xfId="10034"/>
    <cellStyle name="20% - Énfasis4 20 15 2" xfId="10035"/>
    <cellStyle name="20% - Énfasis4 20 16" xfId="10036"/>
    <cellStyle name="20% - Énfasis4 20 16 2" xfId="10037"/>
    <cellStyle name="20% - Énfasis4 20 17" xfId="10038"/>
    <cellStyle name="20% - Énfasis4 20 17 2" xfId="10039"/>
    <cellStyle name="20% - Énfasis4 20 18" xfId="10040"/>
    <cellStyle name="20% - Énfasis4 20 18 2" xfId="10041"/>
    <cellStyle name="20% - Énfasis4 20 19" xfId="10042"/>
    <cellStyle name="20% - Énfasis4 20 19 2" xfId="10043"/>
    <cellStyle name="20% - Énfasis4 20 2" xfId="10044"/>
    <cellStyle name="20% - Énfasis4 20 2 2" xfId="10045"/>
    <cellStyle name="20% - Énfasis4 20 2 2 2" xfId="10046"/>
    <cellStyle name="20% - Énfasis4 20 2 2 2 2" xfId="10047"/>
    <cellStyle name="20% - Énfasis4 20 2 2 3" xfId="10048"/>
    <cellStyle name="20% - Énfasis4 20 2 3" xfId="10049"/>
    <cellStyle name="20% - Énfasis4 20 2 3 2" xfId="10050"/>
    <cellStyle name="20% - Énfasis4 20 2 4" xfId="10051"/>
    <cellStyle name="20% - Énfasis4 20 20" xfId="10052"/>
    <cellStyle name="20% - Énfasis4 20 3" xfId="10053"/>
    <cellStyle name="20% - Énfasis4 20 3 2" xfId="10054"/>
    <cellStyle name="20% - Énfasis4 20 3 2 2" xfId="10055"/>
    <cellStyle name="20% - Énfasis4 20 3 2 2 2" xfId="10056"/>
    <cellStyle name="20% - Énfasis4 20 3 2 3" xfId="10057"/>
    <cellStyle name="20% - Énfasis4 20 3 3" xfId="10058"/>
    <cellStyle name="20% - Énfasis4 20 3 3 2" xfId="10059"/>
    <cellStyle name="20% - Énfasis4 20 3 4" xfId="10060"/>
    <cellStyle name="20% - Énfasis4 20 4" xfId="10061"/>
    <cellStyle name="20% - Énfasis4 20 4 2" xfId="10062"/>
    <cellStyle name="20% - Énfasis4 20 4 2 2" xfId="10063"/>
    <cellStyle name="20% - Énfasis4 20 4 3" xfId="10064"/>
    <cellStyle name="20% - Énfasis4 20 5" xfId="10065"/>
    <cellStyle name="20% - Énfasis4 20 5 2" xfId="10066"/>
    <cellStyle name="20% - Énfasis4 20 6" xfId="10067"/>
    <cellStyle name="20% - Énfasis4 20 6 2" xfId="10068"/>
    <cellStyle name="20% - Énfasis4 20 7" xfId="10069"/>
    <cellStyle name="20% - Énfasis4 20 7 2" xfId="10070"/>
    <cellStyle name="20% - Énfasis4 20 8" xfId="10071"/>
    <cellStyle name="20% - Énfasis4 20 8 2" xfId="10072"/>
    <cellStyle name="20% - Énfasis4 20 9" xfId="10073"/>
    <cellStyle name="20% - Énfasis4 20 9 2" xfId="10074"/>
    <cellStyle name="20% - Énfasis4 21" xfId="10075"/>
    <cellStyle name="20% - Énfasis4 21 10" xfId="10076"/>
    <cellStyle name="20% - Énfasis4 21 10 2" xfId="10077"/>
    <cellStyle name="20% - Énfasis4 21 11" xfId="10078"/>
    <cellStyle name="20% - Énfasis4 21 11 2" xfId="10079"/>
    <cellStyle name="20% - Énfasis4 21 12" xfId="10080"/>
    <cellStyle name="20% - Énfasis4 21 12 2" xfId="10081"/>
    <cellStyle name="20% - Énfasis4 21 13" xfId="10082"/>
    <cellStyle name="20% - Énfasis4 21 13 2" xfId="10083"/>
    <cellStyle name="20% - Énfasis4 21 14" xfId="10084"/>
    <cellStyle name="20% - Énfasis4 21 14 2" xfId="10085"/>
    <cellStyle name="20% - Énfasis4 21 15" xfId="10086"/>
    <cellStyle name="20% - Énfasis4 21 15 2" xfId="10087"/>
    <cellStyle name="20% - Énfasis4 21 16" xfId="10088"/>
    <cellStyle name="20% - Énfasis4 21 16 2" xfId="10089"/>
    <cellStyle name="20% - Énfasis4 21 17" xfId="10090"/>
    <cellStyle name="20% - Énfasis4 21 17 2" xfId="10091"/>
    <cellStyle name="20% - Énfasis4 21 18" xfId="10092"/>
    <cellStyle name="20% - Énfasis4 21 18 2" xfId="10093"/>
    <cellStyle name="20% - Énfasis4 21 19" xfId="10094"/>
    <cellStyle name="20% - Énfasis4 21 19 2" xfId="10095"/>
    <cellStyle name="20% - Énfasis4 21 2" xfId="10096"/>
    <cellStyle name="20% - Énfasis4 21 2 2" xfId="10097"/>
    <cellStyle name="20% - Énfasis4 21 2 2 2" xfId="10098"/>
    <cellStyle name="20% - Énfasis4 21 2 2 2 2" xfId="10099"/>
    <cellStyle name="20% - Énfasis4 21 2 2 3" xfId="10100"/>
    <cellStyle name="20% - Énfasis4 21 2 3" xfId="10101"/>
    <cellStyle name="20% - Énfasis4 21 2 3 2" xfId="10102"/>
    <cellStyle name="20% - Énfasis4 21 2 4" xfId="10103"/>
    <cellStyle name="20% - Énfasis4 21 20" xfId="10104"/>
    <cellStyle name="20% - Énfasis4 21 3" xfId="10105"/>
    <cellStyle name="20% - Énfasis4 21 3 2" xfId="10106"/>
    <cellStyle name="20% - Énfasis4 21 3 2 2" xfId="10107"/>
    <cellStyle name="20% - Énfasis4 21 3 2 2 2" xfId="10108"/>
    <cellStyle name="20% - Énfasis4 21 3 2 3" xfId="10109"/>
    <cellStyle name="20% - Énfasis4 21 3 3" xfId="10110"/>
    <cellStyle name="20% - Énfasis4 21 3 3 2" xfId="10111"/>
    <cellStyle name="20% - Énfasis4 21 3 4" xfId="10112"/>
    <cellStyle name="20% - Énfasis4 21 4" xfId="10113"/>
    <cellStyle name="20% - Énfasis4 21 4 2" xfId="10114"/>
    <cellStyle name="20% - Énfasis4 21 4 2 2" xfId="10115"/>
    <cellStyle name="20% - Énfasis4 21 4 3" xfId="10116"/>
    <cellStyle name="20% - Énfasis4 21 5" xfId="10117"/>
    <cellStyle name="20% - Énfasis4 21 5 2" xfId="10118"/>
    <cellStyle name="20% - Énfasis4 21 6" xfId="10119"/>
    <cellStyle name="20% - Énfasis4 21 6 2" xfId="10120"/>
    <cellStyle name="20% - Énfasis4 21 7" xfId="10121"/>
    <cellStyle name="20% - Énfasis4 21 7 2" xfId="10122"/>
    <cellStyle name="20% - Énfasis4 21 8" xfId="10123"/>
    <cellStyle name="20% - Énfasis4 21 8 2" xfId="10124"/>
    <cellStyle name="20% - Énfasis4 21 9" xfId="10125"/>
    <cellStyle name="20% - Énfasis4 21 9 2" xfId="10126"/>
    <cellStyle name="20% - Énfasis4 22" xfId="10127"/>
    <cellStyle name="20% - Énfasis4 22 10" xfId="10128"/>
    <cellStyle name="20% - Énfasis4 22 10 2" xfId="10129"/>
    <cellStyle name="20% - Énfasis4 22 11" xfId="10130"/>
    <cellStyle name="20% - Énfasis4 22 11 2" xfId="10131"/>
    <cellStyle name="20% - Énfasis4 22 12" xfId="10132"/>
    <cellStyle name="20% - Énfasis4 22 12 2" xfId="10133"/>
    <cellStyle name="20% - Énfasis4 22 13" xfId="10134"/>
    <cellStyle name="20% - Énfasis4 22 13 2" xfId="10135"/>
    <cellStyle name="20% - Énfasis4 22 14" xfId="10136"/>
    <cellStyle name="20% - Énfasis4 22 14 2" xfId="10137"/>
    <cellStyle name="20% - Énfasis4 22 15" xfId="10138"/>
    <cellStyle name="20% - Énfasis4 22 15 2" xfId="10139"/>
    <cellStyle name="20% - Énfasis4 22 16" xfId="10140"/>
    <cellStyle name="20% - Énfasis4 22 16 2" xfId="10141"/>
    <cellStyle name="20% - Énfasis4 22 17" xfId="10142"/>
    <cellStyle name="20% - Énfasis4 22 17 2" xfId="10143"/>
    <cellStyle name="20% - Énfasis4 22 18" xfId="10144"/>
    <cellStyle name="20% - Énfasis4 22 18 2" xfId="10145"/>
    <cellStyle name="20% - Énfasis4 22 19" xfId="10146"/>
    <cellStyle name="20% - Énfasis4 22 19 2" xfId="10147"/>
    <cellStyle name="20% - Énfasis4 22 2" xfId="10148"/>
    <cellStyle name="20% - Énfasis4 22 2 2" xfId="10149"/>
    <cellStyle name="20% - Énfasis4 22 2 2 2" xfId="10150"/>
    <cellStyle name="20% - Énfasis4 22 2 2 2 2" xfId="10151"/>
    <cellStyle name="20% - Énfasis4 22 2 2 3" xfId="10152"/>
    <cellStyle name="20% - Énfasis4 22 2 3" xfId="10153"/>
    <cellStyle name="20% - Énfasis4 22 2 3 2" xfId="10154"/>
    <cellStyle name="20% - Énfasis4 22 2 4" xfId="10155"/>
    <cellStyle name="20% - Énfasis4 22 20" xfId="10156"/>
    <cellStyle name="20% - Énfasis4 22 3" xfId="10157"/>
    <cellStyle name="20% - Énfasis4 22 3 2" xfId="10158"/>
    <cellStyle name="20% - Énfasis4 22 3 2 2" xfId="10159"/>
    <cellStyle name="20% - Énfasis4 22 3 2 2 2" xfId="10160"/>
    <cellStyle name="20% - Énfasis4 22 3 2 3" xfId="10161"/>
    <cellStyle name="20% - Énfasis4 22 3 3" xfId="10162"/>
    <cellStyle name="20% - Énfasis4 22 3 3 2" xfId="10163"/>
    <cellStyle name="20% - Énfasis4 22 3 4" xfId="10164"/>
    <cellStyle name="20% - Énfasis4 22 4" xfId="10165"/>
    <cellStyle name="20% - Énfasis4 22 4 2" xfId="10166"/>
    <cellStyle name="20% - Énfasis4 22 4 2 2" xfId="10167"/>
    <cellStyle name="20% - Énfasis4 22 4 3" xfId="10168"/>
    <cellStyle name="20% - Énfasis4 22 5" xfId="10169"/>
    <cellStyle name="20% - Énfasis4 22 5 2" xfId="10170"/>
    <cellStyle name="20% - Énfasis4 22 6" xfId="10171"/>
    <cellStyle name="20% - Énfasis4 22 6 2" xfId="10172"/>
    <cellStyle name="20% - Énfasis4 22 7" xfId="10173"/>
    <cellStyle name="20% - Énfasis4 22 7 2" xfId="10174"/>
    <cellStyle name="20% - Énfasis4 22 8" xfId="10175"/>
    <cellStyle name="20% - Énfasis4 22 8 2" xfId="10176"/>
    <cellStyle name="20% - Énfasis4 22 9" xfId="10177"/>
    <cellStyle name="20% - Énfasis4 22 9 2" xfId="10178"/>
    <cellStyle name="20% - Énfasis4 23" xfId="10179"/>
    <cellStyle name="20% - Énfasis4 23 10" xfId="10180"/>
    <cellStyle name="20% - Énfasis4 23 10 2" xfId="10181"/>
    <cellStyle name="20% - Énfasis4 23 11" xfId="10182"/>
    <cellStyle name="20% - Énfasis4 23 11 2" xfId="10183"/>
    <cellStyle name="20% - Énfasis4 23 12" xfId="10184"/>
    <cellStyle name="20% - Énfasis4 23 12 2" xfId="10185"/>
    <cellStyle name="20% - Énfasis4 23 13" xfId="10186"/>
    <cellStyle name="20% - Énfasis4 23 13 2" xfId="10187"/>
    <cellStyle name="20% - Énfasis4 23 14" xfId="10188"/>
    <cellStyle name="20% - Énfasis4 23 14 2" xfId="10189"/>
    <cellStyle name="20% - Énfasis4 23 15" xfId="10190"/>
    <cellStyle name="20% - Énfasis4 23 15 2" xfId="10191"/>
    <cellStyle name="20% - Énfasis4 23 16" xfId="10192"/>
    <cellStyle name="20% - Énfasis4 23 16 2" xfId="10193"/>
    <cellStyle name="20% - Énfasis4 23 17" xfId="10194"/>
    <cellStyle name="20% - Énfasis4 23 17 2" xfId="10195"/>
    <cellStyle name="20% - Énfasis4 23 18" xfId="10196"/>
    <cellStyle name="20% - Énfasis4 23 18 2" xfId="10197"/>
    <cellStyle name="20% - Énfasis4 23 19" xfId="10198"/>
    <cellStyle name="20% - Énfasis4 23 19 2" xfId="10199"/>
    <cellStyle name="20% - Énfasis4 23 2" xfId="10200"/>
    <cellStyle name="20% - Énfasis4 23 2 2" xfId="10201"/>
    <cellStyle name="20% - Énfasis4 23 2 2 2" xfId="10202"/>
    <cellStyle name="20% - Énfasis4 23 2 2 2 2" xfId="10203"/>
    <cellStyle name="20% - Énfasis4 23 2 2 3" xfId="10204"/>
    <cellStyle name="20% - Énfasis4 23 2 3" xfId="10205"/>
    <cellStyle name="20% - Énfasis4 23 2 3 2" xfId="10206"/>
    <cellStyle name="20% - Énfasis4 23 2 4" xfId="10207"/>
    <cellStyle name="20% - Énfasis4 23 20" xfId="10208"/>
    <cellStyle name="20% - Énfasis4 23 3" xfId="10209"/>
    <cellStyle name="20% - Énfasis4 23 3 2" xfId="10210"/>
    <cellStyle name="20% - Énfasis4 23 3 2 2" xfId="10211"/>
    <cellStyle name="20% - Énfasis4 23 3 2 2 2" xfId="10212"/>
    <cellStyle name="20% - Énfasis4 23 3 2 3" xfId="10213"/>
    <cellStyle name="20% - Énfasis4 23 3 3" xfId="10214"/>
    <cellStyle name="20% - Énfasis4 23 3 3 2" xfId="10215"/>
    <cellStyle name="20% - Énfasis4 23 3 4" xfId="10216"/>
    <cellStyle name="20% - Énfasis4 23 4" xfId="10217"/>
    <cellStyle name="20% - Énfasis4 23 4 2" xfId="10218"/>
    <cellStyle name="20% - Énfasis4 23 4 2 2" xfId="10219"/>
    <cellStyle name="20% - Énfasis4 23 4 3" xfId="10220"/>
    <cellStyle name="20% - Énfasis4 23 5" xfId="10221"/>
    <cellStyle name="20% - Énfasis4 23 5 2" xfId="10222"/>
    <cellStyle name="20% - Énfasis4 23 6" xfId="10223"/>
    <cellStyle name="20% - Énfasis4 23 6 2" xfId="10224"/>
    <cellStyle name="20% - Énfasis4 23 7" xfId="10225"/>
    <cellStyle name="20% - Énfasis4 23 7 2" xfId="10226"/>
    <cellStyle name="20% - Énfasis4 23 8" xfId="10227"/>
    <cellStyle name="20% - Énfasis4 23 8 2" xfId="10228"/>
    <cellStyle name="20% - Énfasis4 23 9" xfId="10229"/>
    <cellStyle name="20% - Énfasis4 23 9 2" xfId="10230"/>
    <cellStyle name="20% - Énfasis4 24" xfId="10231"/>
    <cellStyle name="20% - Énfasis4 24 10" xfId="10232"/>
    <cellStyle name="20% - Énfasis4 24 10 2" xfId="10233"/>
    <cellStyle name="20% - Énfasis4 24 11" xfId="10234"/>
    <cellStyle name="20% - Énfasis4 24 11 2" xfId="10235"/>
    <cellStyle name="20% - Énfasis4 24 12" xfId="10236"/>
    <cellStyle name="20% - Énfasis4 24 12 2" xfId="10237"/>
    <cellStyle name="20% - Énfasis4 24 13" xfId="10238"/>
    <cellStyle name="20% - Énfasis4 24 13 2" xfId="10239"/>
    <cellStyle name="20% - Énfasis4 24 14" xfId="10240"/>
    <cellStyle name="20% - Énfasis4 24 14 2" xfId="10241"/>
    <cellStyle name="20% - Énfasis4 24 15" xfId="10242"/>
    <cellStyle name="20% - Énfasis4 24 15 2" xfId="10243"/>
    <cellStyle name="20% - Énfasis4 24 16" xfId="10244"/>
    <cellStyle name="20% - Énfasis4 24 16 2" xfId="10245"/>
    <cellStyle name="20% - Énfasis4 24 17" xfId="10246"/>
    <cellStyle name="20% - Énfasis4 24 17 2" xfId="10247"/>
    <cellStyle name="20% - Énfasis4 24 18" xfId="10248"/>
    <cellStyle name="20% - Énfasis4 24 18 2" xfId="10249"/>
    <cellStyle name="20% - Énfasis4 24 19" xfId="10250"/>
    <cellStyle name="20% - Énfasis4 24 19 2" xfId="10251"/>
    <cellStyle name="20% - Énfasis4 24 2" xfId="10252"/>
    <cellStyle name="20% - Énfasis4 24 2 2" xfId="10253"/>
    <cellStyle name="20% - Énfasis4 24 2 2 2" xfId="10254"/>
    <cellStyle name="20% - Énfasis4 24 2 2 2 2" xfId="10255"/>
    <cellStyle name="20% - Énfasis4 24 2 2 3" xfId="10256"/>
    <cellStyle name="20% - Énfasis4 24 2 3" xfId="10257"/>
    <cellStyle name="20% - Énfasis4 24 2 3 2" xfId="10258"/>
    <cellStyle name="20% - Énfasis4 24 2 4" xfId="10259"/>
    <cellStyle name="20% - Énfasis4 24 20" xfId="10260"/>
    <cellStyle name="20% - Énfasis4 24 3" xfId="10261"/>
    <cellStyle name="20% - Énfasis4 24 3 2" xfId="10262"/>
    <cellStyle name="20% - Énfasis4 24 3 2 2" xfId="10263"/>
    <cellStyle name="20% - Énfasis4 24 3 2 2 2" xfId="10264"/>
    <cellStyle name="20% - Énfasis4 24 3 2 3" xfId="10265"/>
    <cellStyle name="20% - Énfasis4 24 3 3" xfId="10266"/>
    <cellStyle name="20% - Énfasis4 24 3 3 2" xfId="10267"/>
    <cellStyle name="20% - Énfasis4 24 3 4" xfId="10268"/>
    <cellStyle name="20% - Énfasis4 24 4" xfId="10269"/>
    <cellStyle name="20% - Énfasis4 24 4 2" xfId="10270"/>
    <cellStyle name="20% - Énfasis4 24 4 2 2" xfId="10271"/>
    <cellStyle name="20% - Énfasis4 24 4 3" xfId="10272"/>
    <cellStyle name="20% - Énfasis4 24 5" xfId="10273"/>
    <cellStyle name="20% - Énfasis4 24 5 2" xfId="10274"/>
    <cellStyle name="20% - Énfasis4 24 6" xfId="10275"/>
    <cellStyle name="20% - Énfasis4 24 6 2" xfId="10276"/>
    <cellStyle name="20% - Énfasis4 24 7" xfId="10277"/>
    <cellStyle name="20% - Énfasis4 24 7 2" xfId="10278"/>
    <cellStyle name="20% - Énfasis4 24 8" xfId="10279"/>
    <cellStyle name="20% - Énfasis4 24 8 2" xfId="10280"/>
    <cellStyle name="20% - Énfasis4 24 9" xfId="10281"/>
    <cellStyle name="20% - Énfasis4 24 9 2" xfId="10282"/>
    <cellStyle name="20% - Énfasis4 25" xfId="10283"/>
    <cellStyle name="20% - Énfasis4 25 10" xfId="10284"/>
    <cellStyle name="20% - Énfasis4 25 10 2" xfId="10285"/>
    <cellStyle name="20% - Énfasis4 25 11" xfId="10286"/>
    <cellStyle name="20% - Énfasis4 25 11 2" xfId="10287"/>
    <cellStyle name="20% - Énfasis4 25 12" xfId="10288"/>
    <cellStyle name="20% - Énfasis4 25 12 2" xfId="10289"/>
    <cellStyle name="20% - Énfasis4 25 13" xfId="10290"/>
    <cellStyle name="20% - Énfasis4 25 13 2" xfId="10291"/>
    <cellStyle name="20% - Énfasis4 25 14" xfId="10292"/>
    <cellStyle name="20% - Énfasis4 25 14 2" xfId="10293"/>
    <cellStyle name="20% - Énfasis4 25 15" xfId="10294"/>
    <cellStyle name="20% - Énfasis4 25 15 2" xfId="10295"/>
    <cellStyle name="20% - Énfasis4 25 16" xfId="10296"/>
    <cellStyle name="20% - Énfasis4 25 16 2" xfId="10297"/>
    <cellStyle name="20% - Énfasis4 25 17" xfId="10298"/>
    <cellStyle name="20% - Énfasis4 25 17 2" xfId="10299"/>
    <cellStyle name="20% - Énfasis4 25 18" xfId="10300"/>
    <cellStyle name="20% - Énfasis4 25 18 2" xfId="10301"/>
    <cellStyle name="20% - Énfasis4 25 19" xfId="10302"/>
    <cellStyle name="20% - Énfasis4 25 19 2" xfId="10303"/>
    <cellStyle name="20% - Énfasis4 25 2" xfId="10304"/>
    <cellStyle name="20% - Énfasis4 25 2 2" xfId="10305"/>
    <cellStyle name="20% - Énfasis4 25 2 2 2" xfId="10306"/>
    <cellStyle name="20% - Énfasis4 25 2 2 2 2" xfId="10307"/>
    <cellStyle name="20% - Énfasis4 25 2 2 3" xfId="10308"/>
    <cellStyle name="20% - Énfasis4 25 2 3" xfId="10309"/>
    <cellStyle name="20% - Énfasis4 25 2 3 2" xfId="10310"/>
    <cellStyle name="20% - Énfasis4 25 2 4" xfId="10311"/>
    <cellStyle name="20% - Énfasis4 25 20" xfId="10312"/>
    <cellStyle name="20% - Énfasis4 25 3" xfId="10313"/>
    <cellStyle name="20% - Énfasis4 25 3 2" xfId="10314"/>
    <cellStyle name="20% - Énfasis4 25 3 2 2" xfId="10315"/>
    <cellStyle name="20% - Énfasis4 25 3 2 2 2" xfId="10316"/>
    <cellStyle name="20% - Énfasis4 25 3 2 3" xfId="10317"/>
    <cellStyle name="20% - Énfasis4 25 3 3" xfId="10318"/>
    <cellStyle name="20% - Énfasis4 25 3 3 2" xfId="10319"/>
    <cellStyle name="20% - Énfasis4 25 3 4" xfId="10320"/>
    <cellStyle name="20% - Énfasis4 25 4" xfId="10321"/>
    <cellStyle name="20% - Énfasis4 25 4 2" xfId="10322"/>
    <cellStyle name="20% - Énfasis4 25 4 2 2" xfId="10323"/>
    <cellStyle name="20% - Énfasis4 25 4 3" xfId="10324"/>
    <cellStyle name="20% - Énfasis4 25 5" xfId="10325"/>
    <cellStyle name="20% - Énfasis4 25 5 2" xfId="10326"/>
    <cellStyle name="20% - Énfasis4 25 6" xfId="10327"/>
    <cellStyle name="20% - Énfasis4 25 6 2" xfId="10328"/>
    <cellStyle name="20% - Énfasis4 25 7" xfId="10329"/>
    <cellStyle name="20% - Énfasis4 25 7 2" xfId="10330"/>
    <cellStyle name="20% - Énfasis4 25 8" xfId="10331"/>
    <cellStyle name="20% - Énfasis4 25 8 2" xfId="10332"/>
    <cellStyle name="20% - Énfasis4 25 9" xfId="10333"/>
    <cellStyle name="20% - Énfasis4 25 9 2" xfId="10334"/>
    <cellStyle name="20% - Énfasis4 26" xfId="10335"/>
    <cellStyle name="20% - Énfasis4 26 10" xfId="10336"/>
    <cellStyle name="20% - Énfasis4 26 10 2" xfId="10337"/>
    <cellStyle name="20% - Énfasis4 26 11" xfId="10338"/>
    <cellStyle name="20% - Énfasis4 26 11 2" xfId="10339"/>
    <cellStyle name="20% - Énfasis4 26 12" xfId="10340"/>
    <cellStyle name="20% - Énfasis4 26 12 2" xfId="10341"/>
    <cellStyle name="20% - Énfasis4 26 13" xfId="10342"/>
    <cellStyle name="20% - Énfasis4 26 13 2" xfId="10343"/>
    <cellStyle name="20% - Énfasis4 26 14" xfId="10344"/>
    <cellStyle name="20% - Énfasis4 26 14 2" xfId="10345"/>
    <cellStyle name="20% - Énfasis4 26 15" xfId="10346"/>
    <cellStyle name="20% - Énfasis4 26 15 2" xfId="10347"/>
    <cellStyle name="20% - Énfasis4 26 16" xfId="10348"/>
    <cellStyle name="20% - Énfasis4 26 16 2" xfId="10349"/>
    <cellStyle name="20% - Énfasis4 26 17" xfId="10350"/>
    <cellStyle name="20% - Énfasis4 26 17 2" xfId="10351"/>
    <cellStyle name="20% - Énfasis4 26 18" xfId="10352"/>
    <cellStyle name="20% - Énfasis4 26 18 2" xfId="10353"/>
    <cellStyle name="20% - Énfasis4 26 19" xfId="10354"/>
    <cellStyle name="20% - Énfasis4 26 19 2" xfId="10355"/>
    <cellStyle name="20% - Énfasis4 26 2" xfId="10356"/>
    <cellStyle name="20% - Énfasis4 26 2 2" xfId="10357"/>
    <cellStyle name="20% - Énfasis4 26 2 2 2" xfId="10358"/>
    <cellStyle name="20% - Énfasis4 26 2 2 2 2" xfId="10359"/>
    <cellStyle name="20% - Énfasis4 26 2 2 3" xfId="10360"/>
    <cellStyle name="20% - Énfasis4 26 2 3" xfId="10361"/>
    <cellStyle name="20% - Énfasis4 26 2 3 2" xfId="10362"/>
    <cellStyle name="20% - Énfasis4 26 2 4" xfId="10363"/>
    <cellStyle name="20% - Énfasis4 26 20" xfId="10364"/>
    <cellStyle name="20% - Énfasis4 26 3" xfId="10365"/>
    <cellStyle name="20% - Énfasis4 26 3 2" xfId="10366"/>
    <cellStyle name="20% - Énfasis4 26 3 2 2" xfId="10367"/>
    <cellStyle name="20% - Énfasis4 26 3 2 2 2" xfId="10368"/>
    <cellStyle name="20% - Énfasis4 26 3 2 3" xfId="10369"/>
    <cellStyle name="20% - Énfasis4 26 3 3" xfId="10370"/>
    <cellStyle name="20% - Énfasis4 26 3 3 2" xfId="10371"/>
    <cellStyle name="20% - Énfasis4 26 3 4" xfId="10372"/>
    <cellStyle name="20% - Énfasis4 26 4" xfId="10373"/>
    <cellStyle name="20% - Énfasis4 26 4 2" xfId="10374"/>
    <cellStyle name="20% - Énfasis4 26 4 2 2" xfId="10375"/>
    <cellStyle name="20% - Énfasis4 26 4 3" xfId="10376"/>
    <cellStyle name="20% - Énfasis4 26 5" xfId="10377"/>
    <cellStyle name="20% - Énfasis4 26 5 2" xfId="10378"/>
    <cellStyle name="20% - Énfasis4 26 6" xfId="10379"/>
    <cellStyle name="20% - Énfasis4 26 6 2" xfId="10380"/>
    <cellStyle name="20% - Énfasis4 26 7" xfId="10381"/>
    <cellStyle name="20% - Énfasis4 26 7 2" xfId="10382"/>
    <cellStyle name="20% - Énfasis4 26 8" xfId="10383"/>
    <cellStyle name="20% - Énfasis4 26 8 2" xfId="10384"/>
    <cellStyle name="20% - Énfasis4 26 9" xfId="10385"/>
    <cellStyle name="20% - Énfasis4 26 9 2" xfId="10386"/>
    <cellStyle name="20% - Énfasis4 27" xfId="10387"/>
    <cellStyle name="20% - Énfasis4 27 10" xfId="10388"/>
    <cellStyle name="20% - Énfasis4 27 10 2" xfId="10389"/>
    <cellStyle name="20% - Énfasis4 27 11" xfId="10390"/>
    <cellStyle name="20% - Énfasis4 27 11 2" xfId="10391"/>
    <cellStyle name="20% - Énfasis4 27 12" xfId="10392"/>
    <cellStyle name="20% - Énfasis4 27 12 2" xfId="10393"/>
    <cellStyle name="20% - Énfasis4 27 13" xfId="10394"/>
    <cellStyle name="20% - Énfasis4 27 13 2" xfId="10395"/>
    <cellStyle name="20% - Énfasis4 27 14" xfId="10396"/>
    <cellStyle name="20% - Énfasis4 27 14 2" xfId="10397"/>
    <cellStyle name="20% - Énfasis4 27 15" xfId="10398"/>
    <cellStyle name="20% - Énfasis4 27 15 2" xfId="10399"/>
    <cellStyle name="20% - Énfasis4 27 16" xfId="10400"/>
    <cellStyle name="20% - Énfasis4 27 16 2" xfId="10401"/>
    <cellStyle name="20% - Énfasis4 27 17" xfId="10402"/>
    <cellStyle name="20% - Énfasis4 27 17 2" xfId="10403"/>
    <cellStyle name="20% - Énfasis4 27 18" xfId="10404"/>
    <cellStyle name="20% - Énfasis4 27 18 2" xfId="10405"/>
    <cellStyle name="20% - Énfasis4 27 19" xfId="10406"/>
    <cellStyle name="20% - Énfasis4 27 19 2" xfId="10407"/>
    <cellStyle name="20% - Énfasis4 27 2" xfId="10408"/>
    <cellStyle name="20% - Énfasis4 27 2 2" xfId="10409"/>
    <cellStyle name="20% - Énfasis4 27 2 2 2" xfId="10410"/>
    <cellStyle name="20% - Énfasis4 27 2 2 2 2" xfId="10411"/>
    <cellStyle name="20% - Énfasis4 27 2 2 3" xfId="10412"/>
    <cellStyle name="20% - Énfasis4 27 2 3" xfId="10413"/>
    <cellStyle name="20% - Énfasis4 27 2 3 2" xfId="10414"/>
    <cellStyle name="20% - Énfasis4 27 2 4" xfId="10415"/>
    <cellStyle name="20% - Énfasis4 27 20" xfId="10416"/>
    <cellStyle name="20% - Énfasis4 27 3" xfId="10417"/>
    <cellStyle name="20% - Énfasis4 27 3 2" xfId="10418"/>
    <cellStyle name="20% - Énfasis4 27 3 2 2" xfId="10419"/>
    <cellStyle name="20% - Énfasis4 27 3 2 2 2" xfId="10420"/>
    <cellStyle name="20% - Énfasis4 27 3 2 3" xfId="10421"/>
    <cellStyle name="20% - Énfasis4 27 3 3" xfId="10422"/>
    <cellStyle name="20% - Énfasis4 27 3 3 2" xfId="10423"/>
    <cellStyle name="20% - Énfasis4 27 3 4" xfId="10424"/>
    <cellStyle name="20% - Énfasis4 27 4" xfId="10425"/>
    <cellStyle name="20% - Énfasis4 27 4 2" xfId="10426"/>
    <cellStyle name="20% - Énfasis4 27 4 2 2" xfId="10427"/>
    <cellStyle name="20% - Énfasis4 27 4 3" xfId="10428"/>
    <cellStyle name="20% - Énfasis4 27 5" xfId="10429"/>
    <cellStyle name="20% - Énfasis4 27 5 2" xfId="10430"/>
    <cellStyle name="20% - Énfasis4 27 6" xfId="10431"/>
    <cellStyle name="20% - Énfasis4 27 6 2" xfId="10432"/>
    <cellStyle name="20% - Énfasis4 27 7" xfId="10433"/>
    <cellStyle name="20% - Énfasis4 27 7 2" xfId="10434"/>
    <cellStyle name="20% - Énfasis4 27 8" xfId="10435"/>
    <cellStyle name="20% - Énfasis4 27 8 2" xfId="10436"/>
    <cellStyle name="20% - Énfasis4 27 9" xfId="10437"/>
    <cellStyle name="20% - Énfasis4 27 9 2" xfId="10438"/>
    <cellStyle name="20% - Énfasis4 28" xfId="10439"/>
    <cellStyle name="20% - Énfasis4 28 10" xfId="10440"/>
    <cellStyle name="20% - Énfasis4 28 10 2" xfId="10441"/>
    <cellStyle name="20% - Énfasis4 28 11" xfId="10442"/>
    <cellStyle name="20% - Énfasis4 28 11 2" xfId="10443"/>
    <cellStyle name="20% - Énfasis4 28 12" xfId="10444"/>
    <cellStyle name="20% - Énfasis4 28 12 2" xfId="10445"/>
    <cellStyle name="20% - Énfasis4 28 13" xfId="10446"/>
    <cellStyle name="20% - Énfasis4 28 13 2" xfId="10447"/>
    <cellStyle name="20% - Énfasis4 28 14" xfId="10448"/>
    <cellStyle name="20% - Énfasis4 28 14 2" xfId="10449"/>
    <cellStyle name="20% - Énfasis4 28 15" xfId="10450"/>
    <cellStyle name="20% - Énfasis4 28 15 2" xfId="10451"/>
    <cellStyle name="20% - Énfasis4 28 16" xfId="10452"/>
    <cellStyle name="20% - Énfasis4 28 16 2" xfId="10453"/>
    <cellStyle name="20% - Énfasis4 28 17" xfId="10454"/>
    <cellStyle name="20% - Énfasis4 28 17 2" xfId="10455"/>
    <cellStyle name="20% - Énfasis4 28 18" xfId="10456"/>
    <cellStyle name="20% - Énfasis4 28 18 2" xfId="10457"/>
    <cellStyle name="20% - Énfasis4 28 19" xfId="10458"/>
    <cellStyle name="20% - Énfasis4 28 19 2" xfId="10459"/>
    <cellStyle name="20% - Énfasis4 28 2" xfId="10460"/>
    <cellStyle name="20% - Énfasis4 28 2 2" xfId="10461"/>
    <cellStyle name="20% - Énfasis4 28 2 2 2" xfId="10462"/>
    <cellStyle name="20% - Énfasis4 28 2 2 2 2" xfId="10463"/>
    <cellStyle name="20% - Énfasis4 28 2 2 3" xfId="10464"/>
    <cellStyle name="20% - Énfasis4 28 2 3" xfId="10465"/>
    <cellStyle name="20% - Énfasis4 28 2 3 2" xfId="10466"/>
    <cellStyle name="20% - Énfasis4 28 2 4" xfId="10467"/>
    <cellStyle name="20% - Énfasis4 28 20" xfId="10468"/>
    <cellStyle name="20% - Énfasis4 28 3" xfId="10469"/>
    <cellStyle name="20% - Énfasis4 28 3 2" xfId="10470"/>
    <cellStyle name="20% - Énfasis4 28 3 2 2" xfId="10471"/>
    <cellStyle name="20% - Énfasis4 28 3 2 2 2" xfId="10472"/>
    <cellStyle name="20% - Énfasis4 28 3 2 3" xfId="10473"/>
    <cellStyle name="20% - Énfasis4 28 3 3" xfId="10474"/>
    <cellStyle name="20% - Énfasis4 28 3 3 2" xfId="10475"/>
    <cellStyle name="20% - Énfasis4 28 3 4" xfId="10476"/>
    <cellStyle name="20% - Énfasis4 28 4" xfId="10477"/>
    <cellStyle name="20% - Énfasis4 28 4 2" xfId="10478"/>
    <cellStyle name="20% - Énfasis4 28 4 2 2" xfId="10479"/>
    <cellStyle name="20% - Énfasis4 28 4 3" xfId="10480"/>
    <cellStyle name="20% - Énfasis4 28 5" xfId="10481"/>
    <cellStyle name="20% - Énfasis4 28 5 2" xfId="10482"/>
    <cellStyle name="20% - Énfasis4 28 6" xfId="10483"/>
    <cellStyle name="20% - Énfasis4 28 6 2" xfId="10484"/>
    <cellStyle name="20% - Énfasis4 28 7" xfId="10485"/>
    <cellStyle name="20% - Énfasis4 28 7 2" xfId="10486"/>
    <cellStyle name="20% - Énfasis4 28 8" xfId="10487"/>
    <cellStyle name="20% - Énfasis4 28 8 2" xfId="10488"/>
    <cellStyle name="20% - Énfasis4 28 9" xfId="10489"/>
    <cellStyle name="20% - Énfasis4 28 9 2" xfId="10490"/>
    <cellStyle name="20% - Énfasis4 29" xfId="10491"/>
    <cellStyle name="20% - Énfasis4 29 10" xfId="10492"/>
    <cellStyle name="20% - Énfasis4 29 10 2" xfId="10493"/>
    <cellStyle name="20% - Énfasis4 29 11" xfId="10494"/>
    <cellStyle name="20% - Énfasis4 29 11 2" xfId="10495"/>
    <cellStyle name="20% - Énfasis4 29 12" xfId="10496"/>
    <cellStyle name="20% - Énfasis4 29 12 2" xfId="10497"/>
    <cellStyle name="20% - Énfasis4 29 13" xfId="10498"/>
    <cellStyle name="20% - Énfasis4 29 13 2" xfId="10499"/>
    <cellStyle name="20% - Énfasis4 29 14" xfId="10500"/>
    <cellStyle name="20% - Énfasis4 29 14 2" xfId="10501"/>
    <cellStyle name="20% - Énfasis4 29 15" xfId="10502"/>
    <cellStyle name="20% - Énfasis4 29 15 2" xfId="10503"/>
    <cellStyle name="20% - Énfasis4 29 16" xfId="10504"/>
    <cellStyle name="20% - Énfasis4 29 16 2" xfId="10505"/>
    <cellStyle name="20% - Énfasis4 29 17" xfId="10506"/>
    <cellStyle name="20% - Énfasis4 29 17 2" xfId="10507"/>
    <cellStyle name="20% - Énfasis4 29 18" xfId="10508"/>
    <cellStyle name="20% - Énfasis4 29 18 2" xfId="10509"/>
    <cellStyle name="20% - Énfasis4 29 19" xfId="10510"/>
    <cellStyle name="20% - Énfasis4 29 19 2" xfId="10511"/>
    <cellStyle name="20% - Énfasis4 29 2" xfId="10512"/>
    <cellStyle name="20% - Énfasis4 29 2 2" xfId="10513"/>
    <cellStyle name="20% - Énfasis4 29 2 2 2" xfId="10514"/>
    <cellStyle name="20% - Énfasis4 29 2 2 2 2" xfId="10515"/>
    <cellStyle name="20% - Énfasis4 29 2 2 3" xfId="10516"/>
    <cellStyle name="20% - Énfasis4 29 2 3" xfId="10517"/>
    <cellStyle name="20% - Énfasis4 29 2 3 2" xfId="10518"/>
    <cellStyle name="20% - Énfasis4 29 2 4" xfId="10519"/>
    <cellStyle name="20% - Énfasis4 29 20" xfId="10520"/>
    <cellStyle name="20% - Énfasis4 29 3" xfId="10521"/>
    <cellStyle name="20% - Énfasis4 29 3 2" xfId="10522"/>
    <cellStyle name="20% - Énfasis4 29 3 2 2" xfId="10523"/>
    <cellStyle name="20% - Énfasis4 29 3 2 2 2" xfId="10524"/>
    <cellStyle name="20% - Énfasis4 29 3 2 3" xfId="10525"/>
    <cellStyle name="20% - Énfasis4 29 3 3" xfId="10526"/>
    <cellStyle name="20% - Énfasis4 29 3 3 2" xfId="10527"/>
    <cellStyle name="20% - Énfasis4 29 3 4" xfId="10528"/>
    <cellStyle name="20% - Énfasis4 29 4" xfId="10529"/>
    <cellStyle name="20% - Énfasis4 29 4 2" xfId="10530"/>
    <cellStyle name="20% - Énfasis4 29 4 2 2" xfId="10531"/>
    <cellStyle name="20% - Énfasis4 29 4 3" xfId="10532"/>
    <cellStyle name="20% - Énfasis4 29 5" xfId="10533"/>
    <cellStyle name="20% - Énfasis4 29 5 2" xfId="10534"/>
    <cellStyle name="20% - Énfasis4 29 6" xfId="10535"/>
    <cellStyle name="20% - Énfasis4 29 6 2" xfId="10536"/>
    <cellStyle name="20% - Énfasis4 29 7" xfId="10537"/>
    <cellStyle name="20% - Énfasis4 29 7 2" xfId="10538"/>
    <cellStyle name="20% - Énfasis4 29 8" xfId="10539"/>
    <cellStyle name="20% - Énfasis4 29 8 2" xfId="10540"/>
    <cellStyle name="20% - Énfasis4 29 9" xfId="10541"/>
    <cellStyle name="20% - Énfasis4 29 9 2" xfId="10542"/>
    <cellStyle name="20% - Énfasis4 3" xfId="10543"/>
    <cellStyle name="20% - Énfasis4 3 10" xfId="10544"/>
    <cellStyle name="20% - Énfasis4 3 10 2" xfId="10545"/>
    <cellStyle name="20% - Énfasis4 3 11" xfId="10546"/>
    <cellStyle name="20% - Énfasis4 3 11 2" xfId="10547"/>
    <cellStyle name="20% - Énfasis4 3 12" xfId="10548"/>
    <cellStyle name="20% - Énfasis4 3 12 2" xfId="10549"/>
    <cellStyle name="20% - Énfasis4 3 13" xfId="10550"/>
    <cellStyle name="20% - Énfasis4 3 13 2" xfId="10551"/>
    <cellStyle name="20% - Énfasis4 3 14" xfId="10552"/>
    <cellStyle name="20% - Énfasis4 3 14 2" xfId="10553"/>
    <cellStyle name="20% - Énfasis4 3 15" xfId="10554"/>
    <cellStyle name="20% - Énfasis4 3 15 2" xfId="10555"/>
    <cellStyle name="20% - Énfasis4 3 16" xfId="10556"/>
    <cellStyle name="20% - Énfasis4 3 16 2" xfId="10557"/>
    <cellStyle name="20% - Énfasis4 3 17" xfId="10558"/>
    <cellStyle name="20% - Énfasis4 3 17 2" xfId="10559"/>
    <cellStyle name="20% - Énfasis4 3 18" xfId="10560"/>
    <cellStyle name="20% - Énfasis4 3 18 2" xfId="10561"/>
    <cellStyle name="20% - Énfasis4 3 19" xfId="10562"/>
    <cellStyle name="20% - Énfasis4 3 19 2" xfId="10563"/>
    <cellStyle name="20% - Énfasis4 3 2" xfId="10564"/>
    <cellStyle name="20% - Énfasis4 3 2 2" xfId="10565"/>
    <cellStyle name="20% - Énfasis4 3 2 2 2" xfId="10566"/>
    <cellStyle name="20% - Énfasis4 3 2 2 2 2" xfId="10567"/>
    <cellStyle name="20% - Énfasis4 3 2 2 3" xfId="10568"/>
    <cellStyle name="20% - Énfasis4 3 2 3" xfId="10569"/>
    <cellStyle name="20% - Énfasis4 3 2 3 2" xfId="10570"/>
    <cellStyle name="20% - Énfasis4 3 2 4" xfId="10571"/>
    <cellStyle name="20% - Énfasis4 3 20" xfId="10572"/>
    <cellStyle name="20% - Énfasis4 3 3" xfId="10573"/>
    <cellStyle name="20% - Énfasis4 3 3 2" xfId="10574"/>
    <cellStyle name="20% - Énfasis4 3 3 2 2" xfId="10575"/>
    <cellStyle name="20% - Énfasis4 3 3 2 2 2" xfId="10576"/>
    <cellStyle name="20% - Énfasis4 3 3 2 3" xfId="10577"/>
    <cellStyle name="20% - Énfasis4 3 3 3" xfId="10578"/>
    <cellStyle name="20% - Énfasis4 3 3 3 2" xfId="10579"/>
    <cellStyle name="20% - Énfasis4 3 3 4" xfId="10580"/>
    <cellStyle name="20% - Énfasis4 3 4" xfId="10581"/>
    <cellStyle name="20% - Énfasis4 3 4 2" xfId="10582"/>
    <cellStyle name="20% - Énfasis4 3 4 2 2" xfId="10583"/>
    <cellStyle name="20% - Énfasis4 3 4 2 2 2" xfId="10584"/>
    <cellStyle name="20% - Énfasis4 3 4 2 3" xfId="10585"/>
    <cellStyle name="20% - Énfasis4 3 4 3" xfId="10586"/>
    <cellStyle name="20% - Énfasis4 3 4 3 2" xfId="10587"/>
    <cellStyle name="20% - Énfasis4 3 4 4" xfId="10588"/>
    <cellStyle name="20% - Énfasis4 3 5" xfId="10589"/>
    <cellStyle name="20% - Énfasis4 3 5 2" xfId="10590"/>
    <cellStyle name="20% - Énfasis4 3 5 2 2" xfId="10591"/>
    <cellStyle name="20% - Énfasis4 3 5 2 2 2" xfId="10592"/>
    <cellStyle name="20% - Énfasis4 3 5 2 3" xfId="10593"/>
    <cellStyle name="20% - Énfasis4 3 5 3" xfId="10594"/>
    <cellStyle name="20% - Énfasis4 3 5 3 2" xfId="10595"/>
    <cellStyle name="20% - Énfasis4 3 5 4" xfId="10596"/>
    <cellStyle name="20% - Énfasis4 3 6" xfId="10597"/>
    <cellStyle name="20% - Énfasis4 3 6 2" xfId="10598"/>
    <cellStyle name="20% - Énfasis4 3 6 2 2" xfId="10599"/>
    <cellStyle name="20% - Énfasis4 3 6 2 2 2" xfId="10600"/>
    <cellStyle name="20% - Énfasis4 3 6 2 3" xfId="10601"/>
    <cellStyle name="20% - Énfasis4 3 6 3" xfId="10602"/>
    <cellStyle name="20% - Énfasis4 3 6 3 2" xfId="10603"/>
    <cellStyle name="20% - Énfasis4 3 6 4" xfId="10604"/>
    <cellStyle name="20% - Énfasis4 3 7" xfId="10605"/>
    <cellStyle name="20% - Énfasis4 3 7 2" xfId="10606"/>
    <cellStyle name="20% - Énfasis4 3 7 2 2" xfId="10607"/>
    <cellStyle name="20% - Énfasis4 3 7 2 2 2" xfId="10608"/>
    <cellStyle name="20% - Énfasis4 3 7 2 3" xfId="10609"/>
    <cellStyle name="20% - Énfasis4 3 7 3" xfId="10610"/>
    <cellStyle name="20% - Énfasis4 3 7 3 2" xfId="10611"/>
    <cellStyle name="20% - Énfasis4 3 7 4" xfId="10612"/>
    <cellStyle name="20% - Énfasis4 3 8" xfId="10613"/>
    <cellStyle name="20% - Énfasis4 3 8 2" xfId="10614"/>
    <cellStyle name="20% - Énfasis4 3 8 2 2" xfId="10615"/>
    <cellStyle name="20% - Énfasis4 3 8 3" xfId="10616"/>
    <cellStyle name="20% - Énfasis4 3 9" xfId="10617"/>
    <cellStyle name="20% - Énfasis4 3 9 2" xfId="10618"/>
    <cellStyle name="20% - Énfasis4 30" xfId="10619"/>
    <cellStyle name="20% - Énfasis4 30 10" xfId="10620"/>
    <cellStyle name="20% - Énfasis4 30 10 2" xfId="10621"/>
    <cellStyle name="20% - Énfasis4 30 11" xfId="10622"/>
    <cellStyle name="20% - Énfasis4 30 11 2" xfId="10623"/>
    <cellStyle name="20% - Énfasis4 30 12" xfId="10624"/>
    <cellStyle name="20% - Énfasis4 30 12 2" xfId="10625"/>
    <cellStyle name="20% - Énfasis4 30 13" xfId="10626"/>
    <cellStyle name="20% - Énfasis4 30 13 2" xfId="10627"/>
    <cellStyle name="20% - Énfasis4 30 14" xfId="10628"/>
    <cellStyle name="20% - Énfasis4 30 14 2" xfId="10629"/>
    <cellStyle name="20% - Énfasis4 30 15" xfId="10630"/>
    <cellStyle name="20% - Énfasis4 30 15 2" xfId="10631"/>
    <cellStyle name="20% - Énfasis4 30 16" xfId="10632"/>
    <cellStyle name="20% - Énfasis4 30 16 2" xfId="10633"/>
    <cellStyle name="20% - Énfasis4 30 17" xfId="10634"/>
    <cellStyle name="20% - Énfasis4 30 17 2" xfId="10635"/>
    <cellStyle name="20% - Énfasis4 30 18" xfId="10636"/>
    <cellStyle name="20% - Énfasis4 30 18 2" xfId="10637"/>
    <cellStyle name="20% - Énfasis4 30 19" xfId="10638"/>
    <cellStyle name="20% - Énfasis4 30 19 2" xfId="10639"/>
    <cellStyle name="20% - Énfasis4 30 2" xfId="10640"/>
    <cellStyle name="20% - Énfasis4 30 2 2" xfId="10641"/>
    <cellStyle name="20% - Énfasis4 30 2 2 2" xfId="10642"/>
    <cellStyle name="20% - Énfasis4 30 2 2 2 2" xfId="10643"/>
    <cellStyle name="20% - Énfasis4 30 2 2 3" xfId="10644"/>
    <cellStyle name="20% - Énfasis4 30 2 3" xfId="10645"/>
    <cellStyle name="20% - Énfasis4 30 2 3 2" xfId="10646"/>
    <cellStyle name="20% - Énfasis4 30 2 4" xfId="10647"/>
    <cellStyle name="20% - Énfasis4 30 20" xfId="10648"/>
    <cellStyle name="20% - Énfasis4 30 3" xfId="10649"/>
    <cellStyle name="20% - Énfasis4 30 3 2" xfId="10650"/>
    <cellStyle name="20% - Énfasis4 30 3 2 2" xfId="10651"/>
    <cellStyle name="20% - Énfasis4 30 3 2 2 2" xfId="10652"/>
    <cellStyle name="20% - Énfasis4 30 3 2 3" xfId="10653"/>
    <cellStyle name="20% - Énfasis4 30 3 3" xfId="10654"/>
    <cellStyle name="20% - Énfasis4 30 3 3 2" xfId="10655"/>
    <cellStyle name="20% - Énfasis4 30 3 4" xfId="10656"/>
    <cellStyle name="20% - Énfasis4 30 4" xfId="10657"/>
    <cellStyle name="20% - Énfasis4 30 4 2" xfId="10658"/>
    <cellStyle name="20% - Énfasis4 30 4 2 2" xfId="10659"/>
    <cellStyle name="20% - Énfasis4 30 4 3" xfId="10660"/>
    <cellStyle name="20% - Énfasis4 30 5" xfId="10661"/>
    <cellStyle name="20% - Énfasis4 30 5 2" xfId="10662"/>
    <cellStyle name="20% - Énfasis4 30 6" xfId="10663"/>
    <cellStyle name="20% - Énfasis4 30 6 2" xfId="10664"/>
    <cellStyle name="20% - Énfasis4 30 7" xfId="10665"/>
    <cellStyle name="20% - Énfasis4 30 7 2" xfId="10666"/>
    <cellStyle name="20% - Énfasis4 30 8" xfId="10667"/>
    <cellStyle name="20% - Énfasis4 30 8 2" xfId="10668"/>
    <cellStyle name="20% - Énfasis4 30 9" xfId="10669"/>
    <cellStyle name="20% - Énfasis4 30 9 2" xfId="10670"/>
    <cellStyle name="20% - Énfasis4 31" xfId="10671"/>
    <cellStyle name="20% - Énfasis4 31 10" xfId="10672"/>
    <cellStyle name="20% - Énfasis4 31 10 2" xfId="10673"/>
    <cellStyle name="20% - Énfasis4 31 11" xfId="10674"/>
    <cellStyle name="20% - Énfasis4 31 11 2" xfId="10675"/>
    <cellStyle name="20% - Énfasis4 31 12" xfId="10676"/>
    <cellStyle name="20% - Énfasis4 31 12 2" xfId="10677"/>
    <cellStyle name="20% - Énfasis4 31 13" xfId="10678"/>
    <cellStyle name="20% - Énfasis4 31 13 2" xfId="10679"/>
    <cellStyle name="20% - Énfasis4 31 14" xfId="10680"/>
    <cellStyle name="20% - Énfasis4 31 14 2" xfId="10681"/>
    <cellStyle name="20% - Énfasis4 31 15" xfId="10682"/>
    <cellStyle name="20% - Énfasis4 31 15 2" xfId="10683"/>
    <cellStyle name="20% - Énfasis4 31 16" xfId="10684"/>
    <cellStyle name="20% - Énfasis4 31 16 2" xfId="10685"/>
    <cellStyle name="20% - Énfasis4 31 17" xfId="10686"/>
    <cellStyle name="20% - Énfasis4 31 17 2" xfId="10687"/>
    <cellStyle name="20% - Énfasis4 31 18" xfId="10688"/>
    <cellStyle name="20% - Énfasis4 31 18 2" xfId="10689"/>
    <cellStyle name="20% - Énfasis4 31 19" xfId="10690"/>
    <cellStyle name="20% - Énfasis4 31 19 2" xfId="10691"/>
    <cellStyle name="20% - Énfasis4 31 2" xfId="10692"/>
    <cellStyle name="20% - Énfasis4 31 2 2" xfId="10693"/>
    <cellStyle name="20% - Énfasis4 31 2 2 2" xfId="10694"/>
    <cellStyle name="20% - Énfasis4 31 2 2 2 2" xfId="10695"/>
    <cellStyle name="20% - Énfasis4 31 2 2 3" xfId="10696"/>
    <cellStyle name="20% - Énfasis4 31 2 3" xfId="10697"/>
    <cellStyle name="20% - Énfasis4 31 2 3 2" xfId="10698"/>
    <cellStyle name="20% - Énfasis4 31 2 4" xfId="10699"/>
    <cellStyle name="20% - Énfasis4 31 20" xfId="10700"/>
    <cellStyle name="20% - Énfasis4 31 3" xfId="10701"/>
    <cellStyle name="20% - Énfasis4 31 3 2" xfId="10702"/>
    <cellStyle name="20% - Énfasis4 31 3 2 2" xfId="10703"/>
    <cellStyle name="20% - Énfasis4 31 3 2 2 2" xfId="10704"/>
    <cellStyle name="20% - Énfasis4 31 3 2 3" xfId="10705"/>
    <cellStyle name="20% - Énfasis4 31 3 3" xfId="10706"/>
    <cellStyle name="20% - Énfasis4 31 3 3 2" xfId="10707"/>
    <cellStyle name="20% - Énfasis4 31 3 4" xfId="10708"/>
    <cellStyle name="20% - Énfasis4 31 4" xfId="10709"/>
    <cellStyle name="20% - Énfasis4 31 4 2" xfId="10710"/>
    <cellStyle name="20% - Énfasis4 31 4 2 2" xfId="10711"/>
    <cellStyle name="20% - Énfasis4 31 4 3" xfId="10712"/>
    <cellStyle name="20% - Énfasis4 31 5" xfId="10713"/>
    <cellStyle name="20% - Énfasis4 31 5 2" xfId="10714"/>
    <cellStyle name="20% - Énfasis4 31 6" xfId="10715"/>
    <cellStyle name="20% - Énfasis4 31 6 2" xfId="10716"/>
    <cellStyle name="20% - Énfasis4 31 7" xfId="10717"/>
    <cellStyle name="20% - Énfasis4 31 7 2" xfId="10718"/>
    <cellStyle name="20% - Énfasis4 31 8" xfId="10719"/>
    <cellStyle name="20% - Énfasis4 31 8 2" xfId="10720"/>
    <cellStyle name="20% - Énfasis4 31 9" xfId="10721"/>
    <cellStyle name="20% - Énfasis4 31 9 2" xfId="10722"/>
    <cellStyle name="20% - Énfasis4 32" xfId="10723"/>
    <cellStyle name="20% - Énfasis4 32 10" xfId="10724"/>
    <cellStyle name="20% - Énfasis4 32 10 2" xfId="10725"/>
    <cellStyle name="20% - Énfasis4 32 11" xfId="10726"/>
    <cellStyle name="20% - Énfasis4 32 11 2" xfId="10727"/>
    <cellStyle name="20% - Énfasis4 32 12" xfId="10728"/>
    <cellStyle name="20% - Énfasis4 32 12 2" xfId="10729"/>
    <cellStyle name="20% - Énfasis4 32 13" xfId="10730"/>
    <cellStyle name="20% - Énfasis4 32 13 2" xfId="10731"/>
    <cellStyle name="20% - Énfasis4 32 14" xfId="10732"/>
    <cellStyle name="20% - Énfasis4 32 14 2" xfId="10733"/>
    <cellStyle name="20% - Énfasis4 32 15" xfId="10734"/>
    <cellStyle name="20% - Énfasis4 32 15 2" xfId="10735"/>
    <cellStyle name="20% - Énfasis4 32 16" xfId="10736"/>
    <cellStyle name="20% - Énfasis4 32 16 2" xfId="10737"/>
    <cellStyle name="20% - Énfasis4 32 17" xfId="10738"/>
    <cellStyle name="20% - Énfasis4 32 17 2" xfId="10739"/>
    <cellStyle name="20% - Énfasis4 32 18" xfId="10740"/>
    <cellStyle name="20% - Énfasis4 32 18 2" xfId="10741"/>
    <cellStyle name="20% - Énfasis4 32 19" xfId="10742"/>
    <cellStyle name="20% - Énfasis4 32 19 2" xfId="10743"/>
    <cellStyle name="20% - Énfasis4 32 2" xfId="10744"/>
    <cellStyle name="20% - Énfasis4 32 2 2" xfId="10745"/>
    <cellStyle name="20% - Énfasis4 32 2 2 2" xfId="10746"/>
    <cellStyle name="20% - Énfasis4 32 2 2 2 2" xfId="10747"/>
    <cellStyle name="20% - Énfasis4 32 2 2 3" xfId="10748"/>
    <cellStyle name="20% - Énfasis4 32 2 3" xfId="10749"/>
    <cellStyle name="20% - Énfasis4 32 2 3 2" xfId="10750"/>
    <cellStyle name="20% - Énfasis4 32 2 4" xfId="10751"/>
    <cellStyle name="20% - Énfasis4 32 20" xfId="10752"/>
    <cellStyle name="20% - Énfasis4 32 3" xfId="10753"/>
    <cellStyle name="20% - Énfasis4 32 3 2" xfId="10754"/>
    <cellStyle name="20% - Énfasis4 32 3 2 2" xfId="10755"/>
    <cellStyle name="20% - Énfasis4 32 3 2 2 2" xfId="10756"/>
    <cellStyle name="20% - Énfasis4 32 3 2 3" xfId="10757"/>
    <cellStyle name="20% - Énfasis4 32 3 3" xfId="10758"/>
    <cellStyle name="20% - Énfasis4 32 3 3 2" xfId="10759"/>
    <cellStyle name="20% - Énfasis4 32 3 4" xfId="10760"/>
    <cellStyle name="20% - Énfasis4 32 4" xfId="10761"/>
    <cellStyle name="20% - Énfasis4 32 4 2" xfId="10762"/>
    <cellStyle name="20% - Énfasis4 32 4 2 2" xfId="10763"/>
    <cellStyle name="20% - Énfasis4 32 4 3" xfId="10764"/>
    <cellStyle name="20% - Énfasis4 32 5" xfId="10765"/>
    <cellStyle name="20% - Énfasis4 32 5 2" xfId="10766"/>
    <cellStyle name="20% - Énfasis4 32 6" xfId="10767"/>
    <cellStyle name="20% - Énfasis4 32 6 2" xfId="10768"/>
    <cellStyle name="20% - Énfasis4 32 7" xfId="10769"/>
    <cellStyle name="20% - Énfasis4 32 7 2" xfId="10770"/>
    <cellStyle name="20% - Énfasis4 32 8" xfId="10771"/>
    <cellStyle name="20% - Énfasis4 32 8 2" xfId="10772"/>
    <cellStyle name="20% - Énfasis4 32 9" xfId="10773"/>
    <cellStyle name="20% - Énfasis4 32 9 2" xfId="10774"/>
    <cellStyle name="20% - Énfasis4 33" xfId="10775"/>
    <cellStyle name="20% - Énfasis4 33 10" xfId="10776"/>
    <cellStyle name="20% - Énfasis4 33 10 2" xfId="10777"/>
    <cellStyle name="20% - Énfasis4 33 11" xfId="10778"/>
    <cellStyle name="20% - Énfasis4 33 11 2" xfId="10779"/>
    <cellStyle name="20% - Énfasis4 33 12" xfId="10780"/>
    <cellStyle name="20% - Énfasis4 33 12 2" xfId="10781"/>
    <cellStyle name="20% - Énfasis4 33 13" xfId="10782"/>
    <cellStyle name="20% - Énfasis4 33 13 2" xfId="10783"/>
    <cellStyle name="20% - Énfasis4 33 14" xfId="10784"/>
    <cellStyle name="20% - Énfasis4 33 14 2" xfId="10785"/>
    <cellStyle name="20% - Énfasis4 33 15" xfId="10786"/>
    <cellStyle name="20% - Énfasis4 33 15 2" xfId="10787"/>
    <cellStyle name="20% - Énfasis4 33 16" xfId="10788"/>
    <cellStyle name="20% - Énfasis4 33 16 2" xfId="10789"/>
    <cellStyle name="20% - Énfasis4 33 17" xfId="10790"/>
    <cellStyle name="20% - Énfasis4 33 17 2" xfId="10791"/>
    <cellStyle name="20% - Énfasis4 33 18" xfId="10792"/>
    <cellStyle name="20% - Énfasis4 33 18 2" xfId="10793"/>
    <cellStyle name="20% - Énfasis4 33 19" xfId="10794"/>
    <cellStyle name="20% - Énfasis4 33 19 2" xfId="10795"/>
    <cellStyle name="20% - Énfasis4 33 2" xfId="10796"/>
    <cellStyle name="20% - Énfasis4 33 2 2" xfId="10797"/>
    <cellStyle name="20% - Énfasis4 33 2 2 2" xfId="10798"/>
    <cellStyle name="20% - Énfasis4 33 2 2 2 2" xfId="10799"/>
    <cellStyle name="20% - Énfasis4 33 2 2 3" xfId="10800"/>
    <cellStyle name="20% - Énfasis4 33 2 3" xfId="10801"/>
    <cellStyle name="20% - Énfasis4 33 2 3 2" xfId="10802"/>
    <cellStyle name="20% - Énfasis4 33 2 4" xfId="10803"/>
    <cellStyle name="20% - Énfasis4 33 20" xfId="10804"/>
    <cellStyle name="20% - Énfasis4 33 3" xfId="10805"/>
    <cellStyle name="20% - Énfasis4 33 3 2" xfId="10806"/>
    <cellStyle name="20% - Énfasis4 33 3 2 2" xfId="10807"/>
    <cellStyle name="20% - Énfasis4 33 3 2 2 2" xfId="10808"/>
    <cellStyle name="20% - Énfasis4 33 3 2 3" xfId="10809"/>
    <cellStyle name="20% - Énfasis4 33 3 3" xfId="10810"/>
    <cellStyle name="20% - Énfasis4 33 3 3 2" xfId="10811"/>
    <cellStyle name="20% - Énfasis4 33 3 4" xfId="10812"/>
    <cellStyle name="20% - Énfasis4 33 4" xfId="10813"/>
    <cellStyle name="20% - Énfasis4 33 4 2" xfId="10814"/>
    <cellStyle name="20% - Énfasis4 33 4 2 2" xfId="10815"/>
    <cellStyle name="20% - Énfasis4 33 4 3" xfId="10816"/>
    <cellStyle name="20% - Énfasis4 33 5" xfId="10817"/>
    <cellStyle name="20% - Énfasis4 33 5 2" xfId="10818"/>
    <cellStyle name="20% - Énfasis4 33 6" xfId="10819"/>
    <cellStyle name="20% - Énfasis4 33 6 2" xfId="10820"/>
    <cellStyle name="20% - Énfasis4 33 7" xfId="10821"/>
    <cellStyle name="20% - Énfasis4 33 7 2" xfId="10822"/>
    <cellStyle name="20% - Énfasis4 33 8" xfId="10823"/>
    <cellStyle name="20% - Énfasis4 33 8 2" xfId="10824"/>
    <cellStyle name="20% - Énfasis4 33 9" xfId="10825"/>
    <cellStyle name="20% - Énfasis4 33 9 2" xfId="10826"/>
    <cellStyle name="20% - Énfasis4 34" xfId="10827"/>
    <cellStyle name="20% - Énfasis4 34 10" xfId="10828"/>
    <cellStyle name="20% - Énfasis4 34 10 2" xfId="10829"/>
    <cellStyle name="20% - Énfasis4 34 11" xfId="10830"/>
    <cellStyle name="20% - Énfasis4 34 11 2" xfId="10831"/>
    <cellStyle name="20% - Énfasis4 34 12" xfId="10832"/>
    <cellStyle name="20% - Énfasis4 34 12 2" xfId="10833"/>
    <cellStyle name="20% - Énfasis4 34 13" xfId="10834"/>
    <cellStyle name="20% - Énfasis4 34 13 2" xfId="10835"/>
    <cellStyle name="20% - Énfasis4 34 14" xfId="10836"/>
    <cellStyle name="20% - Énfasis4 34 14 2" xfId="10837"/>
    <cellStyle name="20% - Énfasis4 34 15" xfId="10838"/>
    <cellStyle name="20% - Énfasis4 34 15 2" xfId="10839"/>
    <cellStyle name="20% - Énfasis4 34 16" xfId="10840"/>
    <cellStyle name="20% - Énfasis4 34 16 2" xfId="10841"/>
    <cellStyle name="20% - Énfasis4 34 17" xfId="10842"/>
    <cellStyle name="20% - Énfasis4 34 17 2" xfId="10843"/>
    <cellStyle name="20% - Énfasis4 34 18" xfId="10844"/>
    <cellStyle name="20% - Énfasis4 34 18 2" xfId="10845"/>
    <cellStyle name="20% - Énfasis4 34 19" xfId="10846"/>
    <cellStyle name="20% - Énfasis4 34 19 2" xfId="10847"/>
    <cellStyle name="20% - Énfasis4 34 2" xfId="10848"/>
    <cellStyle name="20% - Énfasis4 34 2 2" xfId="10849"/>
    <cellStyle name="20% - Énfasis4 34 2 2 2" xfId="10850"/>
    <cellStyle name="20% - Énfasis4 34 2 2 2 2" xfId="10851"/>
    <cellStyle name="20% - Énfasis4 34 2 2 3" xfId="10852"/>
    <cellStyle name="20% - Énfasis4 34 2 3" xfId="10853"/>
    <cellStyle name="20% - Énfasis4 34 2 3 2" xfId="10854"/>
    <cellStyle name="20% - Énfasis4 34 2 4" xfId="10855"/>
    <cellStyle name="20% - Énfasis4 34 20" xfId="10856"/>
    <cellStyle name="20% - Énfasis4 34 3" xfId="10857"/>
    <cellStyle name="20% - Énfasis4 34 3 2" xfId="10858"/>
    <cellStyle name="20% - Énfasis4 34 3 2 2" xfId="10859"/>
    <cellStyle name="20% - Énfasis4 34 3 2 2 2" xfId="10860"/>
    <cellStyle name="20% - Énfasis4 34 3 2 3" xfId="10861"/>
    <cellStyle name="20% - Énfasis4 34 3 3" xfId="10862"/>
    <cellStyle name="20% - Énfasis4 34 3 3 2" xfId="10863"/>
    <cellStyle name="20% - Énfasis4 34 3 4" xfId="10864"/>
    <cellStyle name="20% - Énfasis4 34 4" xfId="10865"/>
    <cellStyle name="20% - Énfasis4 34 4 2" xfId="10866"/>
    <cellStyle name="20% - Énfasis4 34 4 2 2" xfId="10867"/>
    <cellStyle name="20% - Énfasis4 34 4 3" xfId="10868"/>
    <cellStyle name="20% - Énfasis4 34 5" xfId="10869"/>
    <cellStyle name="20% - Énfasis4 34 5 2" xfId="10870"/>
    <cellStyle name="20% - Énfasis4 34 6" xfId="10871"/>
    <cellStyle name="20% - Énfasis4 34 6 2" xfId="10872"/>
    <cellStyle name="20% - Énfasis4 34 7" xfId="10873"/>
    <cellStyle name="20% - Énfasis4 34 7 2" xfId="10874"/>
    <cellStyle name="20% - Énfasis4 34 8" xfId="10875"/>
    <cellStyle name="20% - Énfasis4 34 8 2" xfId="10876"/>
    <cellStyle name="20% - Énfasis4 34 9" xfId="10877"/>
    <cellStyle name="20% - Énfasis4 34 9 2" xfId="10878"/>
    <cellStyle name="20% - Énfasis4 35" xfId="10879"/>
    <cellStyle name="20% - Énfasis4 35 10" xfId="10880"/>
    <cellStyle name="20% - Énfasis4 35 10 2" xfId="10881"/>
    <cellStyle name="20% - Énfasis4 35 11" xfId="10882"/>
    <cellStyle name="20% - Énfasis4 35 11 2" xfId="10883"/>
    <cellStyle name="20% - Énfasis4 35 12" xfId="10884"/>
    <cellStyle name="20% - Énfasis4 35 12 2" xfId="10885"/>
    <cellStyle name="20% - Énfasis4 35 13" xfId="10886"/>
    <cellStyle name="20% - Énfasis4 35 13 2" xfId="10887"/>
    <cellStyle name="20% - Énfasis4 35 14" xfId="10888"/>
    <cellStyle name="20% - Énfasis4 35 14 2" xfId="10889"/>
    <cellStyle name="20% - Énfasis4 35 15" xfId="10890"/>
    <cellStyle name="20% - Énfasis4 35 15 2" xfId="10891"/>
    <cellStyle name="20% - Énfasis4 35 16" xfId="10892"/>
    <cellStyle name="20% - Énfasis4 35 16 2" xfId="10893"/>
    <cellStyle name="20% - Énfasis4 35 17" xfId="10894"/>
    <cellStyle name="20% - Énfasis4 35 17 2" xfId="10895"/>
    <cellStyle name="20% - Énfasis4 35 18" xfId="10896"/>
    <cellStyle name="20% - Énfasis4 35 18 2" xfId="10897"/>
    <cellStyle name="20% - Énfasis4 35 19" xfId="10898"/>
    <cellStyle name="20% - Énfasis4 35 19 2" xfId="10899"/>
    <cellStyle name="20% - Énfasis4 35 2" xfId="10900"/>
    <cellStyle name="20% - Énfasis4 35 2 2" xfId="10901"/>
    <cellStyle name="20% - Énfasis4 35 2 2 2" xfId="10902"/>
    <cellStyle name="20% - Énfasis4 35 2 2 2 2" xfId="10903"/>
    <cellStyle name="20% - Énfasis4 35 2 2 3" xfId="10904"/>
    <cellStyle name="20% - Énfasis4 35 2 3" xfId="10905"/>
    <cellStyle name="20% - Énfasis4 35 2 3 2" xfId="10906"/>
    <cellStyle name="20% - Énfasis4 35 2 4" xfId="10907"/>
    <cellStyle name="20% - Énfasis4 35 20" xfId="10908"/>
    <cellStyle name="20% - Énfasis4 35 3" xfId="10909"/>
    <cellStyle name="20% - Énfasis4 35 3 2" xfId="10910"/>
    <cellStyle name="20% - Énfasis4 35 3 2 2" xfId="10911"/>
    <cellStyle name="20% - Énfasis4 35 3 2 2 2" xfId="10912"/>
    <cellStyle name="20% - Énfasis4 35 3 2 3" xfId="10913"/>
    <cellStyle name="20% - Énfasis4 35 3 3" xfId="10914"/>
    <cellStyle name="20% - Énfasis4 35 3 3 2" xfId="10915"/>
    <cellStyle name="20% - Énfasis4 35 3 4" xfId="10916"/>
    <cellStyle name="20% - Énfasis4 35 4" xfId="10917"/>
    <cellStyle name="20% - Énfasis4 35 4 2" xfId="10918"/>
    <cellStyle name="20% - Énfasis4 35 4 2 2" xfId="10919"/>
    <cellStyle name="20% - Énfasis4 35 4 3" xfId="10920"/>
    <cellStyle name="20% - Énfasis4 35 5" xfId="10921"/>
    <cellStyle name="20% - Énfasis4 35 5 2" xfId="10922"/>
    <cellStyle name="20% - Énfasis4 35 6" xfId="10923"/>
    <cellStyle name="20% - Énfasis4 35 6 2" xfId="10924"/>
    <cellStyle name="20% - Énfasis4 35 7" xfId="10925"/>
    <cellStyle name="20% - Énfasis4 35 7 2" xfId="10926"/>
    <cellStyle name="20% - Énfasis4 35 8" xfId="10927"/>
    <cellStyle name="20% - Énfasis4 35 8 2" xfId="10928"/>
    <cellStyle name="20% - Énfasis4 35 9" xfId="10929"/>
    <cellStyle name="20% - Énfasis4 35 9 2" xfId="10930"/>
    <cellStyle name="20% - Énfasis4 36" xfId="10931"/>
    <cellStyle name="20% - Énfasis4 36 10" xfId="10932"/>
    <cellStyle name="20% - Énfasis4 36 10 2" xfId="10933"/>
    <cellStyle name="20% - Énfasis4 36 11" xfId="10934"/>
    <cellStyle name="20% - Énfasis4 36 11 2" xfId="10935"/>
    <cellStyle name="20% - Énfasis4 36 12" xfId="10936"/>
    <cellStyle name="20% - Énfasis4 36 12 2" xfId="10937"/>
    <cellStyle name="20% - Énfasis4 36 13" xfId="10938"/>
    <cellStyle name="20% - Énfasis4 36 13 2" xfId="10939"/>
    <cellStyle name="20% - Énfasis4 36 14" xfId="10940"/>
    <cellStyle name="20% - Énfasis4 36 14 2" xfId="10941"/>
    <cellStyle name="20% - Énfasis4 36 15" xfId="10942"/>
    <cellStyle name="20% - Énfasis4 36 15 2" xfId="10943"/>
    <cellStyle name="20% - Énfasis4 36 16" xfId="10944"/>
    <cellStyle name="20% - Énfasis4 36 16 2" xfId="10945"/>
    <cellStyle name="20% - Énfasis4 36 17" xfId="10946"/>
    <cellStyle name="20% - Énfasis4 36 17 2" xfId="10947"/>
    <cellStyle name="20% - Énfasis4 36 18" xfId="10948"/>
    <cellStyle name="20% - Énfasis4 36 18 2" xfId="10949"/>
    <cellStyle name="20% - Énfasis4 36 19" xfId="10950"/>
    <cellStyle name="20% - Énfasis4 36 19 2" xfId="10951"/>
    <cellStyle name="20% - Énfasis4 36 2" xfId="10952"/>
    <cellStyle name="20% - Énfasis4 36 2 2" xfId="10953"/>
    <cellStyle name="20% - Énfasis4 36 2 2 2" xfId="10954"/>
    <cellStyle name="20% - Énfasis4 36 2 2 2 2" xfId="10955"/>
    <cellStyle name="20% - Énfasis4 36 2 2 3" xfId="10956"/>
    <cellStyle name="20% - Énfasis4 36 2 3" xfId="10957"/>
    <cellStyle name="20% - Énfasis4 36 2 3 2" xfId="10958"/>
    <cellStyle name="20% - Énfasis4 36 2 4" xfId="10959"/>
    <cellStyle name="20% - Énfasis4 36 20" xfId="10960"/>
    <cellStyle name="20% - Énfasis4 36 3" xfId="10961"/>
    <cellStyle name="20% - Énfasis4 36 3 2" xfId="10962"/>
    <cellStyle name="20% - Énfasis4 36 3 2 2" xfId="10963"/>
    <cellStyle name="20% - Énfasis4 36 3 2 2 2" xfId="10964"/>
    <cellStyle name="20% - Énfasis4 36 3 2 3" xfId="10965"/>
    <cellStyle name="20% - Énfasis4 36 3 3" xfId="10966"/>
    <cellStyle name="20% - Énfasis4 36 3 3 2" xfId="10967"/>
    <cellStyle name="20% - Énfasis4 36 3 4" xfId="10968"/>
    <cellStyle name="20% - Énfasis4 36 4" xfId="10969"/>
    <cellStyle name="20% - Énfasis4 36 4 2" xfId="10970"/>
    <cellStyle name="20% - Énfasis4 36 4 2 2" xfId="10971"/>
    <cellStyle name="20% - Énfasis4 36 4 3" xfId="10972"/>
    <cellStyle name="20% - Énfasis4 36 5" xfId="10973"/>
    <cellStyle name="20% - Énfasis4 36 5 2" xfId="10974"/>
    <cellStyle name="20% - Énfasis4 36 6" xfId="10975"/>
    <cellStyle name="20% - Énfasis4 36 6 2" xfId="10976"/>
    <cellStyle name="20% - Énfasis4 36 7" xfId="10977"/>
    <cellStyle name="20% - Énfasis4 36 7 2" xfId="10978"/>
    <cellStyle name="20% - Énfasis4 36 8" xfId="10979"/>
    <cellStyle name="20% - Énfasis4 36 8 2" xfId="10980"/>
    <cellStyle name="20% - Énfasis4 36 9" xfId="10981"/>
    <cellStyle name="20% - Énfasis4 36 9 2" xfId="10982"/>
    <cellStyle name="20% - Énfasis4 37" xfId="10983"/>
    <cellStyle name="20% - Énfasis4 37 2" xfId="10984"/>
    <cellStyle name="20% - Énfasis4 37 2 2" xfId="10985"/>
    <cellStyle name="20% - Énfasis4 37 2 2 2" xfId="10986"/>
    <cellStyle name="20% - Énfasis4 37 2 2 2 2" xfId="10987"/>
    <cellStyle name="20% - Énfasis4 37 2 2 3" xfId="10988"/>
    <cellStyle name="20% - Énfasis4 37 2 3" xfId="10989"/>
    <cellStyle name="20% - Énfasis4 37 2 3 2" xfId="10990"/>
    <cellStyle name="20% - Énfasis4 37 2 4" xfId="10991"/>
    <cellStyle name="20% - Énfasis4 37 3" xfId="10992"/>
    <cellStyle name="20% - Énfasis4 37 3 2" xfId="10993"/>
    <cellStyle name="20% - Énfasis4 37 3 2 2" xfId="10994"/>
    <cellStyle name="20% - Énfasis4 37 3 2 2 2" xfId="10995"/>
    <cellStyle name="20% - Énfasis4 37 3 2 3" xfId="10996"/>
    <cellStyle name="20% - Énfasis4 37 3 3" xfId="10997"/>
    <cellStyle name="20% - Énfasis4 37 3 3 2" xfId="10998"/>
    <cellStyle name="20% - Énfasis4 37 3 4" xfId="10999"/>
    <cellStyle name="20% - Énfasis4 37 4" xfId="11000"/>
    <cellStyle name="20% - Énfasis4 37 4 2" xfId="11001"/>
    <cellStyle name="20% - Énfasis4 37 4 2 2" xfId="11002"/>
    <cellStyle name="20% - Énfasis4 37 4 3" xfId="11003"/>
    <cellStyle name="20% - Énfasis4 37 5" xfId="11004"/>
    <cellStyle name="20% - Énfasis4 37 5 2" xfId="11005"/>
    <cellStyle name="20% - Énfasis4 37 6" xfId="11006"/>
    <cellStyle name="20% - Énfasis4 38" xfId="11007"/>
    <cellStyle name="20% - Énfasis4 38 2" xfId="11008"/>
    <cellStyle name="20% - Énfasis4 38 2 2" xfId="11009"/>
    <cellStyle name="20% - Énfasis4 38 2 2 2" xfId="11010"/>
    <cellStyle name="20% - Énfasis4 38 2 2 2 2" xfId="11011"/>
    <cellStyle name="20% - Énfasis4 38 2 2 3" xfId="11012"/>
    <cellStyle name="20% - Énfasis4 38 2 3" xfId="11013"/>
    <cellStyle name="20% - Énfasis4 38 2 3 2" xfId="11014"/>
    <cellStyle name="20% - Énfasis4 38 2 4" xfId="11015"/>
    <cellStyle name="20% - Énfasis4 38 3" xfId="11016"/>
    <cellStyle name="20% - Énfasis4 38 3 2" xfId="11017"/>
    <cellStyle name="20% - Énfasis4 38 3 2 2" xfId="11018"/>
    <cellStyle name="20% - Énfasis4 38 3 2 2 2" xfId="11019"/>
    <cellStyle name="20% - Énfasis4 38 3 2 3" xfId="11020"/>
    <cellStyle name="20% - Énfasis4 38 3 3" xfId="11021"/>
    <cellStyle name="20% - Énfasis4 38 3 3 2" xfId="11022"/>
    <cellStyle name="20% - Énfasis4 38 3 4" xfId="11023"/>
    <cellStyle name="20% - Énfasis4 38 4" xfId="11024"/>
    <cellStyle name="20% - Énfasis4 38 4 2" xfId="11025"/>
    <cellStyle name="20% - Énfasis4 38 4 2 2" xfId="11026"/>
    <cellStyle name="20% - Énfasis4 38 4 3" xfId="11027"/>
    <cellStyle name="20% - Énfasis4 38 5" xfId="11028"/>
    <cellStyle name="20% - Énfasis4 38 5 2" xfId="11029"/>
    <cellStyle name="20% - Énfasis4 38 6" xfId="11030"/>
    <cellStyle name="20% - Énfasis4 39" xfId="11031"/>
    <cellStyle name="20% - Énfasis4 39 2" xfId="11032"/>
    <cellStyle name="20% - Énfasis4 39 2 2" xfId="11033"/>
    <cellStyle name="20% - Énfasis4 39 2 2 2" xfId="11034"/>
    <cellStyle name="20% - Énfasis4 39 2 2 2 2" xfId="11035"/>
    <cellStyle name="20% - Énfasis4 39 2 2 3" xfId="11036"/>
    <cellStyle name="20% - Énfasis4 39 2 3" xfId="11037"/>
    <cellStyle name="20% - Énfasis4 39 2 3 2" xfId="11038"/>
    <cellStyle name="20% - Énfasis4 39 2 4" xfId="11039"/>
    <cellStyle name="20% - Énfasis4 39 3" xfId="11040"/>
    <cellStyle name="20% - Énfasis4 39 3 2" xfId="11041"/>
    <cellStyle name="20% - Énfasis4 39 3 2 2" xfId="11042"/>
    <cellStyle name="20% - Énfasis4 39 3 2 2 2" xfId="11043"/>
    <cellStyle name="20% - Énfasis4 39 3 2 3" xfId="11044"/>
    <cellStyle name="20% - Énfasis4 39 3 3" xfId="11045"/>
    <cellStyle name="20% - Énfasis4 39 3 3 2" xfId="11046"/>
    <cellStyle name="20% - Énfasis4 39 3 4" xfId="11047"/>
    <cellStyle name="20% - Énfasis4 39 4" xfId="11048"/>
    <cellStyle name="20% - Énfasis4 39 4 2" xfId="11049"/>
    <cellStyle name="20% - Énfasis4 39 4 2 2" xfId="11050"/>
    <cellStyle name="20% - Énfasis4 39 4 3" xfId="11051"/>
    <cellStyle name="20% - Énfasis4 39 5" xfId="11052"/>
    <cellStyle name="20% - Énfasis4 39 5 2" xfId="11053"/>
    <cellStyle name="20% - Énfasis4 39 6" xfId="11054"/>
    <cellStyle name="20% - Énfasis4 4" xfId="11055"/>
    <cellStyle name="20% - Énfasis4 4 10" xfId="11056"/>
    <cellStyle name="20% - Énfasis4 4 10 2" xfId="11057"/>
    <cellStyle name="20% - Énfasis4 4 11" xfId="11058"/>
    <cellStyle name="20% - Énfasis4 4 11 2" xfId="11059"/>
    <cellStyle name="20% - Énfasis4 4 12" xfId="11060"/>
    <cellStyle name="20% - Énfasis4 4 12 2" xfId="11061"/>
    <cellStyle name="20% - Énfasis4 4 13" xfId="11062"/>
    <cellStyle name="20% - Énfasis4 4 13 2" xfId="11063"/>
    <cellStyle name="20% - Énfasis4 4 14" xfId="11064"/>
    <cellStyle name="20% - Énfasis4 4 14 2" xfId="11065"/>
    <cellStyle name="20% - Énfasis4 4 15" xfId="11066"/>
    <cellStyle name="20% - Énfasis4 4 15 2" xfId="11067"/>
    <cellStyle name="20% - Énfasis4 4 16" xfId="11068"/>
    <cellStyle name="20% - Énfasis4 4 16 2" xfId="11069"/>
    <cellStyle name="20% - Énfasis4 4 17" xfId="11070"/>
    <cellStyle name="20% - Énfasis4 4 17 2" xfId="11071"/>
    <cellStyle name="20% - Énfasis4 4 18" xfId="11072"/>
    <cellStyle name="20% - Énfasis4 4 18 2" xfId="11073"/>
    <cellStyle name="20% - Énfasis4 4 19" xfId="11074"/>
    <cellStyle name="20% - Énfasis4 4 19 2" xfId="11075"/>
    <cellStyle name="20% - Énfasis4 4 2" xfId="11076"/>
    <cellStyle name="20% - Énfasis4 4 2 2" xfId="11077"/>
    <cellStyle name="20% - Énfasis4 4 2 2 2" xfId="11078"/>
    <cellStyle name="20% - Énfasis4 4 2 2 2 2" xfId="11079"/>
    <cellStyle name="20% - Énfasis4 4 2 2 3" xfId="11080"/>
    <cellStyle name="20% - Énfasis4 4 2 3" xfId="11081"/>
    <cellStyle name="20% - Énfasis4 4 2 3 2" xfId="11082"/>
    <cellStyle name="20% - Énfasis4 4 2 4" xfId="11083"/>
    <cellStyle name="20% - Énfasis4 4 20" xfId="11084"/>
    <cellStyle name="20% - Énfasis4 4 3" xfId="11085"/>
    <cellStyle name="20% - Énfasis4 4 3 2" xfId="11086"/>
    <cellStyle name="20% - Énfasis4 4 3 2 2" xfId="11087"/>
    <cellStyle name="20% - Énfasis4 4 3 2 2 2" xfId="11088"/>
    <cellStyle name="20% - Énfasis4 4 3 2 3" xfId="11089"/>
    <cellStyle name="20% - Énfasis4 4 3 3" xfId="11090"/>
    <cellStyle name="20% - Énfasis4 4 3 3 2" xfId="11091"/>
    <cellStyle name="20% - Énfasis4 4 3 4" xfId="11092"/>
    <cellStyle name="20% - Énfasis4 4 4" xfId="11093"/>
    <cellStyle name="20% - Énfasis4 4 4 2" xfId="11094"/>
    <cellStyle name="20% - Énfasis4 4 4 2 2" xfId="11095"/>
    <cellStyle name="20% - Énfasis4 4 4 2 2 2" xfId="11096"/>
    <cellStyle name="20% - Énfasis4 4 4 2 3" xfId="11097"/>
    <cellStyle name="20% - Énfasis4 4 4 3" xfId="11098"/>
    <cellStyle name="20% - Énfasis4 4 4 3 2" xfId="11099"/>
    <cellStyle name="20% - Énfasis4 4 4 4" xfId="11100"/>
    <cellStyle name="20% - Énfasis4 4 5" xfId="11101"/>
    <cellStyle name="20% - Énfasis4 4 5 2" xfId="11102"/>
    <cellStyle name="20% - Énfasis4 4 5 2 2" xfId="11103"/>
    <cellStyle name="20% - Énfasis4 4 5 2 2 2" xfId="11104"/>
    <cellStyle name="20% - Énfasis4 4 5 2 3" xfId="11105"/>
    <cellStyle name="20% - Énfasis4 4 5 3" xfId="11106"/>
    <cellStyle name="20% - Énfasis4 4 5 3 2" xfId="11107"/>
    <cellStyle name="20% - Énfasis4 4 5 4" xfId="11108"/>
    <cellStyle name="20% - Énfasis4 4 6" xfId="11109"/>
    <cellStyle name="20% - Énfasis4 4 6 2" xfId="11110"/>
    <cellStyle name="20% - Énfasis4 4 6 2 2" xfId="11111"/>
    <cellStyle name="20% - Énfasis4 4 6 2 2 2" xfId="11112"/>
    <cellStyle name="20% - Énfasis4 4 6 2 3" xfId="11113"/>
    <cellStyle name="20% - Énfasis4 4 6 3" xfId="11114"/>
    <cellStyle name="20% - Énfasis4 4 6 3 2" xfId="11115"/>
    <cellStyle name="20% - Énfasis4 4 6 4" xfId="11116"/>
    <cellStyle name="20% - Énfasis4 4 7" xfId="11117"/>
    <cellStyle name="20% - Énfasis4 4 7 2" xfId="11118"/>
    <cellStyle name="20% - Énfasis4 4 7 2 2" xfId="11119"/>
    <cellStyle name="20% - Énfasis4 4 7 2 2 2" xfId="11120"/>
    <cellStyle name="20% - Énfasis4 4 7 2 3" xfId="11121"/>
    <cellStyle name="20% - Énfasis4 4 7 3" xfId="11122"/>
    <cellStyle name="20% - Énfasis4 4 7 3 2" xfId="11123"/>
    <cellStyle name="20% - Énfasis4 4 7 4" xfId="11124"/>
    <cellStyle name="20% - Énfasis4 4 8" xfId="11125"/>
    <cellStyle name="20% - Énfasis4 4 8 2" xfId="11126"/>
    <cellStyle name="20% - Énfasis4 4 8 2 2" xfId="11127"/>
    <cellStyle name="20% - Énfasis4 4 8 3" xfId="11128"/>
    <cellStyle name="20% - Énfasis4 4 9" xfId="11129"/>
    <cellStyle name="20% - Énfasis4 4 9 2" xfId="11130"/>
    <cellStyle name="20% - Énfasis4 40" xfId="11131"/>
    <cellStyle name="20% - Énfasis4 40 2" xfId="11132"/>
    <cellStyle name="20% - Énfasis4 40 2 2" xfId="11133"/>
    <cellStyle name="20% - Énfasis4 40 2 2 2" xfId="11134"/>
    <cellStyle name="20% - Énfasis4 40 2 2 2 2" xfId="11135"/>
    <cellStyle name="20% - Énfasis4 40 2 2 3" xfId="11136"/>
    <cellStyle name="20% - Énfasis4 40 2 3" xfId="11137"/>
    <cellStyle name="20% - Énfasis4 40 2 3 2" xfId="11138"/>
    <cellStyle name="20% - Énfasis4 40 2 4" xfId="11139"/>
    <cellStyle name="20% - Énfasis4 40 3" xfId="11140"/>
    <cellStyle name="20% - Énfasis4 40 3 2" xfId="11141"/>
    <cellStyle name="20% - Énfasis4 40 3 2 2" xfId="11142"/>
    <cellStyle name="20% - Énfasis4 40 3 2 2 2" xfId="11143"/>
    <cellStyle name="20% - Énfasis4 40 3 2 3" xfId="11144"/>
    <cellStyle name="20% - Énfasis4 40 3 3" xfId="11145"/>
    <cellStyle name="20% - Énfasis4 40 3 3 2" xfId="11146"/>
    <cellStyle name="20% - Énfasis4 40 3 4" xfId="11147"/>
    <cellStyle name="20% - Énfasis4 40 4" xfId="11148"/>
    <cellStyle name="20% - Énfasis4 40 4 2" xfId="11149"/>
    <cellStyle name="20% - Énfasis4 40 4 2 2" xfId="11150"/>
    <cellStyle name="20% - Énfasis4 40 4 3" xfId="11151"/>
    <cellStyle name="20% - Énfasis4 40 5" xfId="11152"/>
    <cellStyle name="20% - Énfasis4 40 5 2" xfId="11153"/>
    <cellStyle name="20% - Énfasis4 40 6" xfId="11154"/>
    <cellStyle name="20% - Énfasis4 41" xfId="11155"/>
    <cellStyle name="20% - Énfasis4 41 2" xfId="11156"/>
    <cellStyle name="20% - Énfasis4 41 2 2" xfId="11157"/>
    <cellStyle name="20% - Énfasis4 41 2 2 2" xfId="11158"/>
    <cellStyle name="20% - Énfasis4 41 2 2 2 2" xfId="11159"/>
    <cellStyle name="20% - Énfasis4 41 2 2 3" xfId="11160"/>
    <cellStyle name="20% - Énfasis4 41 2 3" xfId="11161"/>
    <cellStyle name="20% - Énfasis4 41 2 3 2" xfId="11162"/>
    <cellStyle name="20% - Énfasis4 41 2 4" xfId="11163"/>
    <cellStyle name="20% - Énfasis4 41 3" xfId="11164"/>
    <cellStyle name="20% - Énfasis4 41 3 2" xfId="11165"/>
    <cellStyle name="20% - Énfasis4 41 3 2 2" xfId="11166"/>
    <cellStyle name="20% - Énfasis4 41 3 2 2 2" xfId="11167"/>
    <cellStyle name="20% - Énfasis4 41 3 2 3" xfId="11168"/>
    <cellStyle name="20% - Énfasis4 41 3 3" xfId="11169"/>
    <cellStyle name="20% - Énfasis4 41 3 3 2" xfId="11170"/>
    <cellStyle name="20% - Énfasis4 41 3 4" xfId="11171"/>
    <cellStyle name="20% - Énfasis4 41 4" xfId="11172"/>
    <cellStyle name="20% - Énfasis4 41 4 2" xfId="11173"/>
    <cellStyle name="20% - Énfasis4 41 4 2 2" xfId="11174"/>
    <cellStyle name="20% - Énfasis4 41 4 3" xfId="11175"/>
    <cellStyle name="20% - Énfasis4 41 5" xfId="11176"/>
    <cellStyle name="20% - Énfasis4 41 5 2" xfId="11177"/>
    <cellStyle name="20% - Énfasis4 41 6" xfId="11178"/>
    <cellStyle name="20% - Énfasis4 42" xfId="11179"/>
    <cellStyle name="20% - Énfasis4 42 2" xfId="11180"/>
    <cellStyle name="20% - Énfasis4 42 2 2" xfId="11181"/>
    <cellStyle name="20% - Énfasis4 42 2 2 2" xfId="11182"/>
    <cellStyle name="20% - Énfasis4 42 2 2 2 2" xfId="11183"/>
    <cellStyle name="20% - Énfasis4 42 2 2 3" xfId="11184"/>
    <cellStyle name="20% - Énfasis4 42 2 3" xfId="11185"/>
    <cellStyle name="20% - Énfasis4 42 2 3 2" xfId="11186"/>
    <cellStyle name="20% - Énfasis4 42 2 4" xfId="11187"/>
    <cellStyle name="20% - Énfasis4 42 3" xfId="11188"/>
    <cellStyle name="20% - Énfasis4 42 3 2" xfId="11189"/>
    <cellStyle name="20% - Énfasis4 42 3 2 2" xfId="11190"/>
    <cellStyle name="20% - Énfasis4 42 3 2 2 2" xfId="11191"/>
    <cellStyle name="20% - Énfasis4 42 3 2 3" xfId="11192"/>
    <cellStyle name="20% - Énfasis4 42 3 3" xfId="11193"/>
    <cellStyle name="20% - Énfasis4 42 3 3 2" xfId="11194"/>
    <cellStyle name="20% - Énfasis4 42 3 4" xfId="11195"/>
    <cellStyle name="20% - Énfasis4 42 4" xfId="11196"/>
    <cellStyle name="20% - Énfasis4 42 4 2" xfId="11197"/>
    <cellStyle name="20% - Énfasis4 42 4 2 2" xfId="11198"/>
    <cellStyle name="20% - Énfasis4 42 4 3" xfId="11199"/>
    <cellStyle name="20% - Énfasis4 42 5" xfId="11200"/>
    <cellStyle name="20% - Énfasis4 42 5 2" xfId="11201"/>
    <cellStyle name="20% - Énfasis4 42 6" xfId="11202"/>
    <cellStyle name="20% - Énfasis4 43" xfId="11203"/>
    <cellStyle name="20% - Énfasis4 43 2" xfId="11204"/>
    <cellStyle name="20% - Énfasis4 43 2 2" xfId="11205"/>
    <cellStyle name="20% - Énfasis4 43 2 2 2" xfId="11206"/>
    <cellStyle name="20% - Énfasis4 43 2 2 2 2" xfId="11207"/>
    <cellStyle name="20% - Énfasis4 43 2 2 3" xfId="11208"/>
    <cellStyle name="20% - Énfasis4 43 2 3" xfId="11209"/>
    <cellStyle name="20% - Énfasis4 43 2 3 2" xfId="11210"/>
    <cellStyle name="20% - Énfasis4 43 2 4" xfId="11211"/>
    <cellStyle name="20% - Énfasis4 43 3" xfId="11212"/>
    <cellStyle name="20% - Énfasis4 43 3 2" xfId="11213"/>
    <cellStyle name="20% - Énfasis4 43 3 2 2" xfId="11214"/>
    <cellStyle name="20% - Énfasis4 43 3 2 2 2" xfId="11215"/>
    <cellStyle name="20% - Énfasis4 43 3 2 3" xfId="11216"/>
    <cellStyle name="20% - Énfasis4 43 3 3" xfId="11217"/>
    <cellStyle name="20% - Énfasis4 43 3 3 2" xfId="11218"/>
    <cellStyle name="20% - Énfasis4 43 3 4" xfId="11219"/>
    <cellStyle name="20% - Énfasis4 43 4" xfId="11220"/>
    <cellStyle name="20% - Énfasis4 43 4 2" xfId="11221"/>
    <cellStyle name="20% - Énfasis4 43 4 2 2" xfId="11222"/>
    <cellStyle name="20% - Énfasis4 43 4 3" xfId="11223"/>
    <cellStyle name="20% - Énfasis4 43 5" xfId="11224"/>
    <cellStyle name="20% - Énfasis4 43 5 2" xfId="11225"/>
    <cellStyle name="20% - Énfasis4 43 6" xfId="11226"/>
    <cellStyle name="20% - Énfasis4 44" xfId="11227"/>
    <cellStyle name="20% - Énfasis4 44 2" xfId="11228"/>
    <cellStyle name="20% - Énfasis4 44 2 2" xfId="11229"/>
    <cellStyle name="20% - Énfasis4 44 2 2 2" xfId="11230"/>
    <cellStyle name="20% - Énfasis4 44 2 2 2 2" xfId="11231"/>
    <cellStyle name="20% - Énfasis4 44 2 2 3" xfId="11232"/>
    <cellStyle name="20% - Énfasis4 44 2 3" xfId="11233"/>
    <cellStyle name="20% - Énfasis4 44 2 3 2" xfId="11234"/>
    <cellStyle name="20% - Énfasis4 44 2 4" xfId="11235"/>
    <cellStyle name="20% - Énfasis4 44 3" xfId="11236"/>
    <cellStyle name="20% - Énfasis4 44 3 2" xfId="11237"/>
    <cellStyle name="20% - Énfasis4 44 3 2 2" xfId="11238"/>
    <cellStyle name="20% - Énfasis4 44 3 2 2 2" xfId="11239"/>
    <cellStyle name="20% - Énfasis4 44 3 2 3" xfId="11240"/>
    <cellStyle name="20% - Énfasis4 44 3 3" xfId="11241"/>
    <cellStyle name="20% - Énfasis4 44 3 3 2" xfId="11242"/>
    <cellStyle name="20% - Énfasis4 44 3 4" xfId="11243"/>
    <cellStyle name="20% - Énfasis4 44 4" xfId="11244"/>
    <cellStyle name="20% - Énfasis4 44 4 2" xfId="11245"/>
    <cellStyle name="20% - Énfasis4 44 4 2 2" xfId="11246"/>
    <cellStyle name="20% - Énfasis4 44 4 3" xfId="11247"/>
    <cellStyle name="20% - Énfasis4 44 5" xfId="11248"/>
    <cellStyle name="20% - Énfasis4 44 5 2" xfId="11249"/>
    <cellStyle name="20% - Énfasis4 44 6" xfId="11250"/>
    <cellStyle name="20% - Énfasis4 45" xfId="11251"/>
    <cellStyle name="20% - Énfasis4 45 2" xfId="11252"/>
    <cellStyle name="20% - Énfasis4 45 2 2" xfId="11253"/>
    <cellStyle name="20% - Énfasis4 45 2 2 2" xfId="11254"/>
    <cellStyle name="20% - Énfasis4 45 2 2 2 2" xfId="11255"/>
    <cellStyle name="20% - Énfasis4 45 2 2 3" xfId="11256"/>
    <cellStyle name="20% - Énfasis4 45 2 3" xfId="11257"/>
    <cellStyle name="20% - Énfasis4 45 2 3 2" xfId="11258"/>
    <cellStyle name="20% - Énfasis4 45 2 4" xfId="11259"/>
    <cellStyle name="20% - Énfasis4 45 3" xfId="11260"/>
    <cellStyle name="20% - Énfasis4 45 3 2" xfId="11261"/>
    <cellStyle name="20% - Énfasis4 45 3 2 2" xfId="11262"/>
    <cellStyle name="20% - Énfasis4 45 3 2 2 2" xfId="11263"/>
    <cellStyle name="20% - Énfasis4 45 3 2 3" xfId="11264"/>
    <cellStyle name="20% - Énfasis4 45 3 3" xfId="11265"/>
    <cellStyle name="20% - Énfasis4 45 3 3 2" xfId="11266"/>
    <cellStyle name="20% - Énfasis4 45 3 4" xfId="11267"/>
    <cellStyle name="20% - Énfasis4 45 4" xfId="11268"/>
    <cellStyle name="20% - Énfasis4 45 4 2" xfId="11269"/>
    <cellStyle name="20% - Énfasis4 45 4 2 2" xfId="11270"/>
    <cellStyle name="20% - Énfasis4 45 4 3" xfId="11271"/>
    <cellStyle name="20% - Énfasis4 45 5" xfId="11272"/>
    <cellStyle name="20% - Énfasis4 45 5 2" xfId="11273"/>
    <cellStyle name="20% - Énfasis4 45 6" xfId="11274"/>
    <cellStyle name="20% - Énfasis4 46" xfId="11275"/>
    <cellStyle name="20% - Énfasis4 46 2" xfId="11276"/>
    <cellStyle name="20% - Énfasis4 46 2 2" xfId="11277"/>
    <cellStyle name="20% - Énfasis4 46 2 2 2" xfId="11278"/>
    <cellStyle name="20% - Énfasis4 46 2 2 2 2" xfId="11279"/>
    <cellStyle name="20% - Énfasis4 46 2 2 3" xfId="11280"/>
    <cellStyle name="20% - Énfasis4 46 2 3" xfId="11281"/>
    <cellStyle name="20% - Énfasis4 46 2 3 2" xfId="11282"/>
    <cellStyle name="20% - Énfasis4 46 2 4" xfId="11283"/>
    <cellStyle name="20% - Énfasis4 46 3" xfId="11284"/>
    <cellStyle name="20% - Énfasis4 46 3 2" xfId="11285"/>
    <cellStyle name="20% - Énfasis4 46 3 2 2" xfId="11286"/>
    <cellStyle name="20% - Énfasis4 46 3 2 2 2" xfId="11287"/>
    <cellStyle name="20% - Énfasis4 46 3 2 3" xfId="11288"/>
    <cellStyle name="20% - Énfasis4 46 3 3" xfId="11289"/>
    <cellStyle name="20% - Énfasis4 46 3 3 2" xfId="11290"/>
    <cellStyle name="20% - Énfasis4 46 3 4" xfId="11291"/>
    <cellStyle name="20% - Énfasis4 46 4" xfId="11292"/>
    <cellStyle name="20% - Énfasis4 46 4 2" xfId="11293"/>
    <cellStyle name="20% - Énfasis4 46 4 2 2" xfId="11294"/>
    <cellStyle name="20% - Énfasis4 46 4 3" xfId="11295"/>
    <cellStyle name="20% - Énfasis4 46 5" xfId="11296"/>
    <cellStyle name="20% - Énfasis4 46 5 2" xfId="11297"/>
    <cellStyle name="20% - Énfasis4 46 6" xfId="11298"/>
    <cellStyle name="20% - Énfasis4 47" xfId="11299"/>
    <cellStyle name="20% - Énfasis4 47 2" xfId="11300"/>
    <cellStyle name="20% - Énfasis4 47 2 2" xfId="11301"/>
    <cellStyle name="20% - Énfasis4 47 2 2 2" xfId="11302"/>
    <cellStyle name="20% - Énfasis4 47 2 2 2 2" xfId="11303"/>
    <cellStyle name="20% - Énfasis4 47 2 2 3" xfId="11304"/>
    <cellStyle name="20% - Énfasis4 47 2 3" xfId="11305"/>
    <cellStyle name="20% - Énfasis4 47 2 3 2" xfId="11306"/>
    <cellStyle name="20% - Énfasis4 47 2 4" xfId="11307"/>
    <cellStyle name="20% - Énfasis4 47 3" xfId="11308"/>
    <cellStyle name="20% - Énfasis4 47 3 2" xfId="11309"/>
    <cellStyle name="20% - Énfasis4 47 3 2 2" xfId="11310"/>
    <cellStyle name="20% - Énfasis4 47 3 2 2 2" xfId="11311"/>
    <cellStyle name="20% - Énfasis4 47 3 2 3" xfId="11312"/>
    <cellStyle name="20% - Énfasis4 47 3 3" xfId="11313"/>
    <cellStyle name="20% - Énfasis4 47 3 3 2" xfId="11314"/>
    <cellStyle name="20% - Énfasis4 47 3 4" xfId="11315"/>
    <cellStyle name="20% - Énfasis4 47 4" xfId="11316"/>
    <cellStyle name="20% - Énfasis4 47 4 2" xfId="11317"/>
    <cellStyle name="20% - Énfasis4 47 4 2 2" xfId="11318"/>
    <cellStyle name="20% - Énfasis4 47 4 3" xfId="11319"/>
    <cellStyle name="20% - Énfasis4 47 5" xfId="11320"/>
    <cellStyle name="20% - Énfasis4 47 5 2" xfId="11321"/>
    <cellStyle name="20% - Énfasis4 47 6" xfId="11322"/>
    <cellStyle name="20% - Énfasis4 48" xfId="11323"/>
    <cellStyle name="20% - Énfasis4 48 2" xfId="11324"/>
    <cellStyle name="20% - Énfasis4 48 2 2" xfId="11325"/>
    <cellStyle name="20% - Énfasis4 48 2 2 2" xfId="11326"/>
    <cellStyle name="20% - Énfasis4 48 2 2 2 2" xfId="11327"/>
    <cellStyle name="20% - Énfasis4 48 2 2 3" xfId="11328"/>
    <cellStyle name="20% - Énfasis4 48 2 3" xfId="11329"/>
    <cellStyle name="20% - Énfasis4 48 2 3 2" xfId="11330"/>
    <cellStyle name="20% - Énfasis4 48 2 4" xfId="11331"/>
    <cellStyle name="20% - Énfasis4 48 3" xfId="11332"/>
    <cellStyle name="20% - Énfasis4 48 3 2" xfId="11333"/>
    <cellStyle name="20% - Énfasis4 48 3 2 2" xfId="11334"/>
    <cellStyle name="20% - Énfasis4 48 3 2 2 2" xfId="11335"/>
    <cellStyle name="20% - Énfasis4 48 3 2 3" xfId="11336"/>
    <cellStyle name="20% - Énfasis4 48 3 3" xfId="11337"/>
    <cellStyle name="20% - Énfasis4 48 3 3 2" xfId="11338"/>
    <cellStyle name="20% - Énfasis4 48 3 4" xfId="11339"/>
    <cellStyle name="20% - Énfasis4 48 4" xfId="11340"/>
    <cellStyle name="20% - Énfasis4 48 4 2" xfId="11341"/>
    <cellStyle name="20% - Énfasis4 48 4 2 2" xfId="11342"/>
    <cellStyle name="20% - Énfasis4 48 4 3" xfId="11343"/>
    <cellStyle name="20% - Énfasis4 48 5" xfId="11344"/>
    <cellStyle name="20% - Énfasis4 48 5 2" xfId="11345"/>
    <cellStyle name="20% - Énfasis4 48 6" xfId="11346"/>
    <cellStyle name="20% - Énfasis4 49" xfId="11347"/>
    <cellStyle name="20% - Énfasis4 49 2" xfId="11348"/>
    <cellStyle name="20% - Énfasis4 49 2 2" xfId="11349"/>
    <cellStyle name="20% - Énfasis4 49 2 2 2" xfId="11350"/>
    <cellStyle name="20% - Énfasis4 49 2 2 2 2" xfId="11351"/>
    <cellStyle name="20% - Énfasis4 49 2 2 3" xfId="11352"/>
    <cellStyle name="20% - Énfasis4 49 2 3" xfId="11353"/>
    <cellStyle name="20% - Énfasis4 49 2 3 2" xfId="11354"/>
    <cellStyle name="20% - Énfasis4 49 2 4" xfId="11355"/>
    <cellStyle name="20% - Énfasis4 49 3" xfId="11356"/>
    <cellStyle name="20% - Énfasis4 49 3 2" xfId="11357"/>
    <cellStyle name="20% - Énfasis4 49 3 2 2" xfId="11358"/>
    <cellStyle name="20% - Énfasis4 49 3 2 2 2" xfId="11359"/>
    <cellStyle name="20% - Énfasis4 49 3 2 3" xfId="11360"/>
    <cellStyle name="20% - Énfasis4 49 3 3" xfId="11361"/>
    <cellStyle name="20% - Énfasis4 49 3 3 2" xfId="11362"/>
    <cellStyle name="20% - Énfasis4 49 3 4" xfId="11363"/>
    <cellStyle name="20% - Énfasis4 49 4" xfId="11364"/>
    <cellStyle name="20% - Énfasis4 49 4 2" xfId="11365"/>
    <cellStyle name="20% - Énfasis4 49 4 2 2" xfId="11366"/>
    <cellStyle name="20% - Énfasis4 49 4 3" xfId="11367"/>
    <cellStyle name="20% - Énfasis4 49 5" xfId="11368"/>
    <cellStyle name="20% - Énfasis4 49 5 2" xfId="11369"/>
    <cellStyle name="20% - Énfasis4 49 6" xfId="11370"/>
    <cellStyle name="20% - Énfasis4 5" xfId="11371"/>
    <cellStyle name="20% - Énfasis4 5 10" xfId="11372"/>
    <cellStyle name="20% - Énfasis4 5 10 2" xfId="11373"/>
    <cellStyle name="20% - Énfasis4 5 11" xfId="11374"/>
    <cellStyle name="20% - Énfasis4 5 11 2" xfId="11375"/>
    <cellStyle name="20% - Énfasis4 5 12" xfId="11376"/>
    <cellStyle name="20% - Énfasis4 5 12 2" xfId="11377"/>
    <cellStyle name="20% - Énfasis4 5 13" xfId="11378"/>
    <cellStyle name="20% - Énfasis4 5 13 2" xfId="11379"/>
    <cellStyle name="20% - Énfasis4 5 14" xfId="11380"/>
    <cellStyle name="20% - Énfasis4 5 14 2" xfId="11381"/>
    <cellStyle name="20% - Énfasis4 5 15" xfId="11382"/>
    <cellStyle name="20% - Énfasis4 5 15 2" xfId="11383"/>
    <cellStyle name="20% - Énfasis4 5 16" xfId="11384"/>
    <cellStyle name="20% - Énfasis4 5 16 2" xfId="11385"/>
    <cellStyle name="20% - Énfasis4 5 17" xfId="11386"/>
    <cellStyle name="20% - Énfasis4 5 17 2" xfId="11387"/>
    <cellStyle name="20% - Énfasis4 5 18" xfId="11388"/>
    <cellStyle name="20% - Énfasis4 5 18 2" xfId="11389"/>
    <cellStyle name="20% - Énfasis4 5 19" xfId="11390"/>
    <cellStyle name="20% - Énfasis4 5 19 2" xfId="11391"/>
    <cellStyle name="20% - Énfasis4 5 2" xfId="11392"/>
    <cellStyle name="20% - Énfasis4 5 2 2" xfId="11393"/>
    <cellStyle name="20% - Énfasis4 5 2 2 2" xfId="11394"/>
    <cellStyle name="20% - Énfasis4 5 2 2 2 2" xfId="11395"/>
    <cellStyle name="20% - Énfasis4 5 2 2 3" xfId="11396"/>
    <cellStyle name="20% - Énfasis4 5 2 3" xfId="11397"/>
    <cellStyle name="20% - Énfasis4 5 2 3 2" xfId="11398"/>
    <cellStyle name="20% - Énfasis4 5 2 4" xfId="11399"/>
    <cellStyle name="20% - Énfasis4 5 20" xfId="11400"/>
    <cellStyle name="20% - Énfasis4 5 3" xfId="11401"/>
    <cellStyle name="20% - Énfasis4 5 3 2" xfId="11402"/>
    <cellStyle name="20% - Énfasis4 5 3 2 2" xfId="11403"/>
    <cellStyle name="20% - Énfasis4 5 3 2 2 2" xfId="11404"/>
    <cellStyle name="20% - Énfasis4 5 3 2 3" xfId="11405"/>
    <cellStyle name="20% - Énfasis4 5 3 3" xfId="11406"/>
    <cellStyle name="20% - Énfasis4 5 3 3 2" xfId="11407"/>
    <cellStyle name="20% - Énfasis4 5 3 4" xfId="11408"/>
    <cellStyle name="20% - Énfasis4 5 4" xfId="11409"/>
    <cellStyle name="20% - Énfasis4 5 4 2" xfId="11410"/>
    <cellStyle name="20% - Énfasis4 5 4 2 2" xfId="11411"/>
    <cellStyle name="20% - Énfasis4 5 4 2 2 2" xfId="11412"/>
    <cellStyle name="20% - Énfasis4 5 4 2 3" xfId="11413"/>
    <cellStyle name="20% - Énfasis4 5 4 3" xfId="11414"/>
    <cellStyle name="20% - Énfasis4 5 4 3 2" xfId="11415"/>
    <cellStyle name="20% - Énfasis4 5 4 4" xfId="11416"/>
    <cellStyle name="20% - Énfasis4 5 5" xfId="11417"/>
    <cellStyle name="20% - Énfasis4 5 5 2" xfId="11418"/>
    <cellStyle name="20% - Énfasis4 5 5 2 2" xfId="11419"/>
    <cellStyle name="20% - Énfasis4 5 5 2 2 2" xfId="11420"/>
    <cellStyle name="20% - Énfasis4 5 5 2 3" xfId="11421"/>
    <cellStyle name="20% - Énfasis4 5 5 3" xfId="11422"/>
    <cellStyle name="20% - Énfasis4 5 5 3 2" xfId="11423"/>
    <cellStyle name="20% - Énfasis4 5 5 4" xfId="11424"/>
    <cellStyle name="20% - Énfasis4 5 6" xfId="11425"/>
    <cellStyle name="20% - Énfasis4 5 6 2" xfId="11426"/>
    <cellStyle name="20% - Énfasis4 5 6 2 2" xfId="11427"/>
    <cellStyle name="20% - Énfasis4 5 6 2 2 2" xfId="11428"/>
    <cellStyle name="20% - Énfasis4 5 6 2 3" xfId="11429"/>
    <cellStyle name="20% - Énfasis4 5 6 3" xfId="11430"/>
    <cellStyle name="20% - Énfasis4 5 6 3 2" xfId="11431"/>
    <cellStyle name="20% - Énfasis4 5 6 4" xfId="11432"/>
    <cellStyle name="20% - Énfasis4 5 7" xfId="11433"/>
    <cellStyle name="20% - Énfasis4 5 7 2" xfId="11434"/>
    <cellStyle name="20% - Énfasis4 5 7 2 2" xfId="11435"/>
    <cellStyle name="20% - Énfasis4 5 7 2 2 2" xfId="11436"/>
    <cellStyle name="20% - Énfasis4 5 7 2 3" xfId="11437"/>
    <cellStyle name="20% - Énfasis4 5 7 3" xfId="11438"/>
    <cellStyle name="20% - Énfasis4 5 7 3 2" xfId="11439"/>
    <cellStyle name="20% - Énfasis4 5 7 4" xfId="11440"/>
    <cellStyle name="20% - Énfasis4 5 8" xfId="11441"/>
    <cellStyle name="20% - Énfasis4 5 8 2" xfId="11442"/>
    <cellStyle name="20% - Énfasis4 5 8 2 2" xfId="11443"/>
    <cellStyle name="20% - Énfasis4 5 8 3" xfId="11444"/>
    <cellStyle name="20% - Énfasis4 5 9" xfId="11445"/>
    <cellStyle name="20% - Énfasis4 5 9 2" xfId="11446"/>
    <cellStyle name="20% - Énfasis4 50" xfId="11447"/>
    <cellStyle name="20% - Énfasis4 50 2" xfId="11448"/>
    <cellStyle name="20% - Énfasis4 50 2 2" xfId="11449"/>
    <cellStyle name="20% - Énfasis4 50 2 2 2" xfId="11450"/>
    <cellStyle name="20% - Énfasis4 50 2 2 2 2" xfId="11451"/>
    <cellStyle name="20% - Énfasis4 50 2 2 3" xfId="11452"/>
    <cellStyle name="20% - Énfasis4 50 2 3" xfId="11453"/>
    <cellStyle name="20% - Énfasis4 50 2 3 2" xfId="11454"/>
    <cellStyle name="20% - Énfasis4 50 2 4" xfId="11455"/>
    <cellStyle name="20% - Énfasis4 50 3" xfId="11456"/>
    <cellStyle name="20% - Énfasis4 50 3 2" xfId="11457"/>
    <cellStyle name="20% - Énfasis4 50 3 2 2" xfId="11458"/>
    <cellStyle name="20% - Énfasis4 50 3 2 2 2" xfId="11459"/>
    <cellStyle name="20% - Énfasis4 50 3 2 3" xfId="11460"/>
    <cellStyle name="20% - Énfasis4 50 3 3" xfId="11461"/>
    <cellStyle name="20% - Énfasis4 50 3 3 2" xfId="11462"/>
    <cellStyle name="20% - Énfasis4 50 3 4" xfId="11463"/>
    <cellStyle name="20% - Énfasis4 50 4" xfId="11464"/>
    <cellStyle name="20% - Énfasis4 50 4 2" xfId="11465"/>
    <cellStyle name="20% - Énfasis4 50 4 2 2" xfId="11466"/>
    <cellStyle name="20% - Énfasis4 50 4 3" xfId="11467"/>
    <cellStyle name="20% - Énfasis4 50 5" xfId="11468"/>
    <cellStyle name="20% - Énfasis4 50 5 2" xfId="11469"/>
    <cellStyle name="20% - Énfasis4 50 6" xfId="11470"/>
    <cellStyle name="20% - Énfasis4 51" xfId="11471"/>
    <cellStyle name="20% - Énfasis4 51 2" xfId="11472"/>
    <cellStyle name="20% - Énfasis4 51 2 2" xfId="11473"/>
    <cellStyle name="20% - Énfasis4 51 2 2 2" xfId="11474"/>
    <cellStyle name="20% - Énfasis4 51 2 2 2 2" xfId="11475"/>
    <cellStyle name="20% - Énfasis4 51 2 2 3" xfId="11476"/>
    <cellStyle name="20% - Énfasis4 51 2 3" xfId="11477"/>
    <cellStyle name="20% - Énfasis4 51 2 3 2" xfId="11478"/>
    <cellStyle name="20% - Énfasis4 51 2 4" xfId="11479"/>
    <cellStyle name="20% - Énfasis4 51 3" xfId="11480"/>
    <cellStyle name="20% - Énfasis4 51 3 2" xfId="11481"/>
    <cellStyle name="20% - Énfasis4 51 3 2 2" xfId="11482"/>
    <cellStyle name="20% - Énfasis4 51 3 2 2 2" xfId="11483"/>
    <cellStyle name="20% - Énfasis4 51 3 2 3" xfId="11484"/>
    <cellStyle name="20% - Énfasis4 51 3 3" xfId="11485"/>
    <cellStyle name="20% - Énfasis4 51 3 3 2" xfId="11486"/>
    <cellStyle name="20% - Énfasis4 51 3 4" xfId="11487"/>
    <cellStyle name="20% - Énfasis4 51 4" xfId="11488"/>
    <cellStyle name="20% - Énfasis4 51 4 2" xfId="11489"/>
    <cellStyle name="20% - Énfasis4 51 4 2 2" xfId="11490"/>
    <cellStyle name="20% - Énfasis4 51 4 3" xfId="11491"/>
    <cellStyle name="20% - Énfasis4 51 5" xfId="11492"/>
    <cellStyle name="20% - Énfasis4 51 5 2" xfId="11493"/>
    <cellStyle name="20% - Énfasis4 51 6" xfId="11494"/>
    <cellStyle name="20% - Énfasis4 52" xfId="11495"/>
    <cellStyle name="20% - Énfasis4 52 2" xfId="11496"/>
    <cellStyle name="20% - Énfasis4 52 2 2" xfId="11497"/>
    <cellStyle name="20% - Énfasis4 52 2 2 2" xfId="11498"/>
    <cellStyle name="20% - Énfasis4 52 2 2 2 2" xfId="11499"/>
    <cellStyle name="20% - Énfasis4 52 2 2 3" xfId="11500"/>
    <cellStyle name="20% - Énfasis4 52 2 3" xfId="11501"/>
    <cellStyle name="20% - Énfasis4 52 2 3 2" xfId="11502"/>
    <cellStyle name="20% - Énfasis4 52 2 4" xfId="11503"/>
    <cellStyle name="20% - Énfasis4 52 3" xfId="11504"/>
    <cellStyle name="20% - Énfasis4 52 3 2" xfId="11505"/>
    <cellStyle name="20% - Énfasis4 52 3 2 2" xfId="11506"/>
    <cellStyle name="20% - Énfasis4 52 3 2 2 2" xfId="11507"/>
    <cellStyle name="20% - Énfasis4 52 3 2 3" xfId="11508"/>
    <cellStyle name="20% - Énfasis4 52 3 3" xfId="11509"/>
    <cellStyle name="20% - Énfasis4 52 3 3 2" xfId="11510"/>
    <cellStyle name="20% - Énfasis4 52 3 4" xfId="11511"/>
    <cellStyle name="20% - Énfasis4 52 4" xfId="11512"/>
    <cellStyle name="20% - Énfasis4 52 4 2" xfId="11513"/>
    <cellStyle name="20% - Énfasis4 52 4 2 2" xfId="11514"/>
    <cellStyle name="20% - Énfasis4 52 4 3" xfId="11515"/>
    <cellStyle name="20% - Énfasis4 52 5" xfId="11516"/>
    <cellStyle name="20% - Énfasis4 52 5 2" xfId="11517"/>
    <cellStyle name="20% - Énfasis4 52 6" xfId="11518"/>
    <cellStyle name="20% - Énfasis4 53" xfId="11519"/>
    <cellStyle name="20% - Énfasis4 53 2" xfId="11520"/>
    <cellStyle name="20% - Énfasis4 53 2 2" xfId="11521"/>
    <cellStyle name="20% - Énfasis4 53 2 2 2" xfId="11522"/>
    <cellStyle name="20% - Énfasis4 53 2 2 2 2" xfId="11523"/>
    <cellStyle name="20% - Énfasis4 53 2 2 3" xfId="11524"/>
    <cellStyle name="20% - Énfasis4 53 2 3" xfId="11525"/>
    <cellStyle name="20% - Énfasis4 53 2 3 2" xfId="11526"/>
    <cellStyle name="20% - Énfasis4 53 2 4" xfId="11527"/>
    <cellStyle name="20% - Énfasis4 53 3" xfId="11528"/>
    <cellStyle name="20% - Énfasis4 53 3 2" xfId="11529"/>
    <cellStyle name="20% - Énfasis4 53 3 2 2" xfId="11530"/>
    <cellStyle name="20% - Énfasis4 53 3 2 2 2" xfId="11531"/>
    <cellStyle name="20% - Énfasis4 53 3 2 3" xfId="11532"/>
    <cellStyle name="20% - Énfasis4 53 3 3" xfId="11533"/>
    <cellStyle name="20% - Énfasis4 53 3 3 2" xfId="11534"/>
    <cellStyle name="20% - Énfasis4 53 3 4" xfId="11535"/>
    <cellStyle name="20% - Énfasis4 53 4" xfId="11536"/>
    <cellStyle name="20% - Énfasis4 53 4 2" xfId="11537"/>
    <cellStyle name="20% - Énfasis4 53 4 2 2" xfId="11538"/>
    <cellStyle name="20% - Énfasis4 53 4 3" xfId="11539"/>
    <cellStyle name="20% - Énfasis4 53 5" xfId="11540"/>
    <cellStyle name="20% - Énfasis4 53 5 2" xfId="11541"/>
    <cellStyle name="20% - Énfasis4 53 6" xfId="11542"/>
    <cellStyle name="20% - Énfasis4 54" xfId="11543"/>
    <cellStyle name="20% - Énfasis4 54 2" xfId="11544"/>
    <cellStyle name="20% - Énfasis4 54 2 2" xfId="11545"/>
    <cellStyle name="20% - Énfasis4 54 2 2 2" xfId="11546"/>
    <cellStyle name="20% - Énfasis4 54 2 2 2 2" xfId="11547"/>
    <cellStyle name="20% - Énfasis4 54 2 2 3" xfId="11548"/>
    <cellStyle name="20% - Énfasis4 54 2 3" xfId="11549"/>
    <cellStyle name="20% - Énfasis4 54 2 3 2" xfId="11550"/>
    <cellStyle name="20% - Énfasis4 54 2 4" xfId="11551"/>
    <cellStyle name="20% - Énfasis4 54 3" xfId="11552"/>
    <cellStyle name="20% - Énfasis4 54 3 2" xfId="11553"/>
    <cellStyle name="20% - Énfasis4 54 3 2 2" xfId="11554"/>
    <cellStyle name="20% - Énfasis4 54 3 2 2 2" xfId="11555"/>
    <cellStyle name="20% - Énfasis4 54 3 2 3" xfId="11556"/>
    <cellStyle name="20% - Énfasis4 54 3 3" xfId="11557"/>
    <cellStyle name="20% - Énfasis4 54 3 3 2" xfId="11558"/>
    <cellStyle name="20% - Énfasis4 54 3 4" xfId="11559"/>
    <cellStyle name="20% - Énfasis4 54 4" xfId="11560"/>
    <cellStyle name="20% - Énfasis4 54 4 2" xfId="11561"/>
    <cellStyle name="20% - Énfasis4 54 4 2 2" xfId="11562"/>
    <cellStyle name="20% - Énfasis4 54 4 3" xfId="11563"/>
    <cellStyle name="20% - Énfasis4 54 5" xfId="11564"/>
    <cellStyle name="20% - Énfasis4 54 5 2" xfId="11565"/>
    <cellStyle name="20% - Énfasis4 54 6" xfId="11566"/>
    <cellStyle name="20% - Énfasis4 55" xfId="11567"/>
    <cellStyle name="20% - Énfasis4 55 2" xfId="11568"/>
    <cellStyle name="20% - Énfasis4 55 2 2" xfId="11569"/>
    <cellStyle name="20% - Énfasis4 55 2 2 2" xfId="11570"/>
    <cellStyle name="20% - Énfasis4 55 2 2 2 2" xfId="11571"/>
    <cellStyle name="20% - Énfasis4 55 2 2 3" xfId="11572"/>
    <cellStyle name="20% - Énfasis4 55 2 3" xfId="11573"/>
    <cellStyle name="20% - Énfasis4 55 2 3 2" xfId="11574"/>
    <cellStyle name="20% - Énfasis4 55 2 4" xfId="11575"/>
    <cellStyle name="20% - Énfasis4 55 3" xfId="11576"/>
    <cellStyle name="20% - Énfasis4 55 3 2" xfId="11577"/>
    <cellStyle name="20% - Énfasis4 55 3 2 2" xfId="11578"/>
    <cellStyle name="20% - Énfasis4 55 3 2 2 2" xfId="11579"/>
    <cellStyle name="20% - Énfasis4 55 3 2 3" xfId="11580"/>
    <cellStyle name="20% - Énfasis4 55 3 3" xfId="11581"/>
    <cellStyle name="20% - Énfasis4 55 3 3 2" xfId="11582"/>
    <cellStyle name="20% - Énfasis4 55 3 4" xfId="11583"/>
    <cellStyle name="20% - Énfasis4 55 4" xfId="11584"/>
    <cellStyle name="20% - Énfasis4 55 4 2" xfId="11585"/>
    <cellStyle name="20% - Énfasis4 55 4 2 2" xfId="11586"/>
    <cellStyle name="20% - Énfasis4 55 4 3" xfId="11587"/>
    <cellStyle name="20% - Énfasis4 55 5" xfId="11588"/>
    <cellStyle name="20% - Énfasis4 55 5 2" xfId="11589"/>
    <cellStyle name="20% - Énfasis4 55 6" xfId="11590"/>
    <cellStyle name="20% - Énfasis4 56" xfId="11591"/>
    <cellStyle name="20% - Énfasis4 56 2" xfId="11592"/>
    <cellStyle name="20% - Énfasis4 56 2 2" xfId="11593"/>
    <cellStyle name="20% - Énfasis4 56 2 2 2" xfId="11594"/>
    <cellStyle name="20% - Énfasis4 56 2 2 2 2" xfId="11595"/>
    <cellStyle name="20% - Énfasis4 56 2 2 3" xfId="11596"/>
    <cellStyle name="20% - Énfasis4 56 2 3" xfId="11597"/>
    <cellStyle name="20% - Énfasis4 56 2 3 2" xfId="11598"/>
    <cellStyle name="20% - Énfasis4 56 2 4" xfId="11599"/>
    <cellStyle name="20% - Énfasis4 56 3" xfId="11600"/>
    <cellStyle name="20% - Énfasis4 56 3 2" xfId="11601"/>
    <cellStyle name="20% - Énfasis4 56 3 2 2" xfId="11602"/>
    <cellStyle name="20% - Énfasis4 56 3 2 2 2" xfId="11603"/>
    <cellStyle name="20% - Énfasis4 56 3 2 3" xfId="11604"/>
    <cellStyle name="20% - Énfasis4 56 3 3" xfId="11605"/>
    <cellStyle name="20% - Énfasis4 56 3 3 2" xfId="11606"/>
    <cellStyle name="20% - Énfasis4 56 3 4" xfId="11607"/>
    <cellStyle name="20% - Énfasis4 56 4" xfId="11608"/>
    <cellStyle name="20% - Énfasis4 56 4 2" xfId="11609"/>
    <cellStyle name="20% - Énfasis4 56 4 2 2" xfId="11610"/>
    <cellStyle name="20% - Énfasis4 56 4 3" xfId="11611"/>
    <cellStyle name="20% - Énfasis4 56 5" xfId="11612"/>
    <cellStyle name="20% - Énfasis4 56 5 2" xfId="11613"/>
    <cellStyle name="20% - Énfasis4 56 6" xfId="11614"/>
    <cellStyle name="20% - Énfasis4 57" xfId="11615"/>
    <cellStyle name="20% - Énfasis4 57 2" xfId="11616"/>
    <cellStyle name="20% - Énfasis4 57 2 2" xfId="11617"/>
    <cellStyle name="20% - Énfasis4 57 2 2 2" xfId="11618"/>
    <cellStyle name="20% - Énfasis4 57 2 2 2 2" xfId="11619"/>
    <cellStyle name="20% - Énfasis4 57 2 2 3" xfId="11620"/>
    <cellStyle name="20% - Énfasis4 57 2 3" xfId="11621"/>
    <cellStyle name="20% - Énfasis4 57 2 3 2" xfId="11622"/>
    <cellStyle name="20% - Énfasis4 57 2 4" xfId="11623"/>
    <cellStyle name="20% - Énfasis4 57 3" xfId="11624"/>
    <cellStyle name="20% - Énfasis4 57 3 2" xfId="11625"/>
    <cellStyle name="20% - Énfasis4 57 3 2 2" xfId="11626"/>
    <cellStyle name="20% - Énfasis4 57 3 2 2 2" xfId="11627"/>
    <cellStyle name="20% - Énfasis4 57 3 2 3" xfId="11628"/>
    <cellStyle name="20% - Énfasis4 57 3 3" xfId="11629"/>
    <cellStyle name="20% - Énfasis4 57 3 3 2" xfId="11630"/>
    <cellStyle name="20% - Énfasis4 57 3 4" xfId="11631"/>
    <cellStyle name="20% - Énfasis4 57 4" xfId="11632"/>
    <cellStyle name="20% - Énfasis4 57 4 2" xfId="11633"/>
    <cellStyle name="20% - Énfasis4 57 4 2 2" xfId="11634"/>
    <cellStyle name="20% - Énfasis4 57 4 3" xfId="11635"/>
    <cellStyle name="20% - Énfasis4 57 5" xfId="11636"/>
    <cellStyle name="20% - Énfasis4 57 5 2" xfId="11637"/>
    <cellStyle name="20% - Énfasis4 57 6" xfId="11638"/>
    <cellStyle name="20% - Énfasis4 58" xfId="11639"/>
    <cellStyle name="20% - Énfasis4 58 2" xfId="11640"/>
    <cellStyle name="20% - Énfasis4 58 2 2" xfId="11641"/>
    <cellStyle name="20% - Énfasis4 58 2 2 2" xfId="11642"/>
    <cellStyle name="20% - Énfasis4 58 2 2 2 2" xfId="11643"/>
    <cellStyle name="20% - Énfasis4 58 2 2 3" xfId="11644"/>
    <cellStyle name="20% - Énfasis4 58 2 3" xfId="11645"/>
    <cellStyle name="20% - Énfasis4 58 2 3 2" xfId="11646"/>
    <cellStyle name="20% - Énfasis4 58 2 4" xfId="11647"/>
    <cellStyle name="20% - Énfasis4 58 3" xfId="11648"/>
    <cellStyle name="20% - Énfasis4 58 3 2" xfId="11649"/>
    <cellStyle name="20% - Énfasis4 58 3 2 2" xfId="11650"/>
    <cellStyle name="20% - Énfasis4 58 3 2 2 2" xfId="11651"/>
    <cellStyle name="20% - Énfasis4 58 3 2 3" xfId="11652"/>
    <cellStyle name="20% - Énfasis4 58 3 3" xfId="11653"/>
    <cellStyle name="20% - Énfasis4 58 3 3 2" xfId="11654"/>
    <cellStyle name="20% - Énfasis4 58 3 4" xfId="11655"/>
    <cellStyle name="20% - Énfasis4 58 4" xfId="11656"/>
    <cellStyle name="20% - Énfasis4 58 4 2" xfId="11657"/>
    <cellStyle name="20% - Énfasis4 58 4 2 2" xfId="11658"/>
    <cellStyle name="20% - Énfasis4 58 4 3" xfId="11659"/>
    <cellStyle name="20% - Énfasis4 58 5" xfId="11660"/>
    <cellStyle name="20% - Énfasis4 58 5 2" xfId="11661"/>
    <cellStyle name="20% - Énfasis4 58 6" xfId="11662"/>
    <cellStyle name="20% - Énfasis4 59" xfId="11663"/>
    <cellStyle name="20% - Énfasis4 59 2" xfId="11664"/>
    <cellStyle name="20% - Énfasis4 59 2 2" xfId="11665"/>
    <cellStyle name="20% - Énfasis4 59 2 2 2" xfId="11666"/>
    <cellStyle name="20% - Énfasis4 59 2 2 2 2" xfId="11667"/>
    <cellStyle name="20% - Énfasis4 59 2 2 3" xfId="11668"/>
    <cellStyle name="20% - Énfasis4 59 2 3" xfId="11669"/>
    <cellStyle name="20% - Énfasis4 59 2 3 2" xfId="11670"/>
    <cellStyle name="20% - Énfasis4 59 2 4" xfId="11671"/>
    <cellStyle name="20% - Énfasis4 59 3" xfId="11672"/>
    <cellStyle name="20% - Énfasis4 59 3 2" xfId="11673"/>
    <cellStyle name="20% - Énfasis4 59 3 2 2" xfId="11674"/>
    <cellStyle name="20% - Énfasis4 59 3 2 2 2" xfId="11675"/>
    <cellStyle name="20% - Énfasis4 59 3 2 3" xfId="11676"/>
    <cellStyle name="20% - Énfasis4 59 3 3" xfId="11677"/>
    <cellStyle name="20% - Énfasis4 59 3 3 2" xfId="11678"/>
    <cellStyle name="20% - Énfasis4 59 3 4" xfId="11679"/>
    <cellStyle name="20% - Énfasis4 59 4" xfId="11680"/>
    <cellStyle name="20% - Énfasis4 59 4 2" xfId="11681"/>
    <cellStyle name="20% - Énfasis4 59 4 2 2" xfId="11682"/>
    <cellStyle name="20% - Énfasis4 59 4 3" xfId="11683"/>
    <cellStyle name="20% - Énfasis4 59 5" xfId="11684"/>
    <cellStyle name="20% - Énfasis4 59 5 2" xfId="11685"/>
    <cellStyle name="20% - Énfasis4 59 6" xfId="11686"/>
    <cellStyle name="20% - Énfasis4 6" xfId="11687"/>
    <cellStyle name="20% - Énfasis4 6 10" xfId="11688"/>
    <cellStyle name="20% - Énfasis4 6 10 2" xfId="11689"/>
    <cellStyle name="20% - Énfasis4 6 11" xfId="11690"/>
    <cellStyle name="20% - Énfasis4 6 11 2" xfId="11691"/>
    <cellStyle name="20% - Énfasis4 6 12" xfId="11692"/>
    <cellStyle name="20% - Énfasis4 6 12 2" xfId="11693"/>
    <cellStyle name="20% - Énfasis4 6 13" xfId="11694"/>
    <cellStyle name="20% - Énfasis4 6 13 2" xfId="11695"/>
    <cellStyle name="20% - Énfasis4 6 14" xfId="11696"/>
    <cellStyle name="20% - Énfasis4 6 14 2" xfId="11697"/>
    <cellStyle name="20% - Énfasis4 6 15" xfId="11698"/>
    <cellStyle name="20% - Énfasis4 6 15 2" xfId="11699"/>
    <cellStyle name="20% - Énfasis4 6 16" xfId="11700"/>
    <cellStyle name="20% - Énfasis4 6 16 2" xfId="11701"/>
    <cellStyle name="20% - Énfasis4 6 17" xfId="11702"/>
    <cellStyle name="20% - Énfasis4 6 17 2" xfId="11703"/>
    <cellStyle name="20% - Énfasis4 6 18" xfId="11704"/>
    <cellStyle name="20% - Énfasis4 6 18 2" xfId="11705"/>
    <cellStyle name="20% - Énfasis4 6 19" xfId="11706"/>
    <cellStyle name="20% - Énfasis4 6 19 2" xfId="11707"/>
    <cellStyle name="20% - Énfasis4 6 2" xfId="11708"/>
    <cellStyle name="20% - Énfasis4 6 2 2" xfId="11709"/>
    <cellStyle name="20% - Énfasis4 6 2 2 2" xfId="11710"/>
    <cellStyle name="20% - Énfasis4 6 2 2 2 2" xfId="11711"/>
    <cellStyle name="20% - Énfasis4 6 2 2 3" xfId="11712"/>
    <cellStyle name="20% - Énfasis4 6 2 3" xfId="11713"/>
    <cellStyle name="20% - Énfasis4 6 2 3 2" xfId="11714"/>
    <cellStyle name="20% - Énfasis4 6 2 3 2 2" xfId="11715"/>
    <cellStyle name="20% - Énfasis4 6 2 3 3" xfId="11716"/>
    <cellStyle name="20% - Énfasis4 6 2 4" xfId="11717"/>
    <cellStyle name="20% - Énfasis4 6 2 4 2" xfId="11718"/>
    <cellStyle name="20% - Énfasis4 6 2 5" xfId="11719"/>
    <cellStyle name="20% - Énfasis4 6 2 5 2" xfId="11720"/>
    <cellStyle name="20% - Énfasis4 6 2 6" xfId="11721"/>
    <cellStyle name="20% - Énfasis4 6 20" xfId="11722"/>
    <cellStyle name="20% - Énfasis4 6 3" xfId="11723"/>
    <cellStyle name="20% - Énfasis4 6 3 2" xfId="11724"/>
    <cellStyle name="20% - Énfasis4 6 3 2 2" xfId="11725"/>
    <cellStyle name="20% - Énfasis4 6 3 2 2 2" xfId="11726"/>
    <cellStyle name="20% - Énfasis4 6 3 2 3" xfId="11727"/>
    <cellStyle name="20% - Énfasis4 6 3 3" xfId="11728"/>
    <cellStyle name="20% - Énfasis4 6 3 3 2" xfId="11729"/>
    <cellStyle name="20% - Énfasis4 6 3 4" xfId="11730"/>
    <cellStyle name="20% - Énfasis4 6 4" xfId="11731"/>
    <cellStyle name="20% - Énfasis4 6 4 2" xfId="11732"/>
    <cellStyle name="20% - Énfasis4 6 4 2 2" xfId="11733"/>
    <cellStyle name="20% - Énfasis4 6 4 2 2 2" xfId="11734"/>
    <cellStyle name="20% - Énfasis4 6 4 2 3" xfId="11735"/>
    <cellStyle name="20% - Énfasis4 6 4 3" xfId="11736"/>
    <cellStyle name="20% - Énfasis4 6 4 3 2" xfId="11737"/>
    <cellStyle name="20% - Énfasis4 6 4 4" xfId="11738"/>
    <cellStyle name="20% - Énfasis4 6 5" xfId="11739"/>
    <cellStyle name="20% - Énfasis4 6 5 2" xfId="11740"/>
    <cellStyle name="20% - Énfasis4 6 5 2 2" xfId="11741"/>
    <cellStyle name="20% - Énfasis4 6 5 2 2 2" xfId="11742"/>
    <cellStyle name="20% - Énfasis4 6 5 2 3" xfId="11743"/>
    <cellStyle name="20% - Énfasis4 6 5 3" xfId="11744"/>
    <cellStyle name="20% - Énfasis4 6 5 3 2" xfId="11745"/>
    <cellStyle name="20% - Énfasis4 6 5 4" xfId="11746"/>
    <cellStyle name="20% - Énfasis4 6 6" xfId="11747"/>
    <cellStyle name="20% - Énfasis4 6 6 2" xfId="11748"/>
    <cellStyle name="20% - Énfasis4 6 6 2 2" xfId="11749"/>
    <cellStyle name="20% - Énfasis4 6 6 2 2 2" xfId="11750"/>
    <cellStyle name="20% - Énfasis4 6 6 2 3" xfId="11751"/>
    <cellStyle name="20% - Énfasis4 6 6 3" xfId="11752"/>
    <cellStyle name="20% - Énfasis4 6 6 3 2" xfId="11753"/>
    <cellStyle name="20% - Énfasis4 6 6 4" xfId="11754"/>
    <cellStyle name="20% - Énfasis4 6 7" xfId="11755"/>
    <cellStyle name="20% - Énfasis4 6 7 2" xfId="11756"/>
    <cellStyle name="20% - Énfasis4 6 7 2 2" xfId="11757"/>
    <cellStyle name="20% - Énfasis4 6 7 2 2 2" xfId="11758"/>
    <cellStyle name="20% - Énfasis4 6 7 2 3" xfId="11759"/>
    <cellStyle name="20% - Énfasis4 6 7 3" xfId="11760"/>
    <cellStyle name="20% - Énfasis4 6 7 3 2" xfId="11761"/>
    <cellStyle name="20% - Énfasis4 6 7 4" xfId="11762"/>
    <cellStyle name="20% - Énfasis4 6 8" xfId="11763"/>
    <cellStyle name="20% - Énfasis4 6 8 2" xfId="11764"/>
    <cellStyle name="20% - Énfasis4 6 8 2 2" xfId="11765"/>
    <cellStyle name="20% - Énfasis4 6 8 3" xfId="11766"/>
    <cellStyle name="20% - Énfasis4 6 9" xfId="11767"/>
    <cellStyle name="20% - Énfasis4 6 9 2" xfId="11768"/>
    <cellStyle name="20% - Énfasis4 60" xfId="11769"/>
    <cellStyle name="20% - Énfasis4 60 2" xfId="11770"/>
    <cellStyle name="20% - Énfasis4 60 2 2" xfId="11771"/>
    <cellStyle name="20% - Énfasis4 60 2 2 2" xfId="11772"/>
    <cellStyle name="20% - Énfasis4 60 2 2 2 2" xfId="11773"/>
    <cellStyle name="20% - Énfasis4 60 2 2 3" xfId="11774"/>
    <cellStyle name="20% - Énfasis4 60 2 3" xfId="11775"/>
    <cellStyle name="20% - Énfasis4 60 2 3 2" xfId="11776"/>
    <cellStyle name="20% - Énfasis4 60 2 4" xfId="11777"/>
    <cellStyle name="20% - Énfasis4 60 3" xfId="11778"/>
    <cellStyle name="20% - Énfasis4 60 3 2" xfId="11779"/>
    <cellStyle name="20% - Énfasis4 60 3 2 2" xfId="11780"/>
    <cellStyle name="20% - Énfasis4 60 3 3" xfId="11781"/>
    <cellStyle name="20% - Énfasis4 60 4" xfId="11782"/>
    <cellStyle name="20% - Énfasis4 60 4 2" xfId="11783"/>
    <cellStyle name="20% - Énfasis4 60 5" xfId="11784"/>
    <cellStyle name="20% - Énfasis4 61" xfId="11785"/>
    <cellStyle name="20% - Énfasis4 61 2" xfId="11786"/>
    <cellStyle name="20% - Énfasis4 61 3" xfId="11787"/>
    <cellStyle name="20% - Énfasis4 61 3 2" xfId="11788"/>
    <cellStyle name="20% - Énfasis4 61 3 2 2" xfId="11789"/>
    <cellStyle name="20% - Énfasis4 61 3 3" xfId="11790"/>
    <cellStyle name="20% - Énfasis4 61 4" xfId="11791"/>
    <cellStyle name="20% - Énfasis4 61 4 2" xfId="11792"/>
    <cellStyle name="20% - Énfasis4 61 5" xfId="11793"/>
    <cellStyle name="20% - Énfasis4 62" xfId="11794"/>
    <cellStyle name="20% - Énfasis4 62 2" xfId="11795"/>
    <cellStyle name="20% - Énfasis4 63" xfId="11796"/>
    <cellStyle name="20% - Énfasis4 63 2" xfId="11797"/>
    <cellStyle name="20% - Énfasis4 64" xfId="11798"/>
    <cellStyle name="20% - Énfasis4 64 2" xfId="11799"/>
    <cellStyle name="20% - Énfasis4 65" xfId="11800"/>
    <cellStyle name="20% - Énfasis4 65 2" xfId="11801"/>
    <cellStyle name="20% - Énfasis4 65 2 2" xfId="11802"/>
    <cellStyle name="20% - Énfasis4 65 2 2 2" xfId="11803"/>
    <cellStyle name="20% - Énfasis4 65 2 3" xfId="11804"/>
    <cellStyle name="20% - Énfasis4 65 3" xfId="11805"/>
    <cellStyle name="20% - Énfasis4 65 3 2" xfId="11806"/>
    <cellStyle name="20% - Énfasis4 65 4" xfId="11807"/>
    <cellStyle name="20% - Énfasis4 66" xfId="11808"/>
    <cellStyle name="20% - Énfasis4 66 2" xfId="11809"/>
    <cellStyle name="20% - Énfasis4 66 2 2" xfId="11810"/>
    <cellStyle name="20% - Énfasis4 66 2 2 2" xfId="11811"/>
    <cellStyle name="20% - Énfasis4 66 2 3" xfId="11812"/>
    <cellStyle name="20% - Énfasis4 66 3" xfId="11813"/>
    <cellStyle name="20% - Énfasis4 66 3 2" xfId="11814"/>
    <cellStyle name="20% - Énfasis4 66 4" xfId="11815"/>
    <cellStyle name="20% - Énfasis4 67" xfId="11816"/>
    <cellStyle name="20% - Énfasis4 67 2" xfId="11817"/>
    <cellStyle name="20% - Énfasis4 67 2 2" xfId="11818"/>
    <cellStyle name="20% - Énfasis4 67 2 2 2" xfId="11819"/>
    <cellStyle name="20% - Énfasis4 67 2 3" xfId="11820"/>
    <cellStyle name="20% - Énfasis4 67 3" xfId="11821"/>
    <cellStyle name="20% - Énfasis4 68" xfId="11822"/>
    <cellStyle name="20% - Énfasis4 68 2" xfId="11823"/>
    <cellStyle name="20% - Énfasis4 68 2 2" xfId="11824"/>
    <cellStyle name="20% - Énfasis4 68 2 2 2" xfId="11825"/>
    <cellStyle name="20% - Énfasis4 68 2 3" xfId="11826"/>
    <cellStyle name="20% - Énfasis4 68 3" xfId="11827"/>
    <cellStyle name="20% - Énfasis4 68 3 2" xfId="11828"/>
    <cellStyle name="20% - Énfasis4 68 4" xfId="11829"/>
    <cellStyle name="20% - Énfasis4 69" xfId="11830"/>
    <cellStyle name="20% - Énfasis4 69 2" xfId="11831"/>
    <cellStyle name="20% - Énfasis4 69 2 2" xfId="11832"/>
    <cellStyle name="20% - Énfasis4 69 2 2 2" xfId="11833"/>
    <cellStyle name="20% - Énfasis4 69 2 3" xfId="11834"/>
    <cellStyle name="20% - Énfasis4 69 3" xfId="11835"/>
    <cellStyle name="20% - Énfasis4 69 3 2" xfId="11836"/>
    <cellStyle name="20% - Énfasis4 69 4" xfId="11837"/>
    <cellStyle name="20% - Énfasis4 7" xfId="11838"/>
    <cellStyle name="20% - Énfasis4 7 10" xfId="11839"/>
    <cellStyle name="20% - Énfasis4 7 10 2" xfId="11840"/>
    <cellStyle name="20% - Énfasis4 7 11" xfId="11841"/>
    <cellStyle name="20% - Énfasis4 7 11 2" xfId="11842"/>
    <cellStyle name="20% - Énfasis4 7 12" xfId="11843"/>
    <cellStyle name="20% - Énfasis4 7 12 2" xfId="11844"/>
    <cellStyle name="20% - Énfasis4 7 13" xfId="11845"/>
    <cellStyle name="20% - Énfasis4 7 13 2" xfId="11846"/>
    <cellStyle name="20% - Énfasis4 7 14" xfId="11847"/>
    <cellStyle name="20% - Énfasis4 7 14 2" xfId="11848"/>
    <cellStyle name="20% - Énfasis4 7 15" xfId="11849"/>
    <cellStyle name="20% - Énfasis4 7 15 2" xfId="11850"/>
    <cellStyle name="20% - Énfasis4 7 16" xfId="11851"/>
    <cellStyle name="20% - Énfasis4 7 16 2" xfId="11852"/>
    <cellStyle name="20% - Énfasis4 7 17" xfId="11853"/>
    <cellStyle name="20% - Énfasis4 7 17 2" xfId="11854"/>
    <cellStyle name="20% - Énfasis4 7 18" xfId="11855"/>
    <cellStyle name="20% - Énfasis4 7 18 2" xfId="11856"/>
    <cellStyle name="20% - Énfasis4 7 19" xfId="11857"/>
    <cellStyle name="20% - Énfasis4 7 19 2" xfId="11858"/>
    <cellStyle name="20% - Énfasis4 7 2" xfId="11859"/>
    <cellStyle name="20% - Énfasis4 7 2 2" xfId="11860"/>
    <cellStyle name="20% - Énfasis4 7 2 2 2" xfId="11861"/>
    <cellStyle name="20% - Énfasis4 7 2 2 2 2" xfId="11862"/>
    <cellStyle name="20% - Énfasis4 7 2 2 3" xfId="11863"/>
    <cellStyle name="20% - Énfasis4 7 2 3" xfId="11864"/>
    <cellStyle name="20% - Énfasis4 7 2 3 2" xfId="11865"/>
    <cellStyle name="20% - Énfasis4 7 2 3 2 2" xfId="11866"/>
    <cellStyle name="20% - Énfasis4 7 2 3 3" xfId="11867"/>
    <cellStyle name="20% - Énfasis4 7 2 4" xfId="11868"/>
    <cellStyle name="20% - Énfasis4 7 2 4 2" xfId="11869"/>
    <cellStyle name="20% - Énfasis4 7 2 5" xfId="11870"/>
    <cellStyle name="20% - Énfasis4 7 2 5 2" xfId="11871"/>
    <cellStyle name="20% - Énfasis4 7 2 6" xfId="11872"/>
    <cellStyle name="20% - Énfasis4 7 20" xfId="11873"/>
    <cellStyle name="20% - Énfasis4 7 3" xfId="11874"/>
    <cellStyle name="20% - Énfasis4 7 3 2" xfId="11875"/>
    <cellStyle name="20% - Énfasis4 7 3 2 2" xfId="11876"/>
    <cellStyle name="20% - Énfasis4 7 3 2 2 2" xfId="11877"/>
    <cellStyle name="20% - Énfasis4 7 3 2 3" xfId="11878"/>
    <cellStyle name="20% - Énfasis4 7 3 3" xfId="11879"/>
    <cellStyle name="20% - Énfasis4 7 3 3 2" xfId="11880"/>
    <cellStyle name="20% - Énfasis4 7 3 4" xfId="11881"/>
    <cellStyle name="20% - Énfasis4 7 4" xfId="11882"/>
    <cellStyle name="20% - Énfasis4 7 4 2" xfId="11883"/>
    <cellStyle name="20% - Énfasis4 7 4 2 2" xfId="11884"/>
    <cellStyle name="20% - Énfasis4 7 4 2 2 2" xfId="11885"/>
    <cellStyle name="20% - Énfasis4 7 4 2 3" xfId="11886"/>
    <cellStyle name="20% - Énfasis4 7 4 3" xfId="11887"/>
    <cellStyle name="20% - Énfasis4 7 4 3 2" xfId="11888"/>
    <cellStyle name="20% - Énfasis4 7 4 4" xfId="11889"/>
    <cellStyle name="20% - Énfasis4 7 5" xfId="11890"/>
    <cellStyle name="20% - Énfasis4 7 5 2" xfId="11891"/>
    <cellStyle name="20% - Énfasis4 7 5 2 2" xfId="11892"/>
    <cellStyle name="20% - Énfasis4 7 5 2 2 2" xfId="11893"/>
    <cellStyle name="20% - Énfasis4 7 5 2 3" xfId="11894"/>
    <cellStyle name="20% - Énfasis4 7 5 3" xfId="11895"/>
    <cellStyle name="20% - Énfasis4 7 5 3 2" xfId="11896"/>
    <cellStyle name="20% - Énfasis4 7 5 4" xfId="11897"/>
    <cellStyle name="20% - Énfasis4 7 6" xfId="11898"/>
    <cellStyle name="20% - Énfasis4 7 6 2" xfId="11899"/>
    <cellStyle name="20% - Énfasis4 7 6 2 2" xfId="11900"/>
    <cellStyle name="20% - Énfasis4 7 6 2 2 2" xfId="11901"/>
    <cellStyle name="20% - Énfasis4 7 6 2 3" xfId="11902"/>
    <cellStyle name="20% - Énfasis4 7 6 3" xfId="11903"/>
    <cellStyle name="20% - Énfasis4 7 6 3 2" xfId="11904"/>
    <cellStyle name="20% - Énfasis4 7 6 4" xfId="11905"/>
    <cellStyle name="20% - Énfasis4 7 7" xfId="11906"/>
    <cellStyle name="20% - Énfasis4 7 7 2" xfId="11907"/>
    <cellStyle name="20% - Énfasis4 7 7 2 2" xfId="11908"/>
    <cellStyle name="20% - Énfasis4 7 7 2 2 2" xfId="11909"/>
    <cellStyle name="20% - Énfasis4 7 7 2 3" xfId="11910"/>
    <cellStyle name="20% - Énfasis4 7 7 3" xfId="11911"/>
    <cellStyle name="20% - Énfasis4 7 7 3 2" xfId="11912"/>
    <cellStyle name="20% - Énfasis4 7 7 4" xfId="11913"/>
    <cellStyle name="20% - Énfasis4 7 8" xfId="11914"/>
    <cellStyle name="20% - Énfasis4 7 8 2" xfId="11915"/>
    <cellStyle name="20% - Énfasis4 7 8 2 2" xfId="11916"/>
    <cellStyle name="20% - Énfasis4 7 8 3" xfId="11917"/>
    <cellStyle name="20% - Énfasis4 7 9" xfId="11918"/>
    <cellStyle name="20% - Énfasis4 7 9 2" xfId="11919"/>
    <cellStyle name="20% - Énfasis4 70" xfId="11920"/>
    <cellStyle name="20% - Énfasis4 70 2" xfId="11921"/>
    <cellStyle name="20% - Énfasis4 70 2 2" xfId="11922"/>
    <cellStyle name="20% - Énfasis4 70 3" xfId="11923"/>
    <cellStyle name="20% - Énfasis4 70 3 2" xfId="11924"/>
    <cellStyle name="20% - Énfasis4 70 4" xfId="11925"/>
    <cellStyle name="20% - Énfasis4 71" xfId="11926"/>
    <cellStyle name="20% - Énfasis4 71 2" xfId="11927"/>
    <cellStyle name="20% - Énfasis4 71 2 2" xfId="11928"/>
    <cellStyle name="20% - Énfasis4 71 3" xfId="11929"/>
    <cellStyle name="20% - Énfasis4 71 3 2" xfId="11930"/>
    <cellStyle name="20% - Énfasis4 71 4" xfId="11931"/>
    <cellStyle name="20% - Énfasis4 72" xfId="11932"/>
    <cellStyle name="20% - Énfasis4 72 2" xfId="11933"/>
    <cellStyle name="20% - Énfasis4 72 2 2" xfId="11934"/>
    <cellStyle name="20% - Énfasis4 72 2 2 2" xfId="11935"/>
    <cellStyle name="20% - Énfasis4 72 2 3" xfId="11936"/>
    <cellStyle name="20% - Énfasis4 72 3" xfId="11937"/>
    <cellStyle name="20% - Énfasis4 72 3 2" xfId="11938"/>
    <cellStyle name="20% - Énfasis4 72 4" xfId="11939"/>
    <cellStyle name="20% - Énfasis4 73" xfId="11940"/>
    <cellStyle name="20% - Énfasis4 73 2" xfId="11941"/>
    <cellStyle name="20% - Énfasis4 73 2 2" xfId="11942"/>
    <cellStyle name="20% - Énfasis4 73 3" xfId="11943"/>
    <cellStyle name="20% - Énfasis4 73 3 2" xfId="11944"/>
    <cellStyle name="20% - Énfasis4 73 4" xfId="11945"/>
    <cellStyle name="20% - Énfasis4 74" xfId="11946"/>
    <cellStyle name="20% - Énfasis4 74 2" xfId="11947"/>
    <cellStyle name="20% - Énfasis4 74 2 2" xfId="11948"/>
    <cellStyle name="20% - Énfasis4 74 3" xfId="11949"/>
    <cellStyle name="20% - Énfasis4 74 3 2" xfId="11950"/>
    <cellStyle name="20% - Énfasis4 74 4" xfId="11951"/>
    <cellStyle name="20% - Énfasis4 75" xfId="11952"/>
    <cellStyle name="20% - Énfasis4 75 2" xfId="11953"/>
    <cellStyle name="20% - Énfasis4 76" xfId="11954"/>
    <cellStyle name="20% - Énfasis4 76 2" xfId="11955"/>
    <cellStyle name="20% - Énfasis4 76 2 2" xfId="11956"/>
    <cellStyle name="20% - Énfasis4 76 3" xfId="11957"/>
    <cellStyle name="20% - Énfasis4 77" xfId="11958"/>
    <cellStyle name="20% - Énfasis4 77 2" xfId="11959"/>
    <cellStyle name="20% - Énfasis4 78" xfId="11960"/>
    <cellStyle name="20% - Énfasis4 78 2" xfId="11961"/>
    <cellStyle name="20% - Énfasis4 79" xfId="11962"/>
    <cellStyle name="20% - Énfasis4 79 2" xfId="11963"/>
    <cellStyle name="20% - Énfasis4 8" xfId="11964"/>
    <cellStyle name="20% - Énfasis4 8 10" xfId="11965"/>
    <cellStyle name="20% - Énfasis4 8 10 2" xfId="11966"/>
    <cellStyle name="20% - Énfasis4 8 11" xfId="11967"/>
    <cellStyle name="20% - Énfasis4 8 11 2" xfId="11968"/>
    <cellStyle name="20% - Énfasis4 8 12" xfId="11969"/>
    <cellStyle name="20% - Énfasis4 8 12 2" xfId="11970"/>
    <cellStyle name="20% - Énfasis4 8 13" xfId="11971"/>
    <cellStyle name="20% - Énfasis4 8 13 2" xfId="11972"/>
    <cellStyle name="20% - Énfasis4 8 14" xfId="11973"/>
    <cellStyle name="20% - Énfasis4 8 14 2" xfId="11974"/>
    <cellStyle name="20% - Énfasis4 8 15" xfId="11975"/>
    <cellStyle name="20% - Énfasis4 8 15 2" xfId="11976"/>
    <cellStyle name="20% - Énfasis4 8 16" xfId="11977"/>
    <cellStyle name="20% - Énfasis4 8 16 2" xfId="11978"/>
    <cellStyle name="20% - Énfasis4 8 17" xfId="11979"/>
    <cellStyle name="20% - Énfasis4 8 17 2" xfId="11980"/>
    <cellStyle name="20% - Énfasis4 8 18" xfId="11981"/>
    <cellStyle name="20% - Énfasis4 8 18 2" xfId="11982"/>
    <cellStyle name="20% - Énfasis4 8 19" xfId="11983"/>
    <cellStyle name="20% - Énfasis4 8 19 2" xfId="11984"/>
    <cellStyle name="20% - Énfasis4 8 2" xfId="11985"/>
    <cellStyle name="20% - Énfasis4 8 2 2" xfId="11986"/>
    <cellStyle name="20% - Énfasis4 8 2 2 2" xfId="11987"/>
    <cellStyle name="20% - Énfasis4 8 2 2 2 2" xfId="11988"/>
    <cellStyle name="20% - Énfasis4 8 2 2 3" xfId="11989"/>
    <cellStyle name="20% - Énfasis4 8 2 3" xfId="11990"/>
    <cellStyle name="20% - Énfasis4 8 2 3 2" xfId="11991"/>
    <cellStyle name="20% - Énfasis4 8 2 3 2 2" xfId="11992"/>
    <cellStyle name="20% - Énfasis4 8 2 3 3" xfId="11993"/>
    <cellStyle name="20% - Énfasis4 8 2 4" xfId="11994"/>
    <cellStyle name="20% - Énfasis4 8 2 4 2" xfId="11995"/>
    <cellStyle name="20% - Énfasis4 8 2 5" xfId="11996"/>
    <cellStyle name="20% - Énfasis4 8 2 5 2" xfId="11997"/>
    <cellStyle name="20% - Énfasis4 8 2 6" xfId="11998"/>
    <cellStyle name="20% - Énfasis4 8 20" xfId="11999"/>
    <cellStyle name="20% - Énfasis4 8 3" xfId="12000"/>
    <cellStyle name="20% - Énfasis4 8 3 2" xfId="12001"/>
    <cellStyle name="20% - Énfasis4 8 3 2 2" xfId="12002"/>
    <cellStyle name="20% - Énfasis4 8 3 2 2 2" xfId="12003"/>
    <cellStyle name="20% - Énfasis4 8 3 2 3" xfId="12004"/>
    <cellStyle name="20% - Énfasis4 8 3 3" xfId="12005"/>
    <cellStyle name="20% - Énfasis4 8 3 3 2" xfId="12006"/>
    <cellStyle name="20% - Énfasis4 8 3 4" xfId="12007"/>
    <cellStyle name="20% - Énfasis4 8 4" xfId="12008"/>
    <cellStyle name="20% - Énfasis4 8 4 2" xfId="12009"/>
    <cellStyle name="20% - Énfasis4 8 4 2 2" xfId="12010"/>
    <cellStyle name="20% - Énfasis4 8 4 2 2 2" xfId="12011"/>
    <cellStyle name="20% - Énfasis4 8 4 2 3" xfId="12012"/>
    <cellStyle name="20% - Énfasis4 8 4 3" xfId="12013"/>
    <cellStyle name="20% - Énfasis4 8 4 3 2" xfId="12014"/>
    <cellStyle name="20% - Énfasis4 8 4 4" xfId="12015"/>
    <cellStyle name="20% - Énfasis4 8 5" xfId="12016"/>
    <cellStyle name="20% - Énfasis4 8 5 2" xfId="12017"/>
    <cellStyle name="20% - Énfasis4 8 5 2 2" xfId="12018"/>
    <cellStyle name="20% - Énfasis4 8 5 2 2 2" xfId="12019"/>
    <cellStyle name="20% - Énfasis4 8 5 2 3" xfId="12020"/>
    <cellStyle name="20% - Énfasis4 8 5 3" xfId="12021"/>
    <cellStyle name="20% - Énfasis4 8 5 3 2" xfId="12022"/>
    <cellStyle name="20% - Énfasis4 8 5 4" xfId="12023"/>
    <cellStyle name="20% - Énfasis4 8 6" xfId="12024"/>
    <cellStyle name="20% - Énfasis4 8 6 2" xfId="12025"/>
    <cellStyle name="20% - Énfasis4 8 6 2 2" xfId="12026"/>
    <cellStyle name="20% - Énfasis4 8 6 2 2 2" xfId="12027"/>
    <cellStyle name="20% - Énfasis4 8 6 2 3" xfId="12028"/>
    <cellStyle name="20% - Énfasis4 8 6 3" xfId="12029"/>
    <cellStyle name="20% - Énfasis4 8 6 3 2" xfId="12030"/>
    <cellStyle name="20% - Énfasis4 8 6 4" xfId="12031"/>
    <cellStyle name="20% - Énfasis4 8 7" xfId="12032"/>
    <cellStyle name="20% - Énfasis4 8 7 2" xfId="12033"/>
    <cellStyle name="20% - Énfasis4 8 7 2 2" xfId="12034"/>
    <cellStyle name="20% - Énfasis4 8 7 2 2 2" xfId="12035"/>
    <cellStyle name="20% - Énfasis4 8 7 2 3" xfId="12036"/>
    <cellStyle name="20% - Énfasis4 8 7 3" xfId="12037"/>
    <cellStyle name="20% - Énfasis4 8 7 3 2" xfId="12038"/>
    <cellStyle name="20% - Énfasis4 8 7 4" xfId="12039"/>
    <cellStyle name="20% - Énfasis4 8 8" xfId="12040"/>
    <cellStyle name="20% - Énfasis4 8 8 2" xfId="12041"/>
    <cellStyle name="20% - Énfasis4 8 8 2 2" xfId="12042"/>
    <cellStyle name="20% - Énfasis4 8 8 3" xfId="12043"/>
    <cellStyle name="20% - Énfasis4 8 9" xfId="12044"/>
    <cellStyle name="20% - Énfasis4 8 9 2" xfId="12045"/>
    <cellStyle name="20% - Énfasis4 80" xfId="12046"/>
    <cellStyle name="20% - Énfasis4 80 2" xfId="12047"/>
    <cellStyle name="20% - Énfasis4 81" xfId="12048"/>
    <cellStyle name="20% - Énfasis4 81 2" xfId="12049"/>
    <cellStyle name="20% - Énfasis4 82" xfId="12050"/>
    <cellStyle name="20% - Énfasis4 82 2" xfId="12051"/>
    <cellStyle name="20% - Énfasis4 83" xfId="12052"/>
    <cellStyle name="20% - Énfasis4 83 2" xfId="12053"/>
    <cellStyle name="20% - Énfasis4 84" xfId="12054"/>
    <cellStyle name="20% - Énfasis4 84 2" xfId="12055"/>
    <cellStyle name="20% - Énfasis4 85" xfId="12056"/>
    <cellStyle name="20% - Énfasis4 85 2" xfId="12057"/>
    <cellStyle name="20% - Énfasis4 86" xfId="12058"/>
    <cellStyle name="20% - Énfasis4 86 2" xfId="12059"/>
    <cellStyle name="20% - Énfasis4 87" xfId="12060"/>
    <cellStyle name="20% - Énfasis4 88" xfId="12061"/>
    <cellStyle name="20% - Énfasis4 89" xfId="12062"/>
    <cellStyle name="20% - Énfasis4 9" xfId="12063"/>
    <cellStyle name="20% - Énfasis4 9 10" xfId="12064"/>
    <cellStyle name="20% - Énfasis4 9 10 2" xfId="12065"/>
    <cellStyle name="20% - Énfasis4 9 11" xfId="12066"/>
    <cellStyle name="20% - Énfasis4 9 11 2" xfId="12067"/>
    <cellStyle name="20% - Énfasis4 9 12" xfId="12068"/>
    <cellStyle name="20% - Énfasis4 9 12 2" xfId="12069"/>
    <cellStyle name="20% - Énfasis4 9 13" xfId="12070"/>
    <cellStyle name="20% - Énfasis4 9 13 2" xfId="12071"/>
    <cellStyle name="20% - Énfasis4 9 14" xfId="12072"/>
    <cellStyle name="20% - Énfasis4 9 14 2" xfId="12073"/>
    <cellStyle name="20% - Énfasis4 9 15" xfId="12074"/>
    <cellStyle name="20% - Énfasis4 9 15 2" xfId="12075"/>
    <cellStyle name="20% - Énfasis4 9 16" xfId="12076"/>
    <cellStyle name="20% - Énfasis4 9 16 2" xfId="12077"/>
    <cellStyle name="20% - Énfasis4 9 17" xfId="12078"/>
    <cellStyle name="20% - Énfasis4 9 17 2" xfId="12079"/>
    <cellStyle name="20% - Énfasis4 9 18" xfId="12080"/>
    <cellStyle name="20% - Énfasis4 9 18 2" xfId="12081"/>
    <cellStyle name="20% - Énfasis4 9 19" xfId="12082"/>
    <cellStyle name="20% - Énfasis4 9 19 2" xfId="12083"/>
    <cellStyle name="20% - Énfasis4 9 2" xfId="12084"/>
    <cellStyle name="20% - Énfasis4 9 2 2" xfId="12085"/>
    <cellStyle name="20% - Énfasis4 9 2 2 2" xfId="12086"/>
    <cellStyle name="20% - Énfasis4 9 2 2 2 2" xfId="12087"/>
    <cellStyle name="20% - Énfasis4 9 2 2 3" xfId="12088"/>
    <cellStyle name="20% - Énfasis4 9 2 3" xfId="12089"/>
    <cellStyle name="20% - Énfasis4 9 2 3 2" xfId="12090"/>
    <cellStyle name="20% - Énfasis4 9 2 3 2 2" xfId="12091"/>
    <cellStyle name="20% - Énfasis4 9 2 3 3" xfId="12092"/>
    <cellStyle name="20% - Énfasis4 9 2 4" xfId="12093"/>
    <cellStyle name="20% - Énfasis4 9 2 4 2" xfId="12094"/>
    <cellStyle name="20% - Énfasis4 9 2 5" xfId="12095"/>
    <cellStyle name="20% - Énfasis4 9 2 5 2" xfId="12096"/>
    <cellStyle name="20% - Énfasis4 9 2 6" xfId="12097"/>
    <cellStyle name="20% - Énfasis4 9 20" xfId="12098"/>
    <cellStyle name="20% - Énfasis4 9 3" xfId="12099"/>
    <cellStyle name="20% - Énfasis4 9 3 2" xfId="12100"/>
    <cellStyle name="20% - Énfasis4 9 3 2 2" xfId="12101"/>
    <cellStyle name="20% - Énfasis4 9 3 2 2 2" xfId="12102"/>
    <cellStyle name="20% - Énfasis4 9 3 2 3" xfId="12103"/>
    <cellStyle name="20% - Énfasis4 9 3 3" xfId="12104"/>
    <cellStyle name="20% - Énfasis4 9 3 3 2" xfId="12105"/>
    <cellStyle name="20% - Énfasis4 9 3 4" xfId="12106"/>
    <cellStyle name="20% - Énfasis4 9 4" xfId="12107"/>
    <cellStyle name="20% - Énfasis4 9 4 2" xfId="12108"/>
    <cellStyle name="20% - Énfasis4 9 4 2 2" xfId="12109"/>
    <cellStyle name="20% - Énfasis4 9 4 2 2 2" xfId="12110"/>
    <cellStyle name="20% - Énfasis4 9 4 2 3" xfId="12111"/>
    <cellStyle name="20% - Énfasis4 9 4 3" xfId="12112"/>
    <cellStyle name="20% - Énfasis4 9 4 3 2" xfId="12113"/>
    <cellStyle name="20% - Énfasis4 9 4 4" xfId="12114"/>
    <cellStyle name="20% - Énfasis4 9 5" xfId="12115"/>
    <cellStyle name="20% - Énfasis4 9 5 2" xfId="12116"/>
    <cellStyle name="20% - Énfasis4 9 5 2 2" xfId="12117"/>
    <cellStyle name="20% - Énfasis4 9 5 2 2 2" xfId="12118"/>
    <cellStyle name="20% - Énfasis4 9 5 2 3" xfId="12119"/>
    <cellStyle name="20% - Énfasis4 9 5 3" xfId="12120"/>
    <cellStyle name="20% - Énfasis4 9 5 3 2" xfId="12121"/>
    <cellStyle name="20% - Énfasis4 9 5 4" xfId="12122"/>
    <cellStyle name="20% - Énfasis4 9 6" xfId="12123"/>
    <cellStyle name="20% - Énfasis4 9 6 2" xfId="12124"/>
    <cellStyle name="20% - Énfasis4 9 6 2 2" xfId="12125"/>
    <cellStyle name="20% - Énfasis4 9 6 2 2 2" xfId="12126"/>
    <cellStyle name="20% - Énfasis4 9 6 2 3" xfId="12127"/>
    <cellStyle name="20% - Énfasis4 9 6 3" xfId="12128"/>
    <cellStyle name="20% - Énfasis4 9 6 3 2" xfId="12129"/>
    <cellStyle name="20% - Énfasis4 9 6 4" xfId="12130"/>
    <cellStyle name="20% - Énfasis4 9 7" xfId="12131"/>
    <cellStyle name="20% - Énfasis4 9 7 2" xfId="12132"/>
    <cellStyle name="20% - Énfasis4 9 7 2 2" xfId="12133"/>
    <cellStyle name="20% - Énfasis4 9 7 2 2 2" xfId="12134"/>
    <cellStyle name="20% - Énfasis4 9 7 2 3" xfId="12135"/>
    <cellStyle name="20% - Énfasis4 9 7 3" xfId="12136"/>
    <cellStyle name="20% - Énfasis4 9 7 3 2" xfId="12137"/>
    <cellStyle name="20% - Énfasis4 9 7 4" xfId="12138"/>
    <cellStyle name="20% - Énfasis4 9 8" xfId="12139"/>
    <cellStyle name="20% - Énfasis4 9 8 2" xfId="12140"/>
    <cellStyle name="20% - Énfasis4 9 8 2 2" xfId="12141"/>
    <cellStyle name="20% - Énfasis4 9 8 3" xfId="12142"/>
    <cellStyle name="20% - Énfasis4 9 9" xfId="12143"/>
    <cellStyle name="20% - Énfasis4 9 9 2" xfId="12144"/>
    <cellStyle name="20% - Énfasis4 90" xfId="12145"/>
    <cellStyle name="20% - Énfasis4 91" xfId="12146"/>
    <cellStyle name="20% - Énfasis4 92" xfId="12147"/>
    <cellStyle name="20% - Énfasis4 93" xfId="12148"/>
    <cellStyle name="20% - Énfasis4 94" xfId="12149"/>
    <cellStyle name="20% - Énfasis4 95" xfId="12150"/>
    <cellStyle name="20% - Énfasis4 96" xfId="12151"/>
    <cellStyle name="20% - Énfasis4 97" xfId="61284"/>
    <cellStyle name="20% - Énfasis4 98" xfId="61285"/>
    <cellStyle name="20% - Énfasis4 99" xfId="61343"/>
    <cellStyle name="20% - Énfasis5" xfId="73" builtinId="46" customBuiltin="1"/>
    <cellStyle name="20% - Énfasis5 10" xfId="12152"/>
    <cellStyle name="20% - Énfasis5 10 10" xfId="12153"/>
    <cellStyle name="20% - Énfasis5 10 10 2" xfId="12154"/>
    <cellStyle name="20% - Énfasis5 10 11" xfId="12155"/>
    <cellStyle name="20% - Énfasis5 10 11 2" xfId="12156"/>
    <cellStyle name="20% - Énfasis5 10 12" xfId="12157"/>
    <cellStyle name="20% - Énfasis5 10 12 2" xfId="12158"/>
    <cellStyle name="20% - Énfasis5 10 13" xfId="12159"/>
    <cellStyle name="20% - Énfasis5 10 13 2" xfId="12160"/>
    <cellStyle name="20% - Énfasis5 10 14" xfId="12161"/>
    <cellStyle name="20% - Énfasis5 10 14 2" xfId="12162"/>
    <cellStyle name="20% - Énfasis5 10 15" xfId="12163"/>
    <cellStyle name="20% - Énfasis5 10 15 2" xfId="12164"/>
    <cellStyle name="20% - Énfasis5 10 16" xfId="12165"/>
    <cellStyle name="20% - Énfasis5 10 16 2" xfId="12166"/>
    <cellStyle name="20% - Énfasis5 10 17" xfId="12167"/>
    <cellStyle name="20% - Énfasis5 10 17 2" xfId="12168"/>
    <cellStyle name="20% - Énfasis5 10 18" xfId="12169"/>
    <cellStyle name="20% - Énfasis5 10 18 2" xfId="12170"/>
    <cellStyle name="20% - Énfasis5 10 19" xfId="12171"/>
    <cellStyle name="20% - Énfasis5 10 19 2" xfId="12172"/>
    <cellStyle name="20% - Énfasis5 10 2" xfId="12173"/>
    <cellStyle name="20% - Énfasis5 10 2 2" xfId="12174"/>
    <cellStyle name="20% - Énfasis5 10 2 2 2" xfId="12175"/>
    <cellStyle name="20% - Énfasis5 10 2 2 2 2" xfId="12176"/>
    <cellStyle name="20% - Énfasis5 10 2 2 3" xfId="12177"/>
    <cellStyle name="20% - Énfasis5 10 2 3" xfId="12178"/>
    <cellStyle name="20% - Énfasis5 10 2 3 2" xfId="12179"/>
    <cellStyle name="20% - Énfasis5 10 2 3 2 2" xfId="12180"/>
    <cellStyle name="20% - Énfasis5 10 2 3 3" xfId="12181"/>
    <cellStyle name="20% - Énfasis5 10 2 4" xfId="12182"/>
    <cellStyle name="20% - Énfasis5 10 2 4 2" xfId="12183"/>
    <cellStyle name="20% - Énfasis5 10 2 5" xfId="12184"/>
    <cellStyle name="20% - Énfasis5 10 2 5 2" xfId="12185"/>
    <cellStyle name="20% - Énfasis5 10 2 6" xfId="12186"/>
    <cellStyle name="20% - Énfasis5 10 20" xfId="12187"/>
    <cellStyle name="20% - Énfasis5 10 3" xfId="12188"/>
    <cellStyle name="20% - Énfasis5 10 3 2" xfId="12189"/>
    <cellStyle name="20% - Énfasis5 10 3 2 2" xfId="12190"/>
    <cellStyle name="20% - Énfasis5 10 3 2 2 2" xfId="12191"/>
    <cellStyle name="20% - Énfasis5 10 3 2 3" xfId="12192"/>
    <cellStyle name="20% - Énfasis5 10 3 3" xfId="12193"/>
    <cellStyle name="20% - Énfasis5 10 3 3 2" xfId="12194"/>
    <cellStyle name="20% - Énfasis5 10 3 4" xfId="12195"/>
    <cellStyle name="20% - Énfasis5 10 4" xfId="12196"/>
    <cellStyle name="20% - Énfasis5 10 4 2" xfId="12197"/>
    <cellStyle name="20% - Énfasis5 10 4 2 2" xfId="12198"/>
    <cellStyle name="20% - Énfasis5 10 4 2 2 2" xfId="12199"/>
    <cellStyle name="20% - Énfasis5 10 4 2 3" xfId="12200"/>
    <cellStyle name="20% - Énfasis5 10 4 3" xfId="12201"/>
    <cellStyle name="20% - Énfasis5 10 4 3 2" xfId="12202"/>
    <cellStyle name="20% - Énfasis5 10 4 4" xfId="12203"/>
    <cellStyle name="20% - Énfasis5 10 5" xfId="12204"/>
    <cellStyle name="20% - Énfasis5 10 5 2" xfId="12205"/>
    <cellStyle name="20% - Énfasis5 10 5 2 2" xfId="12206"/>
    <cellStyle name="20% - Énfasis5 10 5 2 2 2" xfId="12207"/>
    <cellStyle name="20% - Énfasis5 10 5 2 3" xfId="12208"/>
    <cellStyle name="20% - Énfasis5 10 5 3" xfId="12209"/>
    <cellStyle name="20% - Énfasis5 10 5 3 2" xfId="12210"/>
    <cellStyle name="20% - Énfasis5 10 5 4" xfId="12211"/>
    <cellStyle name="20% - Énfasis5 10 6" xfId="12212"/>
    <cellStyle name="20% - Énfasis5 10 6 2" xfId="12213"/>
    <cellStyle name="20% - Énfasis5 10 6 2 2" xfId="12214"/>
    <cellStyle name="20% - Énfasis5 10 6 2 2 2" xfId="12215"/>
    <cellStyle name="20% - Énfasis5 10 6 2 3" xfId="12216"/>
    <cellStyle name="20% - Énfasis5 10 6 3" xfId="12217"/>
    <cellStyle name="20% - Énfasis5 10 6 3 2" xfId="12218"/>
    <cellStyle name="20% - Énfasis5 10 6 4" xfId="12219"/>
    <cellStyle name="20% - Énfasis5 10 7" xfId="12220"/>
    <cellStyle name="20% - Énfasis5 10 7 2" xfId="12221"/>
    <cellStyle name="20% - Énfasis5 10 7 2 2" xfId="12222"/>
    <cellStyle name="20% - Énfasis5 10 7 2 2 2" xfId="12223"/>
    <cellStyle name="20% - Énfasis5 10 7 2 3" xfId="12224"/>
    <cellStyle name="20% - Énfasis5 10 7 3" xfId="12225"/>
    <cellStyle name="20% - Énfasis5 10 7 3 2" xfId="12226"/>
    <cellStyle name="20% - Énfasis5 10 7 4" xfId="12227"/>
    <cellStyle name="20% - Énfasis5 10 8" xfId="12228"/>
    <cellStyle name="20% - Énfasis5 10 8 2" xfId="12229"/>
    <cellStyle name="20% - Énfasis5 10 8 2 2" xfId="12230"/>
    <cellStyle name="20% - Énfasis5 10 8 3" xfId="12231"/>
    <cellStyle name="20% - Énfasis5 10 9" xfId="12232"/>
    <cellStyle name="20% - Énfasis5 10 9 2" xfId="12233"/>
    <cellStyle name="20% - Énfasis5 100" xfId="61344"/>
    <cellStyle name="20% - Énfasis5 101" xfId="61738"/>
    <cellStyle name="20% - Énfasis5 11" xfId="12234"/>
    <cellStyle name="20% - Énfasis5 11 10" xfId="12235"/>
    <cellStyle name="20% - Énfasis5 11 10 2" xfId="12236"/>
    <cellStyle name="20% - Énfasis5 11 11" xfId="12237"/>
    <cellStyle name="20% - Énfasis5 11 11 2" xfId="12238"/>
    <cellStyle name="20% - Énfasis5 11 12" xfId="12239"/>
    <cellStyle name="20% - Énfasis5 11 12 2" xfId="12240"/>
    <cellStyle name="20% - Énfasis5 11 13" xfId="12241"/>
    <cellStyle name="20% - Énfasis5 11 13 2" xfId="12242"/>
    <cellStyle name="20% - Énfasis5 11 14" xfId="12243"/>
    <cellStyle name="20% - Énfasis5 11 14 2" xfId="12244"/>
    <cellStyle name="20% - Énfasis5 11 15" xfId="12245"/>
    <cellStyle name="20% - Énfasis5 11 15 2" xfId="12246"/>
    <cellStyle name="20% - Énfasis5 11 16" xfId="12247"/>
    <cellStyle name="20% - Énfasis5 11 16 2" xfId="12248"/>
    <cellStyle name="20% - Énfasis5 11 17" xfId="12249"/>
    <cellStyle name="20% - Énfasis5 11 17 2" xfId="12250"/>
    <cellStyle name="20% - Énfasis5 11 18" xfId="12251"/>
    <cellStyle name="20% - Énfasis5 11 18 2" xfId="12252"/>
    <cellStyle name="20% - Énfasis5 11 19" xfId="12253"/>
    <cellStyle name="20% - Énfasis5 11 19 2" xfId="12254"/>
    <cellStyle name="20% - Énfasis5 11 2" xfId="12255"/>
    <cellStyle name="20% - Énfasis5 11 2 2" xfId="12256"/>
    <cellStyle name="20% - Énfasis5 11 2 2 2" xfId="12257"/>
    <cellStyle name="20% - Énfasis5 11 2 2 2 2" xfId="12258"/>
    <cellStyle name="20% - Énfasis5 11 2 2 3" xfId="12259"/>
    <cellStyle name="20% - Énfasis5 11 2 3" xfId="12260"/>
    <cellStyle name="20% - Énfasis5 11 2 3 2" xfId="12261"/>
    <cellStyle name="20% - Énfasis5 11 2 3 2 2" xfId="12262"/>
    <cellStyle name="20% - Énfasis5 11 2 3 3" xfId="12263"/>
    <cellStyle name="20% - Énfasis5 11 2 4" xfId="12264"/>
    <cellStyle name="20% - Énfasis5 11 2 4 2" xfId="12265"/>
    <cellStyle name="20% - Énfasis5 11 2 5" xfId="12266"/>
    <cellStyle name="20% - Énfasis5 11 2 5 2" xfId="12267"/>
    <cellStyle name="20% - Énfasis5 11 2 6" xfId="12268"/>
    <cellStyle name="20% - Énfasis5 11 20" xfId="12269"/>
    <cellStyle name="20% - Énfasis5 11 3" xfId="12270"/>
    <cellStyle name="20% - Énfasis5 11 3 2" xfId="12271"/>
    <cellStyle name="20% - Énfasis5 11 3 2 2" xfId="12272"/>
    <cellStyle name="20% - Énfasis5 11 3 2 2 2" xfId="12273"/>
    <cellStyle name="20% - Énfasis5 11 3 2 3" xfId="12274"/>
    <cellStyle name="20% - Énfasis5 11 3 3" xfId="12275"/>
    <cellStyle name="20% - Énfasis5 11 3 3 2" xfId="12276"/>
    <cellStyle name="20% - Énfasis5 11 3 4" xfId="12277"/>
    <cellStyle name="20% - Énfasis5 11 4" xfId="12278"/>
    <cellStyle name="20% - Énfasis5 11 4 2" xfId="12279"/>
    <cellStyle name="20% - Énfasis5 11 4 2 2" xfId="12280"/>
    <cellStyle name="20% - Énfasis5 11 4 2 2 2" xfId="12281"/>
    <cellStyle name="20% - Énfasis5 11 4 2 3" xfId="12282"/>
    <cellStyle name="20% - Énfasis5 11 4 3" xfId="12283"/>
    <cellStyle name="20% - Énfasis5 11 4 3 2" xfId="12284"/>
    <cellStyle name="20% - Énfasis5 11 4 4" xfId="12285"/>
    <cellStyle name="20% - Énfasis5 11 5" xfId="12286"/>
    <cellStyle name="20% - Énfasis5 11 5 2" xfId="12287"/>
    <cellStyle name="20% - Énfasis5 11 5 2 2" xfId="12288"/>
    <cellStyle name="20% - Énfasis5 11 5 2 2 2" xfId="12289"/>
    <cellStyle name="20% - Énfasis5 11 5 2 3" xfId="12290"/>
    <cellStyle name="20% - Énfasis5 11 5 3" xfId="12291"/>
    <cellStyle name="20% - Énfasis5 11 5 3 2" xfId="12292"/>
    <cellStyle name="20% - Énfasis5 11 5 4" xfId="12293"/>
    <cellStyle name="20% - Énfasis5 11 6" xfId="12294"/>
    <cellStyle name="20% - Énfasis5 11 6 2" xfId="12295"/>
    <cellStyle name="20% - Énfasis5 11 6 2 2" xfId="12296"/>
    <cellStyle name="20% - Énfasis5 11 6 2 2 2" xfId="12297"/>
    <cellStyle name="20% - Énfasis5 11 6 2 3" xfId="12298"/>
    <cellStyle name="20% - Énfasis5 11 6 3" xfId="12299"/>
    <cellStyle name="20% - Énfasis5 11 6 3 2" xfId="12300"/>
    <cellStyle name="20% - Énfasis5 11 6 4" xfId="12301"/>
    <cellStyle name="20% - Énfasis5 11 7" xfId="12302"/>
    <cellStyle name="20% - Énfasis5 11 7 2" xfId="12303"/>
    <cellStyle name="20% - Énfasis5 11 7 2 2" xfId="12304"/>
    <cellStyle name="20% - Énfasis5 11 7 2 2 2" xfId="12305"/>
    <cellStyle name="20% - Énfasis5 11 7 2 3" xfId="12306"/>
    <cellStyle name="20% - Énfasis5 11 7 3" xfId="12307"/>
    <cellStyle name="20% - Énfasis5 11 7 3 2" xfId="12308"/>
    <cellStyle name="20% - Énfasis5 11 7 4" xfId="12309"/>
    <cellStyle name="20% - Énfasis5 11 8" xfId="12310"/>
    <cellStyle name="20% - Énfasis5 11 8 2" xfId="12311"/>
    <cellStyle name="20% - Énfasis5 11 8 2 2" xfId="12312"/>
    <cellStyle name="20% - Énfasis5 11 8 3" xfId="12313"/>
    <cellStyle name="20% - Énfasis5 11 9" xfId="12314"/>
    <cellStyle name="20% - Énfasis5 11 9 2" xfId="12315"/>
    <cellStyle name="20% - Énfasis5 12" xfId="12316"/>
    <cellStyle name="20% - Énfasis5 12 10" xfId="12317"/>
    <cellStyle name="20% - Énfasis5 12 10 2" xfId="12318"/>
    <cellStyle name="20% - Énfasis5 12 11" xfId="12319"/>
    <cellStyle name="20% - Énfasis5 12 11 2" xfId="12320"/>
    <cellStyle name="20% - Énfasis5 12 12" xfId="12321"/>
    <cellStyle name="20% - Énfasis5 12 12 2" xfId="12322"/>
    <cellStyle name="20% - Énfasis5 12 13" xfId="12323"/>
    <cellStyle name="20% - Énfasis5 12 13 2" xfId="12324"/>
    <cellStyle name="20% - Énfasis5 12 14" xfId="12325"/>
    <cellStyle name="20% - Énfasis5 12 14 2" xfId="12326"/>
    <cellStyle name="20% - Énfasis5 12 15" xfId="12327"/>
    <cellStyle name="20% - Énfasis5 12 15 2" xfId="12328"/>
    <cellStyle name="20% - Énfasis5 12 16" xfId="12329"/>
    <cellStyle name="20% - Énfasis5 12 16 2" xfId="12330"/>
    <cellStyle name="20% - Énfasis5 12 17" xfId="12331"/>
    <cellStyle name="20% - Énfasis5 12 17 2" xfId="12332"/>
    <cellStyle name="20% - Énfasis5 12 18" xfId="12333"/>
    <cellStyle name="20% - Énfasis5 12 18 2" xfId="12334"/>
    <cellStyle name="20% - Énfasis5 12 19" xfId="12335"/>
    <cellStyle name="20% - Énfasis5 12 19 2" xfId="12336"/>
    <cellStyle name="20% - Énfasis5 12 2" xfId="12337"/>
    <cellStyle name="20% - Énfasis5 12 2 2" xfId="12338"/>
    <cellStyle name="20% - Énfasis5 12 2 2 2" xfId="12339"/>
    <cellStyle name="20% - Énfasis5 12 2 2 2 2" xfId="12340"/>
    <cellStyle name="20% - Énfasis5 12 2 2 3" xfId="12341"/>
    <cellStyle name="20% - Énfasis5 12 2 3" xfId="12342"/>
    <cellStyle name="20% - Énfasis5 12 2 3 2" xfId="12343"/>
    <cellStyle name="20% - Énfasis5 12 2 3 2 2" xfId="12344"/>
    <cellStyle name="20% - Énfasis5 12 2 3 3" xfId="12345"/>
    <cellStyle name="20% - Énfasis5 12 2 4" xfId="12346"/>
    <cellStyle name="20% - Énfasis5 12 2 4 2" xfId="12347"/>
    <cellStyle name="20% - Énfasis5 12 2 5" xfId="12348"/>
    <cellStyle name="20% - Énfasis5 12 2 5 2" xfId="12349"/>
    <cellStyle name="20% - Énfasis5 12 2 6" xfId="12350"/>
    <cellStyle name="20% - Énfasis5 12 20" xfId="12351"/>
    <cellStyle name="20% - Énfasis5 12 3" xfId="12352"/>
    <cellStyle name="20% - Énfasis5 12 3 2" xfId="12353"/>
    <cellStyle name="20% - Énfasis5 12 3 2 2" xfId="12354"/>
    <cellStyle name="20% - Énfasis5 12 3 2 2 2" xfId="12355"/>
    <cellStyle name="20% - Énfasis5 12 3 2 3" xfId="12356"/>
    <cellStyle name="20% - Énfasis5 12 3 3" xfId="12357"/>
    <cellStyle name="20% - Énfasis5 12 3 3 2" xfId="12358"/>
    <cellStyle name="20% - Énfasis5 12 3 4" xfId="12359"/>
    <cellStyle name="20% - Énfasis5 12 4" xfId="12360"/>
    <cellStyle name="20% - Énfasis5 12 4 2" xfId="12361"/>
    <cellStyle name="20% - Énfasis5 12 4 2 2" xfId="12362"/>
    <cellStyle name="20% - Énfasis5 12 4 2 2 2" xfId="12363"/>
    <cellStyle name="20% - Énfasis5 12 4 2 3" xfId="12364"/>
    <cellStyle name="20% - Énfasis5 12 4 3" xfId="12365"/>
    <cellStyle name="20% - Énfasis5 12 4 3 2" xfId="12366"/>
    <cellStyle name="20% - Énfasis5 12 4 4" xfId="12367"/>
    <cellStyle name="20% - Énfasis5 12 5" xfId="12368"/>
    <cellStyle name="20% - Énfasis5 12 5 2" xfId="12369"/>
    <cellStyle name="20% - Énfasis5 12 5 2 2" xfId="12370"/>
    <cellStyle name="20% - Énfasis5 12 5 2 2 2" xfId="12371"/>
    <cellStyle name="20% - Énfasis5 12 5 2 3" xfId="12372"/>
    <cellStyle name="20% - Énfasis5 12 5 3" xfId="12373"/>
    <cellStyle name="20% - Énfasis5 12 5 3 2" xfId="12374"/>
    <cellStyle name="20% - Énfasis5 12 5 4" xfId="12375"/>
    <cellStyle name="20% - Énfasis5 12 6" xfId="12376"/>
    <cellStyle name="20% - Énfasis5 12 6 2" xfId="12377"/>
    <cellStyle name="20% - Énfasis5 12 6 2 2" xfId="12378"/>
    <cellStyle name="20% - Énfasis5 12 6 2 2 2" xfId="12379"/>
    <cellStyle name="20% - Énfasis5 12 6 2 3" xfId="12380"/>
    <cellStyle name="20% - Énfasis5 12 6 3" xfId="12381"/>
    <cellStyle name="20% - Énfasis5 12 6 3 2" xfId="12382"/>
    <cellStyle name="20% - Énfasis5 12 6 4" xfId="12383"/>
    <cellStyle name="20% - Énfasis5 12 7" xfId="12384"/>
    <cellStyle name="20% - Énfasis5 12 7 2" xfId="12385"/>
    <cellStyle name="20% - Énfasis5 12 7 2 2" xfId="12386"/>
    <cellStyle name="20% - Énfasis5 12 7 2 2 2" xfId="12387"/>
    <cellStyle name="20% - Énfasis5 12 7 2 3" xfId="12388"/>
    <cellStyle name="20% - Énfasis5 12 7 3" xfId="12389"/>
    <cellStyle name="20% - Énfasis5 12 7 3 2" xfId="12390"/>
    <cellStyle name="20% - Énfasis5 12 7 4" xfId="12391"/>
    <cellStyle name="20% - Énfasis5 12 8" xfId="12392"/>
    <cellStyle name="20% - Énfasis5 12 8 2" xfId="12393"/>
    <cellStyle name="20% - Énfasis5 12 8 2 2" xfId="12394"/>
    <cellStyle name="20% - Énfasis5 12 8 3" xfId="12395"/>
    <cellStyle name="20% - Énfasis5 12 9" xfId="12396"/>
    <cellStyle name="20% - Énfasis5 12 9 2" xfId="12397"/>
    <cellStyle name="20% - Énfasis5 13" xfId="12398"/>
    <cellStyle name="20% - Énfasis5 13 10" xfId="12399"/>
    <cellStyle name="20% - Énfasis5 13 10 2" xfId="12400"/>
    <cellStyle name="20% - Énfasis5 13 11" xfId="12401"/>
    <cellStyle name="20% - Énfasis5 13 11 2" xfId="12402"/>
    <cellStyle name="20% - Énfasis5 13 12" xfId="12403"/>
    <cellStyle name="20% - Énfasis5 13 12 2" xfId="12404"/>
    <cellStyle name="20% - Énfasis5 13 13" xfId="12405"/>
    <cellStyle name="20% - Énfasis5 13 13 2" xfId="12406"/>
    <cellStyle name="20% - Énfasis5 13 14" xfId="12407"/>
    <cellStyle name="20% - Énfasis5 13 14 2" xfId="12408"/>
    <cellStyle name="20% - Énfasis5 13 15" xfId="12409"/>
    <cellStyle name="20% - Énfasis5 13 15 2" xfId="12410"/>
    <cellStyle name="20% - Énfasis5 13 16" xfId="12411"/>
    <cellStyle name="20% - Énfasis5 13 16 2" xfId="12412"/>
    <cellStyle name="20% - Énfasis5 13 17" xfId="12413"/>
    <cellStyle name="20% - Énfasis5 13 17 2" xfId="12414"/>
    <cellStyle name="20% - Énfasis5 13 18" xfId="12415"/>
    <cellStyle name="20% - Énfasis5 13 18 2" xfId="12416"/>
    <cellStyle name="20% - Énfasis5 13 19" xfId="12417"/>
    <cellStyle name="20% - Énfasis5 13 19 2" xfId="12418"/>
    <cellStyle name="20% - Énfasis5 13 2" xfId="12419"/>
    <cellStyle name="20% - Énfasis5 13 2 2" xfId="12420"/>
    <cellStyle name="20% - Énfasis5 13 2 2 2" xfId="12421"/>
    <cellStyle name="20% - Énfasis5 13 2 2 2 2" xfId="12422"/>
    <cellStyle name="20% - Énfasis5 13 2 2 3" xfId="12423"/>
    <cellStyle name="20% - Énfasis5 13 2 3" xfId="12424"/>
    <cellStyle name="20% - Énfasis5 13 2 3 2" xfId="12425"/>
    <cellStyle name="20% - Énfasis5 13 2 4" xfId="12426"/>
    <cellStyle name="20% - Énfasis5 13 20" xfId="12427"/>
    <cellStyle name="20% - Énfasis5 13 3" xfId="12428"/>
    <cellStyle name="20% - Énfasis5 13 3 2" xfId="12429"/>
    <cellStyle name="20% - Énfasis5 13 3 2 2" xfId="12430"/>
    <cellStyle name="20% - Énfasis5 13 3 2 2 2" xfId="12431"/>
    <cellStyle name="20% - Énfasis5 13 3 2 3" xfId="12432"/>
    <cellStyle name="20% - Énfasis5 13 3 3" xfId="12433"/>
    <cellStyle name="20% - Énfasis5 13 3 3 2" xfId="12434"/>
    <cellStyle name="20% - Énfasis5 13 3 4" xfId="12435"/>
    <cellStyle name="20% - Énfasis5 13 4" xfId="12436"/>
    <cellStyle name="20% - Énfasis5 13 4 2" xfId="12437"/>
    <cellStyle name="20% - Énfasis5 13 4 2 2" xfId="12438"/>
    <cellStyle name="20% - Énfasis5 13 4 2 2 2" xfId="12439"/>
    <cellStyle name="20% - Énfasis5 13 4 2 3" xfId="12440"/>
    <cellStyle name="20% - Énfasis5 13 4 3" xfId="12441"/>
    <cellStyle name="20% - Énfasis5 13 4 3 2" xfId="12442"/>
    <cellStyle name="20% - Énfasis5 13 4 4" xfId="12443"/>
    <cellStyle name="20% - Énfasis5 13 5" xfId="12444"/>
    <cellStyle name="20% - Énfasis5 13 5 2" xfId="12445"/>
    <cellStyle name="20% - Énfasis5 13 5 2 2" xfId="12446"/>
    <cellStyle name="20% - Énfasis5 13 5 2 2 2" xfId="12447"/>
    <cellStyle name="20% - Énfasis5 13 5 2 3" xfId="12448"/>
    <cellStyle name="20% - Énfasis5 13 5 3" xfId="12449"/>
    <cellStyle name="20% - Énfasis5 13 5 3 2" xfId="12450"/>
    <cellStyle name="20% - Énfasis5 13 5 4" xfId="12451"/>
    <cellStyle name="20% - Énfasis5 13 6" xfId="12452"/>
    <cellStyle name="20% - Énfasis5 13 6 2" xfId="12453"/>
    <cellStyle name="20% - Énfasis5 13 6 2 2" xfId="12454"/>
    <cellStyle name="20% - Énfasis5 13 6 2 2 2" xfId="12455"/>
    <cellStyle name="20% - Énfasis5 13 6 2 3" xfId="12456"/>
    <cellStyle name="20% - Énfasis5 13 6 3" xfId="12457"/>
    <cellStyle name="20% - Énfasis5 13 6 3 2" xfId="12458"/>
    <cellStyle name="20% - Énfasis5 13 6 4" xfId="12459"/>
    <cellStyle name="20% - Énfasis5 13 7" xfId="12460"/>
    <cellStyle name="20% - Énfasis5 13 7 2" xfId="12461"/>
    <cellStyle name="20% - Énfasis5 13 7 2 2" xfId="12462"/>
    <cellStyle name="20% - Énfasis5 13 7 2 2 2" xfId="12463"/>
    <cellStyle name="20% - Énfasis5 13 7 2 3" xfId="12464"/>
    <cellStyle name="20% - Énfasis5 13 7 3" xfId="12465"/>
    <cellStyle name="20% - Énfasis5 13 7 3 2" xfId="12466"/>
    <cellStyle name="20% - Énfasis5 13 7 4" xfId="12467"/>
    <cellStyle name="20% - Énfasis5 13 8" xfId="12468"/>
    <cellStyle name="20% - Énfasis5 13 8 2" xfId="12469"/>
    <cellStyle name="20% - Énfasis5 13 8 2 2" xfId="12470"/>
    <cellStyle name="20% - Énfasis5 13 8 3" xfId="12471"/>
    <cellStyle name="20% - Énfasis5 13 9" xfId="12472"/>
    <cellStyle name="20% - Énfasis5 13 9 2" xfId="12473"/>
    <cellStyle name="20% - Énfasis5 14" xfId="12474"/>
    <cellStyle name="20% - Énfasis5 14 10" xfId="12475"/>
    <cellStyle name="20% - Énfasis5 14 10 2" xfId="12476"/>
    <cellStyle name="20% - Énfasis5 14 11" xfId="12477"/>
    <cellStyle name="20% - Énfasis5 14 11 2" xfId="12478"/>
    <cellStyle name="20% - Énfasis5 14 12" xfId="12479"/>
    <cellStyle name="20% - Énfasis5 14 12 2" xfId="12480"/>
    <cellStyle name="20% - Énfasis5 14 13" xfId="12481"/>
    <cellStyle name="20% - Énfasis5 14 13 2" xfId="12482"/>
    <cellStyle name="20% - Énfasis5 14 14" xfId="12483"/>
    <cellStyle name="20% - Énfasis5 14 14 2" xfId="12484"/>
    <cellStyle name="20% - Énfasis5 14 15" xfId="12485"/>
    <cellStyle name="20% - Énfasis5 14 15 2" xfId="12486"/>
    <cellStyle name="20% - Énfasis5 14 16" xfId="12487"/>
    <cellStyle name="20% - Énfasis5 14 16 2" xfId="12488"/>
    <cellStyle name="20% - Énfasis5 14 17" xfId="12489"/>
    <cellStyle name="20% - Énfasis5 14 17 2" xfId="12490"/>
    <cellStyle name="20% - Énfasis5 14 18" xfId="12491"/>
    <cellStyle name="20% - Énfasis5 14 18 2" xfId="12492"/>
    <cellStyle name="20% - Énfasis5 14 19" xfId="12493"/>
    <cellStyle name="20% - Énfasis5 14 19 2" xfId="12494"/>
    <cellStyle name="20% - Énfasis5 14 2" xfId="12495"/>
    <cellStyle name="20% - Énfasis5 14 2 2" xfId="12496"/>
    <cellStyle name="20% - Énfasis5 14 2 2 2" xfId="12497"/>
    <cellStyle name="20% - Énfasis5 14 2 2 2 2" xfId="12498"/>
    <cellStyle name="20% - Énfasis5 14 2 2 3" xfId="12499"/>
    <cellStyle name="20% - Énfasis5 14 2 3" xfId="12500"/>
    <cellStyle name="20% - Énfasis5 14 2 3 2" xfId="12501"/>
    <cellStyle name="20% - Énfasis5 14 2 4" xfId="12502"/>
    <cellStyle name="20% - Énfasis5 14 20" xfId="12503"/>
    <cellStyle name="20% - Énfasis5 14 3" xfId="12504"/>
    <cellStyle name="20% - Énfasis5 14 3 2" xfId="12505"/>
    <cellStyle name="20% - Énfasis5 14 3 2 2" xfId="12506"/>
    <cellStyle name="20% - Énfasis5 14 3 2 2 2" xfId="12507"/>
    <cellStyle name="20% - Énfasis5 14 3 2 3" xfId="12508"/>
    <cellStyle name="20% - Énfasis5 14 3 3" xfId="12509"/>
    <cellStyle name="20% - Énfasis5 14 3 3 2" xfId="12510"/>
    <cellStyle name="20% - Énfasis5 14 3 4" xfId="12511"/>
    <cellStyle name="20% - Énfasis5 14 4" xfId="12512"/>
    <cellStyle name="20% - Énfasis5 14 4 2" xfId="12513"/>
    <cellStyle name="20% - Énfasis5 14 4 2 2" xfId="12514"/>
    <cellStyle name="20% - Énfasis5 14 4 3" xfId="12515"/>
    <cellStyle name="20% - Énfasis5 14 5" xfId="12516"/>
    <cellStyle name="20% - Énfasis5 14 5 2" xfId="12517"/>
    <cellStyle name="20% - Énfasis5 14 6" xfId="12518"/>
    <cellStyle name="20% - Énfasis5 14 6 2" xfId="12519"/>
    <cellStyle name="20% - Énfasis5 14 7" xfId="12520"/>
    <cellStyle name="20% - Énfasis5 14 7 2" xfId="12521"/>
    <cellStyle name="20% - Énfasis5 14 8" xfId="12522"/>
    <cellStyle name="20% - Énfasis5 14 8 2" xfId="12523"/>
    <cellStyle name="20% - Énfasis5 14 9" xfId="12524"/>
    <cellStyle name="20% - Énfasis5 14 9 2" xfId="12525"/>
    <cellStyle name="20% - Énfasis5 15" xfId="12526"/>
    <cellStyle name="20% - Énfasis5 15 10" xfId="12527"/>
    <cellStyle name="20% - Énfasis5 15 10 2" xfId="12528"/>
    <cellStyle name="20% - Énfasis5 15 11" xfId="12529"/>
    <cellStyle name="20% - Énfasis5 15 11 2" xfId="12530"/>
    <cellStyle name="20% - Énfasis5 15 12" xfId="12531"/>
    <cellStyle name="20% - Énfasis5 15 12 2" xfId="12532"/>
    <cellStyle name="20% - Énfasis5 15 13" xfId="12533"/>
    <cellStyle name="20% - Énfasis5 15 13 2" xfId="12534"/>
    <cellStyle name="20% - Énfasis5 15 14" xfId="12535"/>
    <cellStyle name="20% - Énfasis5 15 14 2" xfId="12536"/>
    <cellStyle name="20% - Énfasis5 15 15" xfId="12537"/>
    <cellStyle name="20% - Énfasis5 15 15 2" xfId="12538"/>
    <cellStyle name="20% - Énfasis5 15 16" xfId="12539"/>
    <cellStyle name="20% - Énfasis5 15 16 2" xfId="12540"/>
    <cellStyle name="20% - Énfasis5 15 17" xfId="12541"/>
    <cellStyle name="20% - Énfasis5 15 17 2" xfId="12542"/>
    <cellStyle name="20% - Énfasis5 15 18" xfId="12543"/>
    <cellStyle name="20% - Énfasis5 15 18 2" xfId="12544"/>
    <cellStyle name="20% - Énfasis5 15 19" xfId="12545"/>
    <cellStyle name="20% - Énfasis5 15 19 2" xfId="12546"/>
    <cellStyle name="20% - Énfasis5 15 2" xfId="12547"/>
    <cellStyle name="20% - Énfasis5 15 2 2" xfId="12548"/>
    <cellStyle name="20% - Énfasis5 15 2 2 2" xfId="12549"/>
    <cellStyle name="20% - Énfasis5 15 2 2 2 2" xfId="12550"/>
    <cellStyle name="20% - Énfasis5 15 2 2 3" xfId="12551"/>
    <cellStyle name="20% - Énfasis5 15 2 3" xfId="12552"/>
    <cellStyle name="20% - Énfasis5 15 2 3 2" xfId="12553"/>
    <cellStyle name="20% - Énfasis5 15 2 4" xfId="12554"/>
    <cellStyle name="20% - Énfasis5 15 20" xfId="12555"/>
    <cellStyle name="20% - Énfasis5 15 3" xfId="12556"/>
    <cellStyle name="20% - Énfasis5 15 3 2" xfId="12557"/>
    <cellStyle name="20% - Énfasis5 15 3 2 2" xfId="12558"/>
    <cellStyle name="20% - Énfasis5 15 3 2 2 2" xfId="12559"/>
    <cellStyle name="20% - Énfasis5 15 3 2 3" xfId="12560"/>
    <cellStyle name="20% - Énfasis5 15 3 3" xfId="12561"/>
    <cellStyle name="20% - Énfasis5 15 3 3 2" xfId="12562"/>
    <cellStyle name="20% - Énfasis5 15 3 4" xfId="12563"/>
    <cellStyle name="20% - Énfasis5 15 4" xfId="12564"/>
    <cellStyle name="20% - Énfasis5 15 4 2" xfId="12565"/>
    <cellStyle name="20% - Énfasis5 15 4 2 2" xfId="12566"/>
    <cellStyle name="20% - Énfasis5 15 4 3" xfId="12567"/>
    <cellStyle name="20% - Énfasis5 15 5" xfId="12568"/>
    <cellStyle name="20% - Énfasis5 15 5 2" xfId="12569"/>
    <cellStyle name="20% - Énfasis5 15 6" xfId="12570"/>
    <cellStyle name="20% - Énfasis5 15 6 2" xfId="12571"/>
    <cellStyle name="20% - Énfasis5 15 7" xfId="12572"/>
    <cellStyle name="20% - Énfasis5 15 7 2" xfId="12573"/>
    <cellStyle name="20% - Énfasis5 15 8" xfId="12574"/>
    <cellStyle name="20% - Énfasis5 15 8 2" xfId="12575"/>
    <cellStyle name="20% - Énfasis5 15 9" xfId="12576"/>
    <cellStyle name="20% - Énfasis5 15 9 2" xfId="12577"/>
    <cellStyle name="20% - Énfasis5 16" xfId="12578"/>
    <cellStyle name="20% - Énfasis5 16 10" xfId="12579"/>
    <cellStyle name="20% - Énfasis5 16 10 2" xfId="12580"/>
    <cellStyle name="20% - Énfasis5 16 11" xfId="12581"/>
    <cellStyle name="20% - Énfasis5 16 11 2" xfId="12582"/>
    <cellStyle name="20% - Énfasis5 16 12" xfId="12583"/>
    <cellStyle name="20% - Énfasis5 16 12 2" xfId="12584"/>
    <cellStyle name="20% - Énfasis5 16 13" xfId="12585"/>
    <cellStyle name="20% - Énfasis5 16 13 2" xfId="12586"/>
    <cellStyle name="20% - Énfasis5 16 14" xfId="12587"/>
    <cellStyle name="20% - Énfasis5 16 14 2" xfId="12588"/>
    <cellStyle name="20% - Énfasis5 16 15" xfId="12589"/>
    <cellStyle name="20% - Énfasis5 16 15 2" xfId="12590"/>
    <cellStyle name="20% - Énfasis5 16 16" xfId="12591"/>
    <cellStyle name="20% - Énfasis5 16 16 2" xfId="12592"/>
    <cellStyle name="20% - Énfasis5 16 17" xfId="12593"/>
    <cellStyle name="20% - Énfasis5 16 17 2" xfId="12594"/>
    <cellStyle name="20% - Énfasis5 16 18" xfId="12595"/>
    <cellStyle name="20% - Énfasis5 16 18 2" xfId="12596"/>
    <cellStyle name="20% - Énfasis5 16 19" xfId="12597"/>
    <cellStyle name="20% - Énfasis5 16 19 2" xfId="12598"/>
    <cellStyle name="20% - Énfasis5 16 2" xfId="12599"/>
    <cellStyle name="20% - Énfasis5 16 2 2" xfId="12600"/>
    <cellStyle name="20% - Énfasis5 16 2 2 2" xfId="12601"/>
    <cellStyle name="20% - Énfasis5 16 2 2 2 2" xfId="12602"/>
    <cellStyle name="20% - Énfasis5 16 2 2 3" xfId="12603"/>
    <cellStyle name="20% - Énfasis5 16 2 3" xfId="12604"/>
    <cellStyle name="20% - Énfasis5 16 2 3 2" xfId="12605"/>
    <cellStyle name="20% - Énfasis5 16 2 4" xfId="12606"/>
    <cellStyle name="20% - Énfasis5 16 20" xfId="12607"/>
    <cellStyle name="20% - Énfasis5 16 3" xfId="12608"/>
    <cellStyle name="20% - Énfasis5 16 3 2" xfId="12609"/>
    <cellStyle name="20% - Énfasis5 16 3 2 2" xfId="12610"/>
    <cellStyle name="20% - Énfasis5 16 3 2 2 2" xfId="12611"/>
    <cellStyle name="20% - Énfasis5 16 3 2 3" xfId="12612"/>
    <cellStyle name="20% - Énfasis5 16 3 3" xfId="12613"/>
    <cellStyle name="20% - Énfasis5 16 3 3 2" xfId="12614"/>
    <cellStyle name="20% - Énfasis5 16 3 4" xfId="12615"/>
    <cellStyle name="20% - Énfasis5 16 4" xfId="12616"/>
    <cellStyle name="20% - Énfasis5 16 4 2" xfId="12617"/>
    <cellStyle name="20% - Énfasis5 16 4 2 2" xfId="12618"/>
    <cellStyle name="20% - Énfasis5 16 4 3" xfId="12619"/>
    <cellStyle name="20% - Énfasis5 16 5" xfId="12620"/>
    <cellStyle name="20% - Énfasis5 16 5 2" xfId="12621"/>
    <cellStyle name="20% - Énfasis5 16 6" xfId="12622"/>
    <cellStyle name="20% - Énfasis5 16 6 2" xfId="12623"/>
    <cellStyle name="20% - Énfasis5 16 7" xfId="12624"/>
    <cellStyle name="20% - Énfasis5 16 7 2" xfId="12625"/>
    <cellStyle name="20% - Énfasis5 16 8" xfId="12626"/>
    <cellStyle name="20% - Énfasis5 16 8 2" xfId="12627"/>
    <cellStyle name="20% - Énfasis5 16 9" xfId="12628"/>
    <cellStyle name="20% - Énfasis5 16 9 2" xfId="12629"/>
    <cellStyle name="20% - Énfasis5 17" xfId="12630"/>
    <cellStyle name="20% - Énfasis5 17 10" xfId="12631"/>
    <cellStyle name="20% - Énfasis5 17 10 2" xfId="12632"/>
    <cellStyle name="20% - Énfasis5 17 11" xfId="12633"/>
    <cellStyle name="20% - Énfasis5 17 11 2" xfId="12634"/>
    <cellStyle name="20% - Énfasis5 17 12" xfId="12635"/>
    <cellStyle name="20% - Énfasis5 17 12 2" xfId="12636"/>
    <cellStyle name="20% - Énfasis5 17 13" xfId="12637"/>
    <cellStyle name="20% - Énfasis5 17 13 2" xfId="12638"/>
    <cellStyle name="20% - Énfasis5 17 14" xfId="12639"/>
    <cellStyle name="20% - Énfasis5 17 14 2" xfId="12640"/>
    <cellStyle name="20% - Énfasis5 17 15" xfId="12641"/>
    <cellStyle name="20% - Énfasis5 17 15 2" xfId="12642"/>
    <cellStyle name="20% - Énfasis5 17 16" xfId="12643"/>
    <cellStyle name="20% - Énfasis5 17 16 2" xfId="12644"/>
    <cellStyle name="20% - Énfasis5 17 17" xfId="12645"/>
    <cellStyle name="20% - Énfasis5 17 17 2" xfId="12646"/>
    <cellStyle name="20% - Énfasis5 17 18" xfId="12647"/>
    <cellStyle name="20% - Énfasis5 17 18 2" xfId="12648"/>
    <cellStyle name="20% - Énfasis5 17 19" xfId="12649"/>
    <cellStyle name="20% - Énfasis5 17 19 2" xfId="12650"/>
    <cellStyle name="20% - Énfasis5 17 2" xfId="12651"/>
    <cellStyle name="20% - Énfasis5 17 2 2" xfId="12652"/>
    <cellStyle name="20% - Énfasis5 17 2 2 2" xfId="12653"/>
    <cellStyle name="20% - Énfasis5 17 2 2 2 2" xfId="12654"/>
    <cellStyle name="20% - Énfasis5 17 2 2 3" xfId="12655"/>
    <cellStyle name="20% - Énfasis5 17 2 3" xfId="12656"/>
    <cellStyle name="20% - Énfasis5 17 2 3 2" xfId="12657"/>
    <cellStyle name="20% - Énfasis5 17 2 4" xfId="12658"/>
    <cellStyle name="20% - Énfasis5 17 20" xfId="12659"/>
    <cellStyle name="20% - Énfasis5 17 3" xfId="12660"/>
    <cellStyle name="20% - Énfasis5 17 3 2" xfId="12661"/>
    <cellStyle name="20% - Énfasis5 17 3 2 2" xfId="12662"/>
    <cellStyle name="20% - Énfasis5 17 3 2 2 2" xfId="12663"/>
    <cellStyle name="20% - Énfasis5 17 3 2 3" xfId="12664"/>
    <cellStyle name="20% - Énfasis5 17 3 3" xfId="12665"/>
    <cellStyle name="20% - Énfasis5 17 3 3 2" xfId="12666"/>
    <cellStyle name="20% - Énfasis5 17 3 4" xfId="12667"/>
    <cellStyle name="20% - Énfasis5 17 4" xfId="12668"/>
    <cellStyle name="20% - Énfasis5 17 4 2" xfId="12669"/>
    <cellStyle name="20% - Énfasis5 17 4 2 2" xfId="12670"/>
    <cellStyle name="20% - Énfasis5 17 4 3" xfId="12671"/>
    <cellStyle name="20% - Énfasis5 17 5" xfId="12672"/>
    <cellStyle name="20% - Énfasis5 17 5 2" xfId="12673"/>
    <cellStyle name="20% - Énfasis5 17 6" xfId="12674"/>
    <cellStyle name="20% - Énfasis5 17 6 2" xfId="12675"/>
    <cellStyle name="20% - Énfasis5 17 7" xfId="12676"/>
    <cellStyle name="20% - Énfasis5 17 7 2" xfId="12677"/>
    <cellStyle name="20% - Énfasis5 17 8" xfId="12678"/>
    <cellStyle name="20% - Énfasis5 17 8 2" xfId="12679"/>
    <cellStyle name="20% - Énfasis5 17 9" xfId="12680"/>
    <cellStyle name="20% - Énfasis5 17 9 2" xfId="12681"/>
    <cellStyle name="20% - Énfasis5 18" xfId="12682"/>
    <cellStyle name="20% - Énfasis5 18 10" xfId="12683"/>
    <cellStyle name="20% - Énfasis5 18 10 2" xfId="12684"/>
    <cellStyle name="20% - Énfasis5 18 11" xfId="12685"/>
    <cellStyle name="20% - Énfasis5 18 11 2" xfId="12686"/>
    <cellStyle name="20% - Énfasis5 18 12" xfId="12687"/>
    <cellStyle name="20% - Énfasis5 18 12 2" xfId="12688"/>
    <cellStyle name="20% - Énfasis5 18 13" xfId="12689"/>
    <cellStyle name="20% - Énfasis5 18 13 2" xfId="12690"/>
    <cellStyle name="20% - Énfasis5 18 14" xfId="12691"/>
    <cellStyle name="20% - Énfasis5 18 14 2" xfId="12692"/>
    <cellStyle name="20% - Énfasis5 18 15" xfId="12693"/>
    <cellStyle name="20% - Énfasis5 18 15 2" xfId="12694"/>
    <cellStyle name="20% - Énfasis5 18 16" xfId="12695"/>
    <cellStyle name="20% - Énfasis5 18 16 2" xfId="12696"/>
    <cellStyle name="20% - Énfasis5 18 17" xfId="12697"/>
    <cellStyle name="20% - Énfasis5 18 17 2" xfId="12698"/>
    <cellStyle name="20% - Énfasis5 18 18" xfId="12699"/>
    <cellStyle name="20% - Énfasis5 18 18 2" xfId="12700"/>
    <cellStyle name="20% - Énfasis5 18 19" xfId="12701"/>
    <cellStyle name="20% - Énfasis5 18 19 2" xfId="12702"/>
    <cellStyle name="20% - Énfasis5 18 2" xfId="12703"/>
    <cellStyle name="20% - Énfasis5 18 2 2" xfId="12704"/>
    <cellStyle name="20% - Énfasis5 18 2 2 2" xfId="12705"/>
    <cellStyle name="20% - Énfasis5 18 2 2 2 2" xfId="12706"/>
    <cellStyle name="20% - Énfasis5 18 2 2 3" xfId="12707"/>
    <cellStyle name="20% - Énfasis5 18 2 3" xfId="12708"/>
    <cellStyle name="20% - Énfasis5 18 2 3 2" xfId="12709"/>
    <cellStyle name="20% - Énfasis5 18 2 4" xfId="12710"/>
    <cellStyle name="20% - Énfasis5 18 20" xfId="12711"/>
    <cellStyle name="20% - Énfasis5 18 3" xfId="12712"/>
    <cellStyle name="20% - Énfasis5 18 3 2" xfId="12713"/>
    <cellStyle name="20% - Énfasis5 18 3 2 2" xfId="12714"/>
    <cellStyle name="20% - Énfasis5 18 3 2 2 2" xfId="12715"/>
    <cellStyle name="20% - Énfasis5 18 3 2 3" xfId="12716"/>
    <cellStyle name="20% - Énfasis5 18 3 3" xfId="12717"/>
    <cellStyle name="20% - Énfasis5 18 3 3 2" xfId="12718"/>
    <cellStyle name="20% - Énfasis5 18 3 4" xfId="12719"/>
    <cellStyle name="20% - Énfasis5 18 4" xfId="12720"/>
    <cellStyle name="20% - Énfasis5 18 4 2" xfId="12721"/>
    <cellStyle name="20% - Énfasis5 18 4 2 2" xfId="12722"/>
    <cellStyle name="20% - Énfasis5 18 4 3" xfId="12723"/>
    <cellStyle name="20% - Énfasis5 18 5" xfId="12724"/>
    <cellStyle name="20% - Énfasis5 18 5 2" xfId="12725"/>
    <cellStyle name="20% - Énfasis5 18 6" xfId="12726"/>
    <cellStyle name="20% - Énfasis5 18 6 2" xfId="12727"/>
    <cellStyle name="20% - Énfasis5 18 7" xfId="12728"/>
    <cellStyle name="20% - Énfasis5 18 7 2" xfId="12729"/>
    <cellStyle name="20% - Énfasis5 18 8" xfId="12730"/>
    <cellStyle name="20% - Énfasis5 18 8 2" xfId="12731"/>
    <cellStyle name="20% - Énfasis5 18 9" xfId="12732"/>
    <cellStyle name="20% - Énfasis5 18 9 2" xfId="12733"/>
    <cellStyle name="20% - Énfasis5 19" xfId="12734"/>
    <cellStyle name="20% - Énfasis5 19 10" xfId="12735"/>
    <cellStyle name="20% - Énfasis5 19 10 2" xfId="12736"/>
    <cellStyle name="20% - Énfasis5 19 11" xfId="12737"/>
    <cellStyle name="20% - Énfasis5 19 11 2" xfId="12738"/>
    <cellStyle name="20% - Énfasis5 19 12" xfId="12739"/>
    <cellStyle name="20% - Énfasis5 19 12 2" xfId="12740"/>
    <cellStyle name="20% - Énfasis5 19 13" xfId="12741"/>
    <cellStyle name="20% - Énfasis5 19 13 2" xfId="12742"/>
    <cellStyle name="20% - Énfasis5 19 14" xfId="12743"/>
    <cellStyle name="20% - Énfasis5 19 14 2" xfId="12744"/>
    <cellStyle name="20% - Énfasis5 19 15" xfId="12745"/>
    <cellStyle name="20% - Énfasis5 19 15 2" xfId="12746"/>
    <cellStyle name="20% - Énfasis5 19 16" xfId="12747"/>
    <cellStyle name="20% - Énfasis5 19 16 2" xfId="12748"/>
    <cellStyle name="20% - Énfasis5 19 17" xfId="12749"/>
    <cellStyle name="20% - Énfasis5 19 17 2" xfId="12750"/>
    <cellStyle name="20% - Énfasis5 19 18" xfId="12751"/>
    <cellStyle name="20% - Énfasis5 19 18 2" xfId="12752"/>
    <cellStyle name="20% - Énfasis5 19 19" xfId="12753"/>
    <cellStyle name="20% - Énfasis5 19 19 2" xfId="12754"/>
    <cellStyle name="20% - Énfasis5 19 2" xfId="12755"/>
    <cellStyle name="20% - Énfasis5 19 2 2" xfId="12756"/>
    <cellStyle name="20% - Énfasis5 19 2 2 2" xfId="12757"/>
    <cellStyle name="20% - Énfasis5 19 2 2 2 2" xfId="12758"/>
    <cellStyle name="20% - Énfasis5 19 2 2 3" xfId="12759"/>
    <cellStyle name="20% - Énfasis5 19 2 3" xfId="12760"/>
    <cellStyle name="20% - Énfasis5 19 2 3 2" xfId="12761"/>
    <cellStyle name="20% - Énfasis5 19 2 4" xfId="12762"/>
    <cellStyle name="20% - Énfasis5 19 20" xfId="12763"/>
    <cellStyle name="20% - Énfasis5 19 3" xfId="12764"/>
    <cellStyle name="20% - Énfasis5 19 3 2" xfId="12765"/>
    <cellStyle name="20% - Énfasis5 19 3 2 2" xfId="12766"/>
    <cellStyle name="20% - Énfasis5 19 3 2 2 2" xfId="12767"/>
    <cellStyle name="20% - Énfasis5 19 3 2 3" xfId="12768"/>
    <cellStyle name="20% - Énfasis5 19 3 3" xfId="12769"/>
    <cellStyle name="20% - Énfasis5 19 3 3 2" xfId="12770"/>
    <cellStyle name="20% - Énfasis5 19 3 4" xfId="12771"/>
    <cellStyle name="20% - Énfasis5 19 4" xfId="12772"/>
    <cellStyle name="20% - Énfasis5 19 4 2" xfId="12773"/>
    <cellStyle name="20% - Énfasis5 19 4 2 2" xfId="12774"/>
    <cellStyle name="20% - Énfasis5 19 4 3" xfId="12775"/>
    <cellStyle name="20% - Énfasis5 19 5" xfId="12776"/>
    <cellStyle name="20% - Énfasis5 19 5 2" xfId="12777"/>
    <cellStyle name="20% - Énfasis5 19 6" xfId="12778"/>
    <cellStyle name="20% - Énfasis5 19 6 2" xfId="12779"/>
    <cellStyle name="20% - Énfasis5 19 7" xfId="12780"/>
    <cellStyle name="20% - Énfasis5 19 7 2" xfId="12781"/>
    <cellStyle name="20% - Énfasis5 19 8" xfId="12782"/>
    <cellStyle name="20% - Énfasis5 19 8 2" xfId="12783"/>
    <cellStyle name="20% - Énfasis5 19 9" xfId="12784"/>
    <cellStyle name="20% - Énfasis5 19 9 2" xfId="12785"/>
    <cellStyle name="20% - Énfasis5 2" xfId="12786"/>
    <cellStyle name="20% - Énfasis5 2 10" xfId="12787"/>
    <cellStyle name="20% - Énfasis5 2 10 2" xfId="12788"/>
    <cellStyle name="20% - Énfasis5 2 11" xfId="12789"/>
    <cellStyle name="20% - Énfasis5 2 11 2" xfId="12790"/>
    <cellStyle name="20% - Énfasis5 2 12" xfId="12791"/>
    <cellStyle name="20% - Énfasis5 2 12 2" xfId="12792"/>
    <cellStyle name="20% - Énfasis5 2 13" xfId="12793"/>
    <cellStyle name="20% - Énfasis5 2 13 2" xfId="12794"/>
    <cellStyle name="20% - Énfasis5 2 14" xfId="12795"/>
    <cellStyle name="20% - Énfasis5 2 14 2" xfId="12796"/>
    <cellStyle name="20% - Énfasis5 2 15" xfId="12797"/>
    <cellStyle name="20% - Énfasis5 2 15 2" xfId="12798"/>
    <cellStyle name="20% - Énfasis5 2 16" xfId="12799"/>
    <cellStyle name="20% - Énfasis5 2 16 2" xfId="12800"/>
    <cellStyle name="20% - Énfasis5 2 17" xfId="12801"/>
    <cellStyle name="20% - Énfasis5 2 17 2" xfId="12802"/>
    <cellStyle name="20% - Énfasis5 2 18" xfId="12803"/>
    <cellStyle name="20% - Énfasis5 2 18 2" xfId="12804"/>
    <cellStyle name="20% - Énfasis5 2 19" xfId="12805"/>
    <cellStyle name="20% - Énfasis5 2 19 2" xfId="12806"/>
    <cellStyle name="20% - Énfasis5 2 2" xfId="12807"/>
    <cellStyle name="20% - Énfasis5 2 2 2" xfId="12808"/>
    <cellStyle name="20% - Énfasis5 2 2 2 2" xfId="12809"/>
    <cellStyle name="20% - Énfasis5 2 2 2 2 2" xfId="12810"/>
    <cellStyle name="20% - Énfasis5 2 2 2 2 2 2" xfId="12811"/>
    <cellStyle name="20% - Énfasis5 2 2 2 2 2 2 2" xfId="12812"/>
    <cellStyle name="20% - Énfasis5 2 2 2 2 2 2 2 2" xfId="12813"/>
    <cellStyle name="20% - Énfasis5 2 2 2 2 2 2 2 2 2" xfId="12814"/>
    <cellStyle name="20% - Énfasis5 2 2 2 2 2 2 2 3" xfId="12815"/>
    <cellStyle name="20% - Énfasis5 2 2 2 2 2 2 3" xfId="12816"/>
    <cellStyle name="20% - Énfasis5 2 2 2 2 2 2 3 2" xfId="12817"/>
    <cellStyle name="20% - Énfasis5 2 2 2 2 2 2 4" xfId="12818"/>
    <cellStyle name="20% - Énfasis5 2 2 2 2 2 3" xfId="12819"/>
    <cellStyle name="20% - Énfasis5 2 2 2 2 2 3 2" xfId="12820"/>
    <cellStyle name="20% - Énfasis5 2 2 2 2 2 3 2 2" xfId="12821"/>
    <cellStyle name="20% - Énfasis5 2 2 2 2 2 3 2 2 2" xfId="12822"/>
    <cellStyle name="20% - Énfasis5 2 2 2 2 2 3 2 3" xfId="12823"/>
    <cellStyle name="20% - Énfasis5 2 2 2 2 2 3 3" xfId="12824"/>
    <cellStyle name="20% - Énfasis5 2 2 2 2 2 3 3 2" xfId="12825"/>
    <cellStyle name="20% - Énfasis5 2 2 2 2 2 3 4" xfId="12826"/>
    <cellStyle name="20% - Énfasis5 2 2 2 2 2 4" xfId="12827"/>
    <cellStyle name="20% - Énfasis5 2 2 2 2 2 4 2" xfId="12828"/>
    <cellStyle name="20% - Énfasis5 2 2 2 2 2 4 2 2" xfId="12829"/>
    <cellStyle name="20% - Énfasis5 2 2 2 2 2 4 3" xfId="12830"/>
    <cellStyle name="20% - Énfasis5 2 2 2 2 2 5" xfId="12831"/>
    <cellStyle name="20% - Énfasis5 2 2 2 2 3" xfId="12832"/>
    <cellStyle name="20% - Énfasis5 2 2 2 2 4" xfId="12833"/>
    <cellStyle name="20% - Énfasis5 2 2 2 2 4 2" xfId="12834"/>
    <cellStyle name="20% - Énfasis5 2 2 2 3" xfId="12835"/>
    <cellStyle name="20% - Énfasis5 2 2 2 3 2" xfId="12836"/>
    <cellStyle name="20% - Énfasis5 2 2 2 3 2 2" xfId="12837"/>
    <cellStyle name="20% - Énfasis5 2 2 2 3 2 2 2" xfId="12838"/>
    <cellStyle name="20% - Énfasis5 2 2 2 3 2 3" xfId="12839"/>
    <cellStyle name="20% - Énfasis5 2 2 2 3 3" xfId="12840"/>
    <cellStyle name="20% - Énfasis5 2 2 2 3 3 2" xfId="12841"/>
    <cellStyle name="20% - Énfasis5 2 2 2 3 4" xfId="12842"/>
    <cellStyle name="20% - Énfasis5 2 2 2 4" xfId="12843"/>
    <cellStyle name="20% - Énfasis5 2 2 2 4 2" xfId="12844"/>
    <cellStyle name="20% - Énfasis5 2 2 2 4 2 2" xfId="12845"/>
    <cellStyle name="20% - Énfasis5 2 2 2 4 2 2 2" xfId="12846"/>
    <cellStyle name="20% - Énfasis5 2 2 2 4 2 3" xfId="12847"/>
    <cellStyle name="20% - Énfasis5 2 2 2 4 3" xfId="12848"/>
    <cellStyle name="20% - Énfasis5 2 2 2 4 3 2" xfId="12849"/>
    <cellStyle name="20% - Énfasis5 2 2 2 4 4" xfId="12850"/>
    <cellStyle name="20% - Énfasis5 2 2 2 5" xfId="12851"/>
    <cellStyle name="20% - Énfasis5 2 2 2 5 2" xfId="12852"/>
    <cellStyle name="20% - Énfasis5 2 2 2 5 2 2" xfId="12853"/>
    <cellStyle name="20% - Énfasis5 2 2 2 5 2 2 2" xfId="12854"/>
    <cellStyle name="20% - Énfasis5 2 2 2 5 2 3" xfId="12855"/>
    <cellStyle name="20% - Énfasis5 2 2 2 5 3" xfId="12856"/>
    <cellStyle name="20% - Énfasis5 2 2 2 5 3 2" xfId="12857"/>
    <cellStyle name="20% - Énfasis5 2 2 2 5 4" xfId="12858"/>
    <cellStyle name="20% - Énfasis5 2 2 2 6" xfId="12859"/>
    <cellStyle name="20% - Énfasis5 2 2 2 6 2" xfId="12860"/>
    <cellStyle name="20% - Énfasis5 2 2 2 6 2 2" xfId="12861"/>
    <cellStyle name="20% - Énfasis5 2 2 2 6 2 2 2" xfId="12862"/>
    <cellStyle name="20% - Énfasis5 2 2 2 6 2 3" xfId="12863"/>
    <cellStyle name="20% - Énfasis5 2 2 2 6 3" xfId="12864"/>
    <cellStyle name="20% - Énfasis5 2 2 2 6 3 2" xfId="12865"/>
    <cellStyle name="20% - Énfasis5 2 2 2 6 4" xfId="12866"/>
    <cellStyle name="20% - Énfasis5 2 2 2 7" xfId="12867"/>
    <cellStyle name="20% - Énfasis5 2 2 2 7 2" xfId="12868"/>
    <cellStyle name="20% - Énfasis5 2 2 2 7 2 2" xfId="12869"/>
    <cellStyle name="20% - Énfasis5 2 2 2 7 2 2 2" xfId="12870"/>
    <cellStyle name="20% - Énfasis5 2 2 2 7 2 3" xfId="12871"/>
    <cellStyle name="20% - Énfasis5 2 2 2 7 3" xfId="12872"/>
    <cellStyle name="20% - Énfasis5 2 2 2 7 3 2" xfId="12873"/>
    <cellStyle name="20% - Énfasis5 2 2 2 7 4" xfId="12874"/>
    <cellStyle name="20% - Énfasis5 2 2 2 8" xfId="12875"/>
    <cellStyle name="20% - Énfasis5 2 2 2 8 2" xfId="12876"/>
    <cellStyle name="20% - Énfasis5 2 2 2 8 2 2" xfId="12877"/>
    <cellStyle name="20% - Énfasis5 2 2 2 8 3" xfId="12878"/>
    <cellStyle name="20% - Énfasis5 2 2 2 9" xfId="12879"/>
    <cellStyle name="20% - Énfasis5 2 2 3" xfId="12880"/>
    <cellStyle name="20% - Énfasis5 2 2 3 2" xfId="12881"/>
    <cellStyle name="20% - Énfasis5 2 2 3 3" xfId="12882"/>
    <cellStyle name="20% - Énfasis5 2 2 3 3 2" xfId="12883"/>
    <cellStyle name="20% - Énfasis5 2 2 3 3 2 2" xfId="12884"/>
    <cellStyle name="20% - Énfasis5 2 2 3 3 3" xfId="12885"/>
    <cellStyle name="20% - Énfasis5 2 2 3 4" xfId="12886"/>
    <cellStyle name="20% - Énfasis5 2 2 3 4 2" xfId="12887"/>
    <cellStyle name="20% - Énfasis5 2 2 3 5" xfId="12888"/>
    <cellStyle name="20% - Énfasis5 2 2 4" xfId="12889"/>
    <cellStyle name="20% - Énfasis5 2 2 5" xfId="12890"/>
    <cellStyle name="20% - Énfasis5 2 2 6" xfId="12891"/>
    <cellStyle name="20% - Énfasis5 2 2 7" xfId="12892"/>
    <cellStyle name="20% - Énfasis5 2 2 8" xfId="12893"/>
    <cellStyle name="20% - Énfasis5 2 2 8 2" xfId="12894"/>
    <cellStyle name="20% - Énfasis5 2 20" xfId="12895"/>
    <cellStyle name="20% - Énfasis5 2 3" xfId="12896"/>
    <cellStyle name="20% - Énfasis5 2 3 2" xfId="12897"/>
    <cellStyle name="20% - Énfasis5 2 3 2 2" xfId="12898"/>
    <cellStyle name="20% - Énfasis5 2 3 2 2 2" xfId="12899"/>
    <cellStyle name="20% - Énfasis5 2 3 2 2 2 2" xfId="12900"/>
    <cellStyle name="20% - Énfasis5 2 3 2 2 3" xfId="12901"/>
    <cellStyle name="20% - Énfasis5 2 3 2 3" xfId="12902"/>
    <cellStyle name="20% - Énfasis5 2 3 2 3 2" xfId="12903"/>
    <cellStyle name="20% - Énfasis5 2 3 2 4" xfId="12904"/>
    <cellStyle name="20% - Énfasis5 2 3 3" xfId="12905"/>
    <cellStyle name="20% - Énfasis5 2 3 3 2" xfId="12906"/>
    <cellStyle name="20% - Énfasis5 2 4" xfId="12907"/>
    <cellStyle name="20% - Énfasis5 2 4 2" xfId="12908"/>
    <cellStyle name="20% - Énfasis5 2 4 2 2" xfId="12909"/>
    <cellStyle name="20% - Énfasis5 2 4 2 2 2" xfId="12910"/>
    <cellStyle name="20% - Énfasis5 2 4 2 3" xfId="12911"/>
    <cellStyle name="20% - Énfasis5 2 4 3" xfId="12912"/>
    <cellStyle name="20% - Énfasis5 2 4 3 2" xfId="12913"/>
    <cellStyle name="20% - Énfasis5 2 4 4" xfId="12914"/>
    <cellStyle name="20% - Énfasis5 2 5" xfId="12915"/>
    <cellStyle name="20% - Énfasis5 2 5 2" xfId="12916"/>
    <cellStyle name="20% - Énfasis5 2 5 2 2" xfId="12917"/>
    <cellStyle name="20% - Énfasis5 2 5 2 2 2" xfId="12918"/>
    <cellStyle name="20% - Énfasis5 2 5 2 3" xfId="12919"/>
    <cellStyle name="20% - Énfasis5 2 5 3" xfId="12920"/>
    <cellStyle name="20% - Énfasis5 2 5 3 2" xfId="12921"/>
    <cellStyle name="20% - Énfasis5 2 5 4" xfId="12922"/>
    <cellStyle name="20% - Énfasis5 2 6" xfId="12923"/>
    <cellStyle name="20% - Énfasis5 2 6 2" xfId="12924"/>
    <cellStyle name="20% - Énfasis5 2 6 2 2" xfId="12925"/>
    <cellStyle name="20% - Énfasis5 2 6 2 2 2" xfId="12926"/>
    <cellStyle name="20% - Énfasis5 2 6 2 3" xfId="12927"/>
    <cellStyle name="20% - Énfasis5 2 6 3" xfId="12928"/>
    <cellStyle name="20% - Énfasis5 2 6 3 2" xfId="12929"/>
    <cellStyle name="20% - Énfasis5 2 6 4" xfId="12930"/>
    <cellStyle name="20% - Énfasis5 2 7" xfId="12931"/>
    <cellStyle name="20% - Énfasis5 2 7 2" xfId="12932"/>
    <cellStyle name="20% - Énfasis5 2 7 2 2" xfId="12933"/>
    <cellStyle name="20% - Énfasis5 2 7 2 2 2" xfId="12934"/>
    <cellStyle name="20% - Énfasis5 2 7 2 3" xfId="12935"/>
    <cellStyle name="20% - Énfasis5 2 7 3" xfId="12936"/>
    <cellStyle name="20% - Énfasis5 2 7 3 2" xfId="12937"/>
    <cellStyle name="20% - Énfasis5 2 7 4" xfId="12938"/>
    <cellStyle name="20% - Énfasis5 2 8" xfId="12939"/>
    <cellStyle name="20% - Énfasis5 2 8 2" xfId="12940"/>
    <cellStyle name="20% - Énfasis5 2 8 2 2" xfId="12941"/>
    <cellStyle name="20% - Énfasis5 2 8 3" xfId="12942"/>
    <cellStyle name="20% - Énfasis5 2 9" xfId="12943"/>
    <cellStyle name="20% - Énfasis5 2 9 2" xfId="12944"/>
    <cellStyle name="20% - Énfasis5 20" xfId="12945"/>
    <cellStyle name="20% - Énfasis5 20 10" xfId="12946"/>
    <cellStyle name="20% - Énfasis5 20 10 2" xfId="12947"/>
    <cellStyle name="20% - Énfasis5 20 11" xfId="12948"/>
    <cellStyle name="20% - Énfasis5 20 11 2" xfId="12949"/>
    <cellStyle name="20% - Énfasis5 20 12" xfId="12950"/>
    <cellStyle name="20% - Énfasis5 20 12 2" xfId="12951"/>
    <cellStyle name="20% - Énfasis5 20 13" xfId="12952"/>
    <cellStyle name="20% - Énfasis5 20 13 2" xfId="12953"/>
    <cellStyle name="20% - Énfasis5 20 14" xfId="12954"/>
    <cellStyle name="20% - Énfasis5 20 14 2" xfId="12955"/>
    <cellStyle name="20% - Énfasis5 20 15" xfId="12956"/>
    <cellStyle name="20% - Énfasis5 20 15 2" xfId="12957"/>
    <cellStyle name="20% - Énfasis5 20 16" xfId="12958"/>
    <cellStyle name="20% - Énfasis5 20 16 2" xfId="12959"/>
    <cellStyle name="20% - Énfasis5 20 17" xfId="12960"/>
    <cellStyle name="20% - Énfasis5 20 17 2" xfId="12961"/>
    <cellStyle name="20% - Énfasis5 20 18" xfId="12962"/>
    <cellStyle name="20% - Énfasis5 20 18 2" xfId="12963"/>
    <cellStyle name="20% - Énfasis5 20 19" xfId="12964"/>
    <cellStyle name="20% - Énfasis5 20 19 2" xfId="12965"/>
    <cellStyle name="20% - Énfasis5 20 2" xfId="12966"/>
    <cellStyle name="20% - Énfasis5 20 2 2" xfId="12967"/>
    <cellStyle name="20% - Énfasis5 20 2 2 2" xfId="12968"/>
    <cellStyle name="20% - Énfasis5 20 2 2 2 2" xfId="12969"/>
    <cellStyle name="20% - Énfasis5 20 2 2 3" xfId="12970"/>
    <cellStyle name="20% - Énfasis5 20 2 3" xfId="12971"/>
    <cellStyle name="20% - Énfasis5 20 2 3 2" xfId="12972"/>
    <cellStyle name="20% - Énfasis5 20 2 4" xfId="12973"/>
    <cellStyle name="20% - Énfasis5 20 20" xfId="12974"/>
    <cellStyle name="20% - Énfasis5 20 3" xfId="12975"/>
    <cellStyle name="20% - Énfasis5 20 3 2" xfId="12976"/>
    <cellStyle name="20% - Énfasis5 20 3 2 2" xfId="12977"/>
    <cellStyle name="20% - Énfasis5 20 3 2 2 2" xfId="12978"/>
    <cellStyle name="20% - Énfasis5 20 3 2 3" xfId="12979"/>
    <cellStyle name="20% - Énfasis5 20 3 3" xfId="12980"/>
    <cellStyle name="20% - Énfasis5 20 3 3 2" xfId="12981"/>
    <cellStyle name="20% - Énfasis5 20 3 4" xfId="12982"/>
    <cellStyle name="20% - Énfasis5 20 4" xfId="12983"/>
    <cellStyle name="20% - Énfasis5 20 4 2" xfId="12984"/>
    <cellStyle name="20% - Énfasis5 20 4 2 2" xfId="12985"/>
    <cellStyle name="20% - Énfasis5 20 4 3" xfId="12986"/>
    <cellStyle name="20% - Énfasis5 20 5" xfId="12987"/>
    <cellStyle name="20% - Énfasis5 20 5 2" xfId="12988"/>
    <cellStyle name="20% - Énfasis5 20 6" xfId="12989"/>
    <cellStyle name="20% - Énfasis5 20 6 2" xfId="12990"/>
    <cellStyle name="20% - Énfasis5 20 7" xfId="12991"/>
    <cellStyle name="20% - Énfasis5 20 7 2" xfId="12992"/>
    <cellStyle name="20% - Énfasis5 20 8" xfId="12993"/>
    <cellStyle name="20% - Énfasis5 20 8 2" xfId="12994"/>
    <cellStyle name="20% - Énfasis5 20 9" xfId="12995"/>
    <cellStyle name="20% - Énfasis5 20 9 2" xfId="12996"/>
    <cellStyle name="20% - Énfasis5 21" xfId="12997"/>
    <cellStyle name="20% - Énfasis5 21 10" xfId="12998"/>
    <cellStyle name="20% - Énfasis5 21 10 2" xfId="12999"/>
    <cellStyle name="20% - Énfasis5 21 11" xfId="13000"/>
    <cellStyle name="20% - Énfasis5 21 11 2" xfId="13001"/>
    <cellStyle name="20% - Énfasis5 21 12" xfId="13002"/>
    <cellStyle name="20% - Énfasis5 21 12 2" xfId="13003"/>
    <cellStyle name="20% - Énfasis5 21 13" xfId="13004"/>
    <cellStyle name="20% - Énfasis5 21 13 2" xfId="13005"/>
    <cellStyle name="20% - Énfasis5 21 14" xfId="13006"/>
    <cellStyle name="20% - Énfasis5 21 14 2" xfId="13007"/>
    <cellStyle name="20% - Énfasis5 21 15" xfId="13008"/>
    <cellStyle name="20% - Énfasis5 21 15 2" xfId="13009"/>
    <cellStyle name="20% - Énfasis5 21 16" xfId="13010"/>
    <cellStyle name="20% - Énfasis5 21 16 2" xfId="13011"/>
    <cellStyle name="20% - Énfasis5 21 17" xfId="13012"/>
    <cellStyle name="20% - Énfasis5 21 17 2" xfId="13013"/>
    <cellStyle name="20% - Énfasis5 21 18" xfId="13014"/>
    <cellStyle name="20% - Énfasis5 21 18 2" xfId="13015"/>
    <cellStyle name="20% - Énfasis5 21 19" xfId="13016"/>
    <cellStyle name="20% - Énfasis5 21 19 2" xfId="13017"/>
    <cellStyle name="20% - Énfasis5 21 2" xfId="13018"/>
    <cellStyle name="20% - Énfasis5 21 2 2" xfId="13019"/>
    <cellStyle name="20% - Énfasis5 21 2 2 2" xfId="13020"/>
    <cellStyle name="20% - Énfasis5 21 2 2 2 2" xfId="13021"/>
    <cellStyle name="20% - Énfasis5 21 2 2 3" xfId="13022"/>
    <cellStyle name="20% - Énfasis5 21 2 3" xfId="13023"/>
    <cellStyle name="20% - Énfasis5 21 2 3 2" xfId="13024"/>
    <cellStyle name="20% - Énfasis5 21 2 4" xfId="13025"/>
    <cellStyle name="20% - Énfasis5 21 20" xfId="13026"/>
    <cellStyle name="20% - Énfasis5 21 3" xfId="13027"/>
    <cellStyle name="20% - Énfasis5 21 3 2" xfId="13028"/>
    <cellStyle name="20% - Énfasis5 21 3 2 2" xfId="13029"/>
    <cellStyle name="20% - Énfasis5 21 3 2 2 2" xfId="13030"/>
    <cellStyle name="20% - Énfasis5 21 3 2 3" xfId="13031"/>
    <cellStyle name="20% - Énfasis5 21 3 3" xfId="13032"/>
    <cellStyle name="20% - Énfasis5 21 3 3 2" xfId="13033"/>
    <cellStyle name="20% - Énfasis5 21 3 4" xfId="13034"/>
    <cellStyle name="20% - Énfasis5 21 4" xfId="13035"/>
    <cellStyle name="20% - Énfasis5 21 4 2" xfId="13036"/>
    <cellStyle name="20% - Énfasis5 21 4 2 2" xfId="13037"/>
    <cellStyle name="20% - Énfasis5 21 4 3" xfId="13038"/>
    <cellStyle name="20% - Énfasis5 21 5" xfId="13039"/>
    <cellStyle name="20% - Énfasis5 21 5 2" xfId="13040"/>
    <cellStyle name="20% - Énfasis5 21 6" xfId="13041"/>
    <cellStyle name="20% - Énfasis5 21 6 2" xfId="13042"/>
    <cellStyle name="20% - Énfasis5 21 7" xfId="13043"/>
    <cellStyle name="20% - Énfasis5 21 7 2" xfId="13044"/>
    <cellStyle name="20% - Énfasis5 21 8" xfId="13045"/>
    <cellStyle name="20% - Énfasis5 21 8 2" xfId="13046"/>
    <cellStyle name="20% - Énfasis5 21 9" xfId="13047"/>
    <cellStyle name="20% - Énfasis5 21 9 2" xfId="13048"/>
    <cellStyle name="20% - Énfasis5 22" xfId="13049"/>
    <cellStyle name="20% - Énfasis5 22 10" xfId="13050"/>
    <cellStyle name="20% - Énfasis5 22 10 2" xfId="13051"/>
    <cellStyle name="20% - Énfasis5 22 11" xfId="13052"/>
    <cellStyle name="20% - Énfasis5 22 11 2" xfId="13053"/>
    <cellStyle name="20% - Énfasis5 22 12" xfId="13054"/>
    <cellStyle name="20% - Énfasis5 22 12 2" xfId="13055"/>
    <cellStyle name="20% - Énfasis5 22 13" xfId="13056"/>
    <cellStyle name="20% - Énfasis5 22 13 2" xfId="13057"/>
    <cellStyle name="20% - Énfasis5 22 14" xfId="13058"/>
    <cellStyle name="20% - Énfasis5 22 14 2" xfId="13059"/>
    <cellStyle name="20% - Énfasis5 22 15" xfId="13060"/>
    <cellStyle name="20% - Énfasis5 22 15 2" xfId="13061"/>
    <cellStyle name="20% - Énfasis5 22 16" xfId="13062"/>
    <cellStyle name="20% - Énfasis5 22 16 2" xfId="13063"/>
    <cellStyle name="20% - Énfasis5 22 17" xfId="13064"/>
    <cellStyle name="20% - Énfasis5 22 17 2" xfId="13065"/>
    <cellStyle name="20% - Énfasis5 22 18" xfId="13066"/>
    <cellStyle name="20% - Énfasis5 22 18 2" xfId="13067"/>
    <cellStyle name="20% - Énfasis5 22 19" xfId="13068"/>
    <cellStyle name="20% - Énfasis5 22 19 2" xfId="13069"/>
    <cellStyle name="20% - Énfasis5 22 2" xfId="13070"/>
    <cellStyle name="20% - Énfasis5 22 2 2" xfId="13071"/>
    <cellStyle name="20% - Énfasis5 22 2 2 2" xfId="13072"/>
    <cellStyle name="20% - Énfasis5 22 2 2 2 2" xfId="13073"/>
    <cellStyle name="20% - Énfasis5 22 2 2 3" xfId="13074"/>
    <cellStyle name="20% - Énfasis5 22 2 3" xfId="13075"/>
    <cellStyle name="20% - Énfasis5 22 2 3 2" xfId="13076"/>
    <cellStyle name="20% - Énfasis5 22 2 4" xfId="13077"/>
    <cellStyle name="20% - Énfasis5 22 20" xfId="13078"/>
    <cellStyle name="20% - Énfasis5 22 3" xfId="13079"/>
    <cellStyle name="20% - Énfasis5 22 3 2" xfId="13080"/>
    <cellStyle name="20% - Énfasis5 22 3 2 2" xfId="13081"/>
    <cellStyle name="20% - Énfasis5 22 3 2 2 2" xfId="13082"/>
    <cellStyle name="20% - Énfasis5 22 3 2 3" xfId="13083"/>
    <cellStyle name="20% - Énfasis5 22 3 3" xfId="13084"/>
    <cellStyle name="20% - Énfasis5 22 3 3 2" xfId="13085"/>
    <cellStyle name="20% - Énfasis5 22 3 4" xfId="13086"/>
    <cellStyle name="20% - Énfasis5 22 4" xfId="13087"/>
    <cellStyle name="20% - Énfasis5 22 4 2" xfId="13088"/>
    <cellStyle name="20% - Énfasis5 22 4 2 2" xfId="13089"/>
    <cellStyle name="20% - Énfasis5 22 4 3" xfId="13090"/>
    <cellStyle name="20% - Énfasis5 22 5" xfId="13091"/>
    <cellStyle name="20% - Énfasis5 22 5 2" xfId="13092"/>
    <cellStyle name="20% - Énfasis5 22 6" xfId="13093"/>
    <cellStyle name="20% - Énfasis5 22 6 2" xfId="13094"/>
    <cellStyle name="20% - Énfasis5 22 7" xfId="13095"/>
    <cellStyle name="20% - Énfasis5 22 7 2" xfId="13096"/>
    <cellStyle name="20% - Énfasis5 22 8" xfId="13097"/>
    <cellStyle name="20% - Énfasis5 22 8 2" xfId="13098"/>
    <cellStyle name="20% - Énfasis5 22 9" xfId="13099"/>
    <cellStyle name="20% - Énfasis5 22 9 2" xfId="13100"/>
    <cellStyle name="20% - Énfasis5 23" xfId="13101"/>
    <cellStyle name="20% - Énfasis5 23 10" xfId="13102"/>
    <cellStyle name="20% - Énfasis5 23 10 2" xfId="13103"/>
    <cellStyle name="20% - Énfasis5 23 11" xfId="13104"/>
    <cellStyle name="20% - Énfasis5 23 11 2" xfId="13105"/>
    <cellStyle name="20% - Énfasis5 23 12" xfId="13106"/>
    <cellStyle name="20% - Énfasis5 23 12 2" xfId="13107"/>
    <cellStyle name="20% - Énfasis5 23 13" xfId="13108"/>
    <cellStyle name="20% - Énfasis5 23 13 2" xfId="13109"/>
    <cellStyle name="20% - Énfasis5 23 14" xfId="13110"/>
    <cellStyle name="20% - Énfasis5 23 14 2" xfId="13111"/>
    <cellStyle name="20% - Énfasis5 23 15" xfId="13112"/>
    <cellStyle name="20% - Énfasis5 23 15 2" xfId="13113"/>
    <cellStyle name="20% - Énfasis5 23 16" xfId="13114"/>
    <cellStyle name="20% - Énfasis5 23 16 2" xfId="13115"/>
    <cellStyle name="20% - Énfasis5 23 17" xfId="13116"/>
    <cellStyle name="20% - Énfasis5 23 17 2" xfId="13117"/>
    <cellStyle name="20% - Énfasis5 23 18" xfId="13118"/>
    <cellStyle name="20% - Énfasis5 23 18 2" xfId="13119"/>
    <cellStyle name="20% - Énfasis5 23 19" xfId="13120"/>
    <cellStyle name="20% - Énfasis5 23 19 2" xfId="13121"/>
    <cellStyle name="20% - Énfasis5 23 2" xfId="13122"/>
    <cellStyle name="20% - Énfasis5 23 2 2" xfId="13123"/>
    <cellStyle name="20% - Énfasis5 23 2 2 2" xfId="13124"/>
    <cellStyle name="20% - Énfasis5 23 2 2 2 2" xfId="13125"/>
    <cellStyle name="20% - Énfasis5 23 2 2 3" xfId="13126"/>
    <cellStyle name="20% - Énfasis5 23 2 3" xfId="13127"/>
    <cellStyle name="20% - Énfasis5 23 2 3 2" xfId="13128"/>
    <cellStyle name="20% - Énfasis5 23 2 4" xfId="13129"/>
    <cellStyle name="20% - Énfasis5 23 20" xfId="13130"/>
    <cellStyle name="20% - Énfasis5 23 3" xfId="13131"/>
    <cellStyle name="20% - Énfasis5 23 3 2" xfId="13132"/>
    <cellStyle name="20% - Énfasis5 23 3 2 2" xfId="13133"/>
    <cellStyle name="20% - Énfasis5 23 3 2 2 2" xfId="13134"/>
    <cellStyle name="20% - Énfasis5 23 3 2 3" xfId="13135"/>
    <cellStyle name="20% - Énfasis5 23 3 3" xfId="13136"/>
    <cellStyle name="20% - Énfasis5 23 3 3 2" xfId="13137"/>
    <cellStyle name="20% - Énfasis5 23 3 4" xfId="13138"/>
    <cellStyle name="20% - Énfasis5 23 4" xfId="13139"/>
    <cellStyle name="20% - Énfasis5 23 4 2" xfId="13140"/>
    <cellStyle name="20% - Énfasis5 23 4 2 2" xfId="13141"/>
    <cellStyle name="20% - Énfasis5 23 4 3" xfId="13142"/>
    <cellStyle name="20% - Énfasis5 23 5" xfId="13143"/>
    <cellStyle name="20% - Énfasis5 23 5 2" xfId="13144"/>
    <cellStyle name="20% - Énfasis5 23 6" xfId="13145"/>
    <cellStyle name="20% - Énfasis5 23 6 2" xfId="13146"/>
    <cellStyle name="20% - Énfasis5 23 7" xfId="13147"/>
    <cellStyle name="20% - Énfasis5 23 7 2" xfId="13148"/>
    <cellStyle name="20% - Énfasis5 23 8" xfId="13149"/>
    <cellStyle name="20% - Énfasis5 23 8 2" xfId="13150"/>
    <cellStyle name="20% - Énfasis5 23 9" xfId="13151"/>
    <cellStyle name="20% - Énfasis5 23 9 2" xfId="13152"/>
    <cellStyle name="20% - Énfasis5 24" xfId="13153"/>
    <cellStyle name="20% - Énfasis5 24 10" xfId="13154"/>
    <cellStyle name="20% - Énfasis5 24 10 2" xfId="13155"/>
    <cellStyle name="20% - Énfasis5 24 11" xfId="13156"/>
    <cellStyle name="20% - Énfasis5 24 11 2" xfId="13157"/>
    <cellStyle name="20% - Énfasis5 24 12" xfId="13158"/>
    <cellStyle name="20% - Énfasis5 24 12 2" xfId="13159"/>
    <cellStyle name="20% - Énfasis5 24 13" xfId="13160"/>
    <cellStyle name="20% - Énfasis5 24 13 2" xfId="13161"/>
    <cellStyle name="20% - Énfasis5 24 14" xfId="13162"/>
    <cellStyle name="20% - Énfasis5 24 14 2" xfId="13163"/>
    <cellStyle name="20% - Énfasis5 24 15" xfId="13164"/>
    <cellStyle name="20% - Énfasis5 24 15 2" xfId="13165"/>
    <cellStyle name="20% - Énfasis5 24 16" xfId="13166"/>
    <cellStyle name="20% - Énfasis5 24 16 2" xfId="13167"/>
    <cellStyle name="20% - Énfasis5 24 17" xfId="13168"/>
    <cellStyle name="20% - Énfasis5 24 17 2" xfId="13169"/>
    <cellStyle name="20% - Énfasis5 24 18" xfId="13170"/>
    <cellStyle name="20% - Énfasis5 24 18 2" xfId="13171"/>
    <cellStyle name="20% - Énfasis5 24 19" xfId="13172"/>
    <cellStyle name="20% - Énfasis5 24 19 2" xfId="13173"/>
    <cellStyle name="20% - Énfasis5 24 2" xfId="13174"/>
    <cellStyle name="20% - Énfasis5 24 2 2" xfId="13175"/>
    <cellStyle name="20% - Énfasis5 24 2 2 2" xfId="13176"/>
    <cellStyle name="20% - Énfasis5 24 2 2 2 2" xfId="13177"/>
    <cellStyle name="20% - Énfasis5 24 2 2 3" xfId="13178"/>
    <cellStyle name="20% - Énfasis5 24 2 3" xfId="13179"/>
    <cellStyle name="20% - Énfasis5 24 2 3 2" xfId="13180"/>
    <cellStyle name="20% - Énfasis5 24 2 4" xfId="13181"/>
    <cellStyle name="20% - Énfasis5 24 20" xfId="13182"/>
    <cellStyle name="20% - Énfasis5 24 3" xfId="13183"/>
    <cellStyle name="20% - Énfasis5 24 3 2" xfId="13184"/>
    <cellStyle name="20% - Énfasis5 24 3 2 2" xfId="13185"/>
    <cellStyle name="20% - Énfasis5 24 3 2 2 2" xfId="13186"/>
    <cellStyle name="20% - Énfasis5 24 3 2 3" xfId="13187"/>
    <cellStyle name="20% - Énfasis5 24 3 3" xfId="13188"/>
    <cellStyle name="20% - Énfasis5 24 3 3 2" xfId="13189"/>
    <cellStyle name="20% - Énfasis5 24 3 4" xfId="13190"/>
    <cellStyle name="20% - Énfasis5 24 4" xfId="13191"/>
    <cellStyle name="20% - Énfasis5 24 4 2" xfId="13192"/>
    <cellStyle name="20% - Énfasis5 24 4 2 2" xfId="13193"/>
    <cellStyle name="20% - Énfasis5 24 4 3" xfId="13194"/>
    <cellStyle name="20% - Énfasis5 24 5" xfId="13195"/>
    <cellStyle name="20% - Énfasis5 24 5 2" xfId="13196"/>
    <cellStyle name="20% - Énfasis5 24 6" xfId="13197"/>
    <cellStyle name="20% - Énfasis5 24 6 2" xfId="13198"/>
    <cellStyle name="20% - Énfasis5 24 7" xfId="13199"/>
    <cellStyle name="20% - Énfasis5 24 7 2" xfId="13200"/>
    <cellStyle name="20% - Énfasis5 24 8" xfId="13201"/>
    <cellStyle name="20% - Énfasis5 24 8 2" xfId="13202"/>
    <cellStyle name="20% - Énfasis5 24 9" xfId="13203"/>
    <cellStyle name="20% - Énfasis5 24 9 2" xfId="13204"/>
    <cellStyle name="20% - Énfasis5 25" xfId="13205"/>
    <cellStyle name="20% - Énfasis5 25 10" xfId="13206"/>
    <cellStyle name="20% - Énfasis5 25 10 2" xfId="13207"/>
    <cellStyle name="20% - Énfasis5 25 11" xfId="13208"/>
    <cellStyle name="20% - Énfasis5 25 11 2" xfId="13209"/>
    <cellStyle name="20% - Énfasis5 25 12" xfId="13210"/>
    <cellStyle name="20% - Énfasis5 25 12 2" xfId="13211"/>
    <cellStyle name="20% - Énfasis5 25 13" xfId="13212"/>
    <cellStyle name="20% - Énfasis5 25 13 2" xfId="13213"/>
    <cellStyle name="20% - Énfasis5 25 14" xfId="13214"/>
    <cellStyle name="20% - Énfasis5 25 14 2" xfId="13215"/>
    <cellStyle name="20% - Énfasis5 25 15" xfId="13216"/>
    <cellStyle name="20% - Énfasis5 25 15 2" xfId="13217"/>
    <cellStyle name="20% - Énfasis5 25 16" xfId="13218"/>
    <cellStyle name="20% - Énfasis5 25 16 2" xfId="13219"/>
    <cellStyle name="20% - Énfasis5 25 17" xfId="13220"/>
    <cellStyle name="20% - Énfasis5 25 17 2" xfId="13221"/>
    <cellStyle name="20% - Énfasis5 25 18" xfId="13222"/>
    <cellStyle name="20% - Énfasis5 25 18 2" xfId="13223"/>
    <cellStyle name="20% - Énfasis5 25 19" xfId="13224"/>
    <cellStyle name="20% - Énfasis5 25 19 2" xfId="13225"/>
    <cellStyle name="20% - Énfasis5 25 2" xfId="13226"/>
    <cellStyle name="20% - Énfasis5 25 2 2" xfId="13227"/>
    <cellStyle name="20% - Énfasis5 25 2 2 2" xfId="13228"/>
    <cellStyle name="20% - Énfasis5 25 2 2 2 2" xfId="13229"/>
    <cellStyle name="20% - Énfasis5 25 2 2 3" xfId="13230"/>
    <cellStyle name="20% - Énfasis5 25 2 3" xfId="13231"/>
    <cellStyle name="20% - Énfasis5 25 2 3 2" xfId="13232"/>
    <cellStyle name="20% - Énfasis5 25 2 4" xfId="13233"/>
    <cellStyle name="20% - Énfasis5 25 20" xfId="13234"/>
    <cellStyle name="20% - Énfasis5 25 3" xfId="13235"/>
    <cellStyle name="20% - Énfasis5 25 3 2" xfId="13236"/>
    <cellStyle name="20% - Énfasis5 25 3 2 2" xfId="13237"/>
    <cellStyle name="20% - Énfasis5 25 3 2 2 2" xfId="13238"/>
    <cellStyle name="20% - Énfasis5 25 3 2 3" xfId="13239"/>
    <cellStyle name="20% - Énfasis5 25 3 3" xfId="13240"/>
    <cellStyle name="20% - Énfasis5 25 3 3 2" xfId="13241"/>
    <cellStyle name="20% - Énfasis5 25 3 4" xfId="13242"/>
    <cellStyle name="20% - Énfasis5 25 4" xfId="13243"/>
    <cellStyle name="20% - Énfasis5 25 4 2" xfId="13244"/>
    <cellStyle name="20% - Énfasis5 25 4 2 2" xfId="13245"/>
    <cellStyle name="20% - Énfasis5 25 4 3" xfId="13246"/>
    <cellStyle name="20% - Énfasis5 25 5" xfId="13247"/>
    <cellStyle name="20% - Énfasis5 25 5 2" xfId="13248"/>
    <cellStyle name="20% - Énfasis5 25 6" xfId="13249"/>
    <cellStyle name="20% - Énfasis5 25 6 2" xfId="13250"/>
    <cellStyle name="20% - Énfasis5 25 7" xfId="13251"/>
    <cellStyle name="20% - Énfasis5 25 7 2" xfId="13252"/>
    <cellStyle name="20% - Énfasis5 25 8" xfId="13253"/>
    <cellStyle name="20% - Énfasis5 25 8 2" xfId="13254"/>
    <cellStyle name="20% - Énfasis5 25 9" xfId="13255"/>
    <cellStyle name="20% - Énfasis5 25 9 2" xfId="13256"/>
    <cellStyle name="20% - Énfasis5 26" xfId="13257"/>
    <cellStyle name="20% - Énfasis5 26 10" xfId="13258"/>
    <cellStyle name="20% - Énfasis5 26 10 2" xfId="13259"/>
    <cellStyle name="20% - Énfasis5 26 11" xfId="13260"/>
    <cellStyle name="20% - Énfasis5 26 11 2" xfId="13261"/>
    <cellStyle name="20% - Énfasis5 26 12" xfId="13262"/>
    <cellStyle name="20% - Énfasis5 26 12 2" xfId="13263"/>
    <cellStyle name="20% - Énfasis5 26 13" xfId="13264"/>
    <cellStyle name="20% - Énfasis5 26 13 2" xfId="13265"/>
    <cellStyle name="20% - Énfasis5 26 14" xfId="13266"/>
    <cellStyle name="20% - Énfasis5 26 14 2" xfId="13267"/>
    <cellStyle name="20% - Énfasis5 26 15" xfId="13268"/>
    <cellStyle name="20% - Énfasis5 26 15 2" xfId="13269"/>
    <cellStyle name="20% - Énfasis5 26 16" xfId="13270"/>
    <cellStyle name="20% - Énfasis5 26 16 2" xfId="13271"/>
    <cellStyle name="20% - Énfasis5 26 17" xfId="13272"/>
    <cellStyle name="20% - Énfasis5 26 17 2" xfId="13273"/>
    <cellStyle name="20% - Énfasis5 26 18" xfId="13274"/>
    <cellStyle name="20% - Énfasis5 26 18 2" xfId="13275"/>
    <cellStyle name="20% - Énfasis5 26 19" xfId="13276"/>
    <cellStyle name="20% - Énfasis5 26 19 2" xfId="13277"/>
    <cellStyle name="20% - Énfasis5 26 2" xfId="13278"/>
    <cellStyle name="20% - Énfasis5 26 2 2" xfId="13279"/>
    <cellStyle name="20% - Énfasis5 26 2 2 2" xfId="13280"/>
    <cellStyle name="20% - Énfasis5 26 2 2 2 2" xfId="13281"/>
    <cellStyle name="20% - Énfasis5 26 2 2 3" xfId="13282"/>
    <cellStyle name="20% - Énfasis5 26 2 3" xfId="13283"/>
    <cellStyle name="20% - Énfasis5 26 2 3 2" xfId="13284"/>
    <cellStyle name="20% - Énfasis5 26 2 4" xfId="13285"/>
    <cellStyle name="20% - Énfasis5 26 20" xfId="13286"/>
    <cellStyle name="20% - Énfasis5 26 3" xfId="13287"/>
    <cellStyle name="20% - Énfasis5 26 3 2" xfId="13288"/>
    <cellStyle name="20% - Énfasis5 26 3 2 2" xfId="13289"/>
    <cellStyle name="20% - Énfasis5 26 3 2 2 2" xfId="13290"/>
    <cellStyle name="20% - Énfasis5 26 3 2 3" xfId="13291"/>
    <cellStyle name="20% - Énfasis5 26 3 3" xfId="13292"/>
    <cellStyle name="20% - Énfasis5 26 3 3 2" xfId="13293"/>
    <cellStyle name="20% - Énfasis5 26 3 4" xfId="13294"/>
    <cellStyle name="20% - Énfasis5 26 4" xfId="13295"/>
    <cellStyle name="20% - Énfasis5 26 4 2" xfId="13296"/>
    <cellStyle name="20% - Énfasis5 26 4 2 2" xfId="13297"/>
    <cellStyle name="20% - Énfasis5 26 4 3" xfId="13298"/>
    <cellStyle name="20% - Énfasis5 26 5" xfId="13299"/>
    <cellStyle name="20% - Énfasis5 26 5 2" xfId="13300"/>
    <cellStyle name="20% - Énfasis5 26 6" xfId="13301"/>
    <cellStyle name="20% - Énfasis5 26 6 2" xfId="13302"/>
    <cellStyle name="20% - Énfasis5 26 7" xfId="13303"/>
    <cellStyle name="20% - Énfasis5 26 7 2" xfId="13304"/>
    <cellStyle name="20% - Énfasis5 26 8" xfId="13305"/>
    <cellStyle name="20% - Énfasis5 26 8 2" xfId="13306"/>
    <cellStyle name="20% - Énfasis5 26 9" xfId="13307"/>
    <cellStyle name="20% - Énfasis5 26 9 2" xfId="13308"/>
    <cellStyle name="20% - Énfasis5 27" xfId="13309"/>
    <cellStyle name="20% - Énfasis5 27 10" xfId="13310"/>
    <cellStyle name="20% - Énfasis5 27 10 2" xfId="13311"/>
    <cellStyle name="20% - Énfasis5 27 11" xfId="13312"/>
    <cellStyle name="20% - Énfasis5 27 11 2" xfId="13313"/>
    <cellStyle name="20% - Énfasis5 27 12" xfId="13314"/>
    <cellStyle name="20% - Énfasis5 27 12 2" xfId="13315"/>
    <cellStyle name="20% - Énfasis5 27 13" xfId="13316"/>
    <cellStyle name="20% - Énfasis5 27 13 2" xfId="13317"/>
    <cellStyle name="20% - Énfasis5 27 14" xfId="13318"/>
    <cellStyle name="20% - Énfasis5 27 14 2" xfId="13319"/>
    <cellStyle name="20% - Énfasis5 27 15" xfId="13320"/>
    <cellStyle name="20% - Énfasis5 27 15 2" xfId="13321"/>
    <cellStyle name="20% - Énfasis5 27 16" xfId="13322"/>
    <cellStyle name="20% - Énfasis5 27 16 2" xfId="13323"/>
    <cellStyle name="20% - Énfasis5 27 17" xfId="13324"/>
    <cellStyle name="20% - Énfasis5 27 17 2" xfId="13325"/>
    <cellStyle name="20% - Énfasis5 27 18" xfId="13326"/>
    <cellStyle name="20% - Énfasis5 27 18 2" xfId="13327"/>
    <cellStyle name="20% - Énfasis5 27 19" xfId="13328"/>
    <cellStyle name="20% - Énfasis5 27 19 2" xfId="13329"/>
    <cellStyle name="20% - Énfasis5 27 2" xfId="13330"/>
    <cellStyle name="20% - Énfasis5 27 2 2" xfId="13331"/>
    <cellStyle name="20% - Énfasis5 27 2 2 2" xfId="13332"/>
    <cellStyle name="20% - Énfasis5 27 2 2 2 2" xfId="13333"/>
    <cellStyle name="20% - Énfasis5 27 2 2 3" xfId="13334"/>
    <cellStyle name="20% - Énfasis5 27 2 3" xfId="13335"/>
    <cellStyle name="20% - Énfasis5 27 2 3 2" xfId="13336"/>
    <cellStyle name="20% - Énfasis5 27 2 4" xfId="13337"/>
    <cellStyle name="20% - Énfasis5 27 20" xfId="13338"/>
    <cellStyle name="20% - Énfasis5 27 3" xfId="13339"/>
    <cellStyle name="20% - Énfasis5 27 3 2" xfId="13340"/>
    <cellStyle name="20% - Énfasis5 27 3 2 2" xfId="13341"/>
    <cellStyle name="20% - Énfasis5 27 3 2 2 2" xfId="13342"/>
    <cellStyle name="20% - Énfasis5 27 3 2 3" xfId="13343"/>
    <cellStyle name="20% - Énfasis5 27 3 3" xfId="13344"/>
    <cellStyle name="20% - Énfasis5 27 3 3 2" xfId="13345"/>
    <cellStyle name="20% - Énfasis5 27 3 4" xfId="13346"/>
    <cellStyle name="20% - Énfasis5 27 4" xfId="13347"/>
    <cellStyle name="20% - Énfasis5 27 4 2" xfId="13348"/>
    <cellStyle name="20% - Énfasis5 27 4 2 2" xfId="13349"/>
    <cellStyle name="20% - Énfasis5 27 4 3" xfId="13350"/>
    <cellStyle name="20% - Énfasis5 27 5" xfId="13351"/>
    <cellStyle name="20% - Énfasis5 27 5 2" xfId="13352"/>
    <cellStyle name="20% - Énfasis5 27 6" xfId="13353"/>
    <cellStyle name="20% - Énfasis5 27 6 2" xfId="13354"/>
    <cellStyle name="20% - Énfasis5 27 7" xfId="13355"/>
    <cellStyle name="20% - Énfasis5 27 7 2" xfId="13356"/>
    <cellStyle name="20% - Énfasis5 27 8" xfId="13357"/>
    <cellStyle name="20% - Énfasis5 27 8 2" xfId="13358"/>
    <cellStyle name="20% - Énfasis5 27 9" xfId="13359"/>
    <cellStyle name="20% - Énfasis5 27 9 2" xfId="13360"/>
    <cellStyle name="20% - Énfasis5 28" xfId="13361"/>
    <cellStyle name="20% - Énfasis5 28 10" xfId="13362"/>
    <cellStyle name="20% - Énfasis5 28 10 2" xfId="13363"/>
    <cellStyle name="20% - Énfasis5 28 11" xfId="13364"/>
    <cellStyle name="20% - Énfasis5 28 11 2" xfId="13365"/>
    <cellStyle name="20% - Énfasis5 28 12" xfId="13366"/>
    <cellStyle name="20% - Énfasis5 28 12 2" xfId="13367"/>
    <cellStyle name="20% - Énfasis5 28 13" xfId="13368"/>
    <cellStyle name="20% - Énfasis5 28 13 2" xfId="13369"/>
    <cellStyle name="20% - Énfasis5 28 14" xfId="13370"/>
    <cellStyle name="20% - Énfasis5 28 14 2" xfId="13371"/>
    <cellStyle name="20% - Énfasis5 28 15" xfId="13372"/>
    <cellStyle name="20% - Énfasis5 28 15 2" xfId="13373"/>
    <cellStyle name="20% - Énfasis5 28 16" xfId="13374"/>
    <cellStyle name="20% - Énfasis5 28 16 2" xfId="13375"/>
    <cellStyle name="20% - Énfasis5 28 17" xfId="13376"/>
    <cellStyle name="20% - Énfasis5 28 17 2" xfId="13377"/>
    <cellStyle name="20% - Énfasis5 28 18" xfId="13378"/>
    <cellStyle name="20% - Énfasis5 28 18 2" xfId="13379"/>
    <cellStyle name="20% - Énfasis5 28 19" xfId="13380"/>
    <cellStyle name="20% - Énfasis5 28 19 2" xfId="13381"/>
    <cellStyle name="20% - Énfasis5 28 2" xfId="13382"/>
    <cellStyle name="20% - Énfasis5 28 2 2" xfId="13383"/>
    <cellStyle name="20% - Énfasis5 28 2 2 2" xfId="13384"/>
    <cellStyle name="20% - Énfasis5 28 2 2 2 2" xfId="13385"/>
    <cellStyle name="20% - Énfasis5 28 2 2 3" xfId="13386"/>
    <cellStyle name="20% - Énfasis5 28 2 3" xfId="13387"/>
    <cellStyle name="20% - Énfasis5 28 2 3 2" xfId="13388"/>
    <cellStyle name="20% - Énfasis5 28 2 4" xfId="13389"/>
    <cellStyle name="20% - Énfasis5 28 20" xfId="13390"/>
    <cellStyle name="20% - Énfasis5 28 3" xfId="13391"/>
    <cellStyle name="20% - Énfasis5 28 3 2" xfId="13392"/>
    <cellStyle name="20% - Énfasis5 28 3 2 2" xfId="13393"/>
    <cellStyle name="20% - Énfasis5 28 3 2 2 2" xfId="13394"/>
    <cellStyle name="20% - Énfasis5 28 3 2 3" xfId="13395"/>
    <cellStyle name="20% - Énfasis5 28 3 3" xfId="13396"/>
    <cellStyle name="20% - Énfasis5 28 3 3 2" xfId="13397"/>
    <cellStyle name="20% - Énfasis5 28 3 4" xfId="13398"/>
    <cellStyle name="20% - Énfasis5 28 4" xfId="13399"/>
    <cellStyle name="20% - Énfasis5 28 4 2" xfId="13400"/>
    <cellStyle name="20% - Énfasis5 28 4 2 2" xfId="13401"/>
    <cellStyle name="20% - Énfasis5 28 4 3" xfId="13402"/>
    <cellStyle name="20% - Énfasis5 28 5" xfId="13403"/>
    <cellStyle name="20% - Énfasis5 28 5 2" xfId="13404"/>
    <cellStyle name="20% - Énfasis5 28 6" xfId="13405"/>
    <cellStyle name="20% - Énfasis5 28 6 2" xfId="13406"/>
    <cellStyle name="20% - Énfasis5 28 7" xfId="13407"/>
    <cellStyle name="20% - Énfasis5 28 7 2" xfId="13408"/>
    <cellStyle name="20% - Énfasis5 28 8" xfId="13409"/>
    <cellStyle name="20% - Énfasis5 28 8 2" xfId="13410"/>
    <cellStyle name="20% - Énfasis5 28 9" xfId="13411"/>
    <cellStyle name="20% - Énfasis5 28 9 2" xfId="13412"/>
    <cellStyle name="20% - Énfasis5 29" xfId="13413"/>
    <cellStyle name="20% - Énfasis5 29 10" xfId="13414"/>
    <cellStyle name="20% - Énfasis5 29 10 2" xfId="13415"/>
    <cellStyle name="20% - Énfasis5 29 11" xfId="13416"/>
    <cellStyle name="20% - Énfasis5 29 11 2" xfId="13417"/>
    <cellStyle name="20% - Énfasis5 29 12" xfId="13418"/>
    <cellStyle name="20% - Énfasis5 29 12 2" xfId="13419"/>
    <cellStyle name="20% - Énfasis5 29 13" xfId="13420"/>
    <cellStyle name="20% - Énfasis5 29 13 2" xfId="13421"/>
    <cellStyle name="20% - Énfasis5 29 14" xfId="13422"/>
    <cellStyle name="20% - Énfasis5 29 14 2" xfId="13423"/>
    <cellStyle name="20% - Énfasis5 29 15" xfId="13424"/>
    <cellStyle name="20% - Énfasis5 29 15 2" xfId="13425"/>
    <cellStyle name="20% - Énfasis5 29 16" xfId="13426"/>
    <cellStyle name="20% - Énfasis5 29 16 2" xfId="13427"/>
    <cellStyle name="20% - Énfasis5 29 17" xfId="13428"/>
    <cellStyle name="20% - Énfasis5 29 17 2" xfId="13429"/>
    <cellStyle name="20% - Énfasis5 29 18" xfId="13430"/>
    <cellStyle name="20% - Énfasis5 29 18 2" xfId="13431"/>
    <cellStyle name="20% - Énfasis5 29 19" xfId="13432"/>
    <cellStyle name="20% - Énfasis5 29 19 2" xfId="13433"/>
    <cellStyle name="20% - Énfasis5 29 2" xfId="13434"/>
    <cellStyle name="20% - Énfasis5 29 2 2" xfId="13435"/>
    <cellStyle name="20% - Énfasis5 29 2 2 2" xfId="13436"/>
    <cellStyle name="20% - Énfasis5 29 2 2 2 2" xfId="13437"/>
    <cellStyle name="20% - Énfasis5 29 2 2 3" xfId="13438"/>
    <cellStyle name="20% - Énfasis5 29 2 3" xfId="13439"/>
    <cellStyle name="20% - Énfasis5 29 2 3 2" xfId="13440"/>
    <cellStyle name="20% - Énfasis5 29 2 4" xfId="13441"/>
    <cellStyle name="20% - Énfasis5 29 20" xfId="13442"/>
    <cellStyle name="20% - Énfasis5 29 3" xfId="13443"/>
    <cellStyle name="20% - Énfasis5 29 3 2" xfId="13444"/>
    <cellStyle name="20% - Énfasis5 29 3 2 2" xfId="13445"/>
    <cellStyle name="20% - Énfasis5 29 3 2 2 2" xfId="13446"/>
    <cellStyle name="20% - Énfasis5 29 3 2 3" xfId="13447"/>
    <cellStyle name="20% - Énfasis5 29 3 3" xfId="13448"/>
    <cellStyle name="20% - Énfasis5 29 3 3 2" xfId="13449"/>
    <cellStyle name="20% - Énfasis5 29 3 4" xfId="13450"/>
    <cellStyle name="20% - Énfasis5 29 4" xfId="13451"/>
    <cellStyle name="20% - Énfasis5 29 4 2" xfId="13452"/>
    <cellStyle name="20% - Énfasis5 29 4 2 2" xfId="13453"/>
    <cellStyle name="20% - Énfasis5 29 4 3" xfId="13454"/>
    <cellStyle name="20% - Énfasis5 29 5" xfId="13455"/>
    <cellStyle name="20% - Énfasis5 29 5 2" xfId="13456"/>
    <cellStyle name="20% - Énfasis5 29 6" xfId="13457"/>
    <cellStyle name="20% - Énfasis5 29 6 2" xfId="13458"/>
    <cellStyle name="20% - Énfasis5 29 7" xfId="13459"/>
    <cellStyle name="20% - Énfasis5 29 7 2" xfId="13460"/>
    <cellStyle name="20% - Énfasis5 29 8" xfId="13461"/>
    <cellStyle name="20% - Énfasis5 29 8 2" xfId="13462"/>
    <cellStyle name="20% - Énfasis5 29 9" xfId="13463"/>
    <cellStyle name="20% - Énfasis5 29 9 2" xfId="13464"/>
    <cellStyle name="20% - Énfasis5 3" xfId="13465"/>
    <cellStyle name="20% - Énfasis5 3 10" xfId="13466"/>
    <cellStyle name="20% - Énfasis5 3 10 2" xfId="13467"/>
    <cellStyle name="20% - Énfasis5 3 11" xfId="13468"/>
    <cellStyle name="20% - Énfasis5 3 11 2" xfId="13469"/>
    <cellStyle name="20% - Énfasis5 3 12" xfId="13470"/>
    <cellStyle name="20% - Énfasis5 3 12 2" xfId="13471"/>
    <cellStyle name="20% - Énfasis5 3 13" xfId="13472"/>
    <cellStyle name="20% - Énfasis5 3 13 2" xfId="13473"/>
    <cellStyle name="20% - Énfasis5 3 14" xfId="13474"/>
    <cellStyle name="20% - Énfasis5 3 14 2" xfId="13475"/>
    <cellStyle name="20% - Énfasis5 3 15" xfId="13476"/>
    <cellStyle name="20% - Énfasis5 3 15 2" xfId="13477"/>
    <cellStyle name="20% - Énfasis5 3 16" xfId="13478"/>
    <cellStyle name="20% - Énfasis5 3 16 2" xfId="13479"/>
    <cellStyle name="20% - Énfasis5 3 17" xfId="13480"/>
    <cellStyle name="20% - Énfasis5 3 17 2" xfId="13481"/>
    <cellStyle name="20% - Énfasis5 3 18" xfId="13482"/>
    <cellStyle name="20% - Énfasis5 3 18 2" xfId="13483"/>
    <cellStyle name="20% - Énfasis5 3 19" xfId="13484"/>
    <cellStyle name="20% - Énfasis5 3 19 2" xfId="13485"/>
    <cellStyle name="20% - Énfasis5 3 2" xfId="13486"/>
    <cellStyle name="20% - Énfasis5 3 2 2" xfId="13487"/>
    <cellStyle name="20% - Énfasis5 3 2 2 2" xfId="13488"/>
    <cellStyle name="20% - Énfasis5 3 2 2 2 2" xfId="13489"/>
    <cellStyle name="20% - Énfasis5 3 2 2 3" xfId="13490"/>
    <cellStyle name="20% - Énfasis5 3 2 3" xfId="13491"/>
    <cellStyle name="20% - Énfasis5 3 2 3 2" xfId="13492"/>
    <cellStyle name="20% - Énfasis5 3 2 4" xfId="13493"/>
    <cellStyle name="20% - Énfasis5 3 20" xfId="13494"/>
    <cellStyle name="20% - Énfasis5 3 3" xfId="13495"/>
    <cellStyle name="20% - Énfasis5 3 3 2" xfId="13496"/>
    <cellStyle name="20% - Énfasis5 3 3 2 2" xfId="13497"/>
    <cellStyle name="20% - Énfasis5 3 3 2 2 2" xfId="13498"/>
    <cellStyle name="20% - Énfasis5 3 3 2 3" xfId="13499"/>
    <cellStyle name="20% - Énfasis5 3 3 3" xfId="13500"/>
    <cellStyle name="20% - Énfasis5 3 3 3 2" xfId="13501"/>
    <cellStyle name="20% - Énfasis5 3 3 4" xfId="13502"/>
    <cellStyle name="20% - Énfasis5 3 4" xfId="13503"/>
    <cellStyle name="20% - Énfasis5 3 4 2" xfId="13504"/>
    <cellStyle name="20% - Énfasis5 3 4 2 2" xfId="13505"/>
    <cellStyle name="20% - Énfasis5 3 4 2 2 2" xfId="13506"/>
    <cellStyle name="20% - Énfasis5 3 4 2 3" xfId="13507"/>
    <cellStyle name="20% - Énfasis5 3 4 3" xfId="13508"/>
    <cellStyle name="20% - Énfasis5 3 4 3 2" xfId="13509"/>
    <cellStyle name="20% - Énfasis5 3 4 4" xfId="13510"/>
    <cellStyle name="20% - Énfasis5 3 5" xfId="13511"/>
    <cellStyle name="20% - Énfasis5 3 5 2" xfId="13512"/>
    <cellStyle name="20% - Énfasis5 3 5 2 2" xfId="13513"/>
    <cellStyle name="20% - Énfasis5 3 5 2 2 2" xfId="13514"/>
    <cellStyle name="20% - Énfasis5 3 5 2 3" xfId="13515"/>
    <cellStyle name="20% - Énfasis5 3 5 3" xfId="13516"/>
    <cellStyle name="20% - Énfasis5 3 5 3 2" xfId="13517"/>
    <cellStyle name="20% - Énfasis5 3 5 4" xfId="13518"/>
    <cellStyle name="20% - Énfasis5 3 6" xfId="13519"/>
    <cellStyle name="20% - Énfasis5 3 6 2" xfId="13520"/>
    <cellStyle name="20% - Énfasis5 3 6 2 2" xfId="13521"/>
    <cellStyle name="20% - Énfasis5 3 6 2 2 2" xfId="13522"/>
    <cellStyle name="20% - Énfasis5 3 6 2 3" xfId="13523"/>
    <cellStyle name="20% - Énfasis5 3 6 3" xfId="13524"/>
    <cellStyle name="20% - Énfasis5 3 6 3 2" xfId="13525"/>
    <cellStyle name="20% - Énfasis5 3 6 4" xfId="13526"/>
    <cellStyle name="20% - Énfasis5 3 7" xfId="13527"/>
    <cellStyle name="20% - Énfasis5 3 7 2" xfId="13528"/>
    <cellStyle name="20% - Énfasis5 3 7 2 2" xfId="13529"/>
    <cellStyle name="20% - Énfasis5 3 7 2 2 2" xfId="13530"/>
    <cellStyle name="20% - Énfasis5 3 7 2 3" xfId="13531"/>
    <cellStyle name="20% - Énfasis5 3 7 3" xfId="13532"/>
    <cellStyle name="20% - Énfasis5 3 7 3 2" xfId="13533"/>
    <cellStyle name="20% - Énfasis5 3 7 4" xfId="13534"/>
    <cellStyle name="20% - Énfasis5 3 8" xfId="13535"/>
    <cellStyle name="20% - Énfasis5 3 8 2" xfId="13536"/>
    <cellStyle name="20% - Énfasis5 3 8 2 2" xfId="13537"/>
    <cellStyle name="20% - Énfasis5 3 8 3" xfId="13538"/>
    <cellStyle name="20% - Énfasis5 3 9" xfId="13539"/>
    <cellStyle name="20% - Énfasis5 3 9 2" xfId="13540"/>
    <cellStyle name="20% - Énfasis5 30" xfId="13541"/>
    <cellStyle name="20% - Énfasis5 30 10" xfId="13542"/>
    <cellStyle name="20% - Énfasis5 30 10 2" xfId="13543"/>
    <cellStyle name="20% - Énfasis5 30 11" xfId="13544"/>
    <cellStyle name="20% - Énfasis5 30 11 2" xfId="13545"/>
    <cellStyle name="20% - Énfasis5 30 12" xfId="13546"/>
    <cellStyle name="20% - Énfasis5 30 12 2" xfId="13547"/>
    <cellStyle name="20% - Énfasis5 30 13" xfId="13548"/>
    <cellStyle name="20% - Énfasis5 30 13 2" xfId="13549"/>
    <cellStyle name="20% - Énfasis5 30 14" xfId="13550"/>
    <cellStyle name="20% - Énfasis5 30 14 2" xfId="13551"/>
    <cellStyle name="20% - Énfasis5 30 15" xfId="13552"/>
    <cellStyle name="20% - Énfasis5 30 15 2" xfId="13553"/>
    <cellStyle name="20% - Énfasis5 30 16" xfId="13554"/>
    <cellStyle name="20% - Énfasis5 30 16 2" xfId="13555"/>
    <cellStyle name="20% - Énfasis5 30 17" xfId="13556"/>
    <cellStyle name="20% - Énfasis5 30 17 2" xfId="13557"/>
    <cellStyle name="20% - Énfasis5 30 18" xfId="13558"/>
    <cellStyle name="20% - Énfasis5 30 18 2" xfId="13559"/>
    <cellStyle name="20% - Énfasis5 30 19" xfId="13560"/>
    <cellStyle name="20% - Énfasis5 30 19 2" xfId="13561"/>
    <cellStyle name="20% - Énfasis5 30 2" xfId="13562"/>
    <cellStyle name="20% - Énfasis5 30 2 2" xfId="13563"/>
    <cellStyle name="20% - Énfasis5 30 2 2 2" xfId="13564"/>
    <cellStyle name="20% - Énfasis5 30 2 2 2 2" xfId="13565"/>
    <cellStyle name="20% - Énfasis5 30 2 2 3" xfId="13566"/>
    <cellStyle name="20% - Énfasis5 30 2 3" xfId="13567"/>
    <cellStyle name="20% - Énfasis5 30 2 3 2" xfId="13568"/>
    <cellStyle name="20% - Énfasis5 30 2 4" xfId="13569"/>
    <cellStyle name="20% - Énfasis5 30 20" xfId="13570"/>
    <cellStyle name="20% - Énfasis5 30 3" xfId="13571"/>
    <cellStyle name="20% - Énfasis5 30 3 2" xfId="13572"/>
    <cellStyle name="20% - Énfasis5 30 3 2 2" xfId="13573"/>
    <cellStyle name="20% - Énfasis5 30 3 2 2 2" xfId="13574"/>
    <cellStyle name="20% - Énfasis5 30 3 2 3" xfId="13575"/>
    <cellStyle name="20% - Énfasis5 30 3 3" xfId="13576"/>
    <cellStyle name="20% - Énfasis5 30 3 3 2" xfId="13577"/>
    <cellStyle name="20% - Énfasis5 30 3 4" xfId="13578"/>
    <cellStyle name="20% - Énfasis5 30 4" xfId="13579"/>
    <cellStyle name="20% - Énfasis5 30 4 2" xfId="13580"/>
    <cellStyle name="20% - Énfasis5 30 4 2 2" xfId="13581"/>
    <cellStyle name="20% - Énfasis5 30 4 3" xfId="13582"/>
    <cellStyle name="20% - Énfasis5 30 5" xfId="13583"/>
    <cellStyle name="20% - Énfasis5 30 5 2" xfId="13584"/>
    <cellStyle name="20% - Énfasis5 30 6" xfId="13585"/>
    <cellStyle name="20% - Énfasis5 30 6 2" xfId="13586"/>
    <cellStyle name="20% - Énfasis5 30 7" xfId="13587"/>
    <cellStyle name="20% - Énfasis5 30 7 2" xfId="13588"/>
    <cellStyle name="20% - Énfasis5 30 8" xfId="13589"/>
    <cellStyle name="20% - Énfasis5 30 8 2" xfId="13590"/>
    <cellStyle name="20% - Énfasis5 30 9" xfId="13591"/>
    <cellStyle name="20% - Énfasis5 30 9 2" xfId="13592"/>
    <cellStyle name="20% - Énfasis5 31" xfId="13593"/>
    <cellStyle name="20% - Énfasis5 31 10" xfId="13594"/>
    <cellStyle name="20% - Énfasis5 31 10 2" xfId="13595"/>
    <cellStyle name="20% - Énfasis5 31 11" xfId="13596"/>
    <cellStyle name="20% - Énfasis5 31 11 2" xfId="13597"/>
    <cellStyle name="20% - Énfasis5 31 12" xfId="13598"/>
    <cellStyle name="20% - Énfasis5 31 12 2" xfId="13599"/>
    <cellStyle name="20% - Énfasis5 31 13" xfId="13600"/>
    <cellStyle name="20% - Énfasis5 31 13 2" xfId="13601"/>
    <cellStyle name="20% - Énfasis5 31 14" xfId="13602"/>
    <cellStyle name="20% - Énfasis5 31 14 2" xfId="13603"/>
    <cellStyle name="20% - Énfasis5 31 15" xfId="13604"/>
    <cellStyle name="20% - Énfasis5 31 15 2" xfId="13605"/>
    <cellStyle name="20% - Énfasis5 31 16" xfId="13606"/>
    <cellStyle name="20% - Énfasis5 31 16 2" xfId="13607"/>
    <cellStyle name="20% - Énfasis5 31 17" xfId="13608"/>
    <cellStyle name="20% - Énfasis5 31 17 2" xfId="13609"/>
    <cellStyle name="20% - Énfasis5 31 18" xfId="13610"/>
    <cellStyle name="20% - Énfasis5 31 18 2" xfId="13611"/>
    <cellStyle name="20% - Énfasis5 31 19" xfId="13612"/>
    <cellStyle name="20% - Énfasis5 31 19 2" xfId="13613"/>
    <cellStyle name="20% - Énfasis5 31 2" xfId="13614"/>
    <cellStyle name="20% - Énfasis5 31 2 2" xfId="13615"/>
    <cellStyle name="20% - Énfasis5 31 2 2 2" xfId="13616"/>
    <cellStyle name="20% - Énfasis5 31 2 2 2 2" xfId="13617"/>
    <cellStyle name="20% - Énfasis5 31 2 2 3" xfId="13618"/>
    <cellStyle name="20% - Énfasis5 31 2 3" xfId="13619"/>
    <cellStyle name="20% - Énfasis5 31 2 3 2" xfId="13620"/>
    <cellStyle name="20% - Énfasis5 31 2 4" xfId="13621"/>
    <cellStyle name="20% - Énfasis5 31 20" xfId="13622"/>
    <cellStyle name="20% - Énfasis5 31 3" xfId="13623"/>
    <cellStyle name="20% - Énfasis5 31 3 2" xfId="13624"/>
    <cellStyle name="20% - Énfasis5 31 3 2 2" xfId="13625"/>
    <cellStyle name="20% - Énfasis5 31 3 2 2 2" xfId="13626"/>
    <cellStyle name="20% - Énfasis5 31 3 2 3" xfId="13627"/>
    <cellStyle name="20% - Énfasis5 31 3 3" xfId="13628"/>
    <cellStyle name="20% - Énfasis5 31 3 3 2" xfId="13629"/>
    <cellStyle name="20% - Énfasis5 31 3 4" xfId="13630"/>
    <cellStyle name="20% - Énfasis5 31 4" xfId="13631"/>
    <cellStyle name="20% - Énfasis5 31 4 2" xfId="13632"/>
    <cellStyle name="20% - Énfasis5 31 4 2 2" xfId="13633"/>
    <cellStyle name="20% - Énfasis5 31 4 3" xfId="13634"/>
    <cellStyle name="20% - Énfasis5 31 5" xfId="13635"/>
    <cellStyle name="20% - Énfasis5 31 5 2" xfId="13636"/>
    <cellStyle name="20% - Énfasis5 31 6" xfId="13637"/>
    <cellStyle name="20% - Énfasis5 31 6 2" xfId="13638"/>
    <cellStyle name="20% - Énfasis5 31 7" xfId="13639"/>
    <cellStyle name="20% - Énfasis5 31 7 2" xfId="13640"/>
    <cellStyle name="20% - Énfasis5 31 8" xfId="13641"/>
    <cellStyle name="20% - Énfasis5 31 8 2" xfId="13642"/>
    <cellStyle name="20% - Énfasis5 31 9" xfId="13643"/>
    <cellStyle name="20% - Énfasis5 31 9 2" xfId="13644"/>
    <cellStyle name="20% - Énfasis5 32" xfId="13645"/>
    <cellStyle name="20% - Énfasis5 32 10" xfId="13646"/>
    <cellStyle name="20% - Énfasis5 32 10 2" xfId="13647"/>
    <cellStyle name="20% - Énfasis5 32 11" xfId="13648"/>
    <cellStyle name="20% - Énfasis5 32 11 2" xfId="13649"/>
    <cellStyle name="20% - Énfasis5 32 12" xfId="13650"/>
    <cellStyle name="20% - Énfasis5 32 12 2" xfId="13651"/>
    <cellStyle name="20% - Énfasis5 32 13" xfId="13652"/>
    <cellStyle name="20% - Énfasis5 32 13 2" xfId="13653"/>
    <cellStyle name="20% - Énfasis5 32 14" xfId="13654"/>
    <cellStyle name="20% - Énfasis5 32 14 2" xfId="13655"/>
    <cellStyle name="20% - Énfasis5 32 15" xfId="13656"/>
    <cellStyle name="20% - Énfasis5 32 15 2" xfId="13657"/>
    <cellStyle name="20% - Énfasis5 32 16" xfId="13658"/>
    <cellStyle name="20% - Énfasis5 32 16 2" xfId="13659"/>
    <cellStyle name="20% - Énfasis5 32 17" xfId="13660"/>
    <cellStyle name="20% - Énfasis5 32 17 2" xfId="13661"/>
    <cellStyle name="20% - Énfasis5 32 18" xfId="13662"/>
    <cellStyle name="20% - Énfasis5 32 18 2" xfId="13663"/>
    <cellStyle name="20% - Énfasis5 32 19" xfId="13664"/>
    <cellStyle name="20% - Énfasis5 32 19 2" xfId="13665"/>
    <cellStyle name="20% - Énfasis5 32 2" xfId="13666"/>
    <cellStyle name="20% - Énfasis5 32 2 2" xfId="13667"/>
    <cellStyle name="20% - Énfasis5 32 2 2 2" xfId="13668"/>
    <cellStyle name="20% - Énfasis5 32 2 2 2 2" xfId="13669"/>
    <cellStyle name="20% - Énfasis5 32 2 2 3" xfId="13670"/>
    <cellStyle name="20% - Énfasis5 32 2 3" xfId="13671"/>
    <cellStyle name="20% - Énfasis5 32 2 3 2" xfId="13672"/>
    <cellStyle name="20% - Énfasis5 32 2 4" xfId="13673"/>
    <cellStyle name="20% - Énfasis5 32 20" xfId="13674"/>
    <cellStyle name="20% - Énfasis5 32 3" xfId="13675"/>
    <cellStyle name="20% - Énfasis5 32 3 2" xfId="13676"/>
    <cellStyle name="20% - Énfasis5 32 3 2 2" xfId="13677"/>
    <cellStyle name="20% - Énfasis5 32 3 2 2 2" xfId="13678"/>
    <cellStyle name="20% - Énfasis5 32 3 2 3" xfId="13679"/>
    <cellStyle name="20% - Énfasis5 32 3 3" xfId="13680"/>
    <cellStyle name="20% - Énfasis5 32 3 3 2" xfId="13681"/>
    <cellStyle name="20% - Énfasis5 32 3 4" xfId="13682"/>
    <cellStyle name="20% - Énfasis5 32 4" xfId="13683"/>
    <cellStyle name="20% - Énfasis5 32 4 2" xfId="13684"/>
    <cellStyle name="20% - Énfasis5 32 4 2 2" xfId="13685"/>
    <cellStyle name="20% - Énfasis5 32 4 3" xfId="13686"/>
    <cellStyle name="20% - Énfasis5 32 5" xfId="13687"/>
    <cellStyle name="20% - Énfasis5 32 5 2" xfId="13688"/>
    <cellStyle name="20% - Énfasis5 32 6" xfId="13689"/>
    <cellStyle name="20% - Énfasis5 32 6 2" xfId="13690"/>
    <cellStyle name="20% - Énfasis5 32 7" xfId="13691"/>
    <cellStyle name="20% - Énfasis5 32 7 2" xfId="13692"/>
    <cellStyle name="20% - Énfasis5 32 8" xfId="13693"/>
    <cellStyle name="20% - Énfasis5 32 8 2" xfId="13694"/>
    <cellStyle name="20% - Énfasis5 32 9" xfId="13695"/>
    <cellStyle name="20% - Énfasis5 32 9 2" xfId="13696"/>
    <cellStyle name="20% - Énfasis5 33" xfId="13697"/>
    <cellStyle name="20% - Énfasis5 33 10" xfId="13698"/>
    <cellStyle name="20% - Énfasis5 33 10 2" xfId="13699"/>
    <cellStyle name="20% - Énfasis5 33 11" xfId="13700"/>
    <cellStyle name="20% - Énfasis5 33 11 2" xfId="13701"/>
    <cellStyle name="20% - Énfasis5 33 12" xfId="13702"/>
    <cellStyle name="20% - Énfasis5 33 12 2" xfId="13703"/>
    <cellStyle name="20% - Énfasis5 33 13" xfId="13704"/>
    <cellStyle name="20% - Énfasis5 33 13 2" xfId="13705"/>
    <cellStyle name="20% - Énfasis5 33 14" xfId="13706"/>
    <cellStyle name="20% - Énfasis5 33 14 2" xfId="13707"/>
    <cellStyle name="20% - Énfasis5 33 15" xfId="13708"/>
    <cellStyle name="20% - Énfasis5 33 15 2" xfId="13709"/>
    <cellStyle name="20% - Énfasis5 33 16" xfId="13710"/>
    <cellStyle name="20% - Énfasis5 33 16 2" xfId="13711"/>
    <cellStyle name="20% - Énfasis5 33 17" xfId="13712"/>
    <cellStyle name="20% - Énfasis5 33 17 2" xfId="13713"/>
    <cellStyle name="20% - Énfasis5 33 18" xfId="13714"/>
    <cellStyle name="20% - Énfasis5 33 18 2" xfId="13715"/>
    <cellStyle name="20% - Énfasis5 33 19" xfId="13716"/>
    <cellStyle name="20% - Énfasis5 33 19 2" xfId="13717"/>
    <cellStyle name="20% - Énfasis5 33 2" xfId="13718"/>
    <cellStyle name="20% - Énfasis5 33 2 2" xfId="13719"/>
    <cellStyle name="20% - Énfasis5 33 2 2 2" xfId="13720"/>
    <cellStyle name="20% - Énfasis5 33 2 2 2 2" xfId="13721"/>
    <cellStyle name="20% - Énfasis5 33 2 2 3" xfId="13722"/>
    <cellStyle name="20% - Énfasis5 33 2 3" xfId="13723"/>
    <cellStyle name="20% - Énfasis5 33 2 3 2" xfId="13724"/>
    <cellStyle name="20% - Énfasis5 33 2 4" xfId="13725"/>
    <cellStyle name="20% - Énfasis5 33 20" xfId="13726"/>
    <cellStyle name="20% - Énfasis5 33 3" xfId="13727"/>
    <cellStyle name="20% - Énfasis5 33 3 2" xfId="13728"/>
    <cellStyle name="20% - Énfasis5 33 3 2 2" xfId="13729"/>
    <cellStyle name="20% - Énfasis5 33 3 2 2 2" xfId="13730"/>
    <cellStyle name="20% - Énfasis5 33 3 2 3" xfId="13731"/>
    <cellStyle name="20% - Énfasis5 33 3 3" xfId="13732"/>
    <cellStyle name="20% - Énfasis5 33 3 3 2" xfId="13733"/>
    <cellStyle name="20% - Énfasis5 33 3 4" xfId="13734"/>
    <cellStyle name="20% - Énfasis5 33 4" xfId="13735"/>
    <cellStyle name="20% - Énfasis5 33 4 2" xfId="13736"/>
    <cellStyle name="20% - Énfasis5 33 4 2 2" xfId="13737"/>
    <cellStyle name="20% - Énfasis5 33 4 3" xfId="13738"/>
    <cellStyle name="20% - Énfasis5 33 5" xfId="13739"/>
    <cellStyle name="20% - Énfasis5 33 5 2" xfId="13740"/>
    <cellStyle name="20% - Énfasis5 33 6" xfId="13741"/>
    <cellStyle name="20% - Énfasis5 33 6 2" xfId="13742"/>
    <cellStyle name="20% - Énfasis5 33 7" xfId="13743"/>
    <cellStyle name="20% - Énfasis5 33 7 2" xfId="13744"/>
    <cellStyle name="20% - Énfasis5 33 8" xfId="13745"/>
    <cellStyle name="20% - Énfasis5 33 8 2" xfId="13746"/>
    <cellStyle name="20% - Énfasis5 33 9" xfId="13747"/>
    <cellStyle name="20% - Énfasis5 33 9 2" xfId="13748"/>
    <cellStyle name="20% - Énfasis5 34" xfId="13749"/>
    <cellStyle name="20% - Énfasis5 34 10" xfId="13750"/>
    <cellStyle name="20% - Énfasis5 34 10 2" xfId="13751"/>
    <cellStyle name="20% - Énfasis5 34 11" xfId="13752"/>
    <cellStyle name="20% - Énfasis5 34 11 2" xfId="13753"/>
    <cellStyle name="20% - Énfasis5 34 12" xfId="13754"/>
    <cellStyle name="20% - Énfasis5 34 12 2" xfId="13755"/>
    <cellStyle name="20% - Énfasis5 34 13" xfId="13756"/>
    <cellStyle name="20% - Énfasis5 34 13 2" xfId="13757"/>
    <cellStyle name="20% - Énfasis5 34 14" xfId="13758"/>
    <cellStyle name="20% - Énfasis5 34 14 2" xfId="13759"/>
    <cellStyle name="20% - Énfasis5 34 15" xfId="13760"/>
    <cellStyle name="20% - Énfasis5 34 15 2" xfId="13761"/>
    <cellStyle name="20% - Énfasis5 34 16" xfId="13762"/>
    <cellStyle name="20% - Énfasis5 34 16 2" xfId="13763"/>
    <cellStyle name="20% - Énfasis5 34 17" xfId="13764"/>
    <cellStyle name="20% - Énfasis5 34 17 2" xfId="13765"/>
    <cellStyle name="20% - Énfasis5 34 18" xfId="13766"/>
    <cellStyle name="20% - Énfasis5 34 18 2" xfId="13767"/>
    <cellStyle name="20% - Énfasis5 34 19" xfId="13768"/>
    <cellStyle name="20% - Énfasis5 34 19 2" xfId="13769"/>
    <cellStyle name="20% - Énfasis5 34 2" xfId="13770"/>
    <cellStyle name="20% - Énfasis5 34 2 2" xfId="13771"/>
    <cellStyle name="20% - Énfasis5 34 2 2 2" xfId="13772"/>
    <cellStyle name="20% - Énfasis5 34 2 2 2 2" xfId="13773"/>
    <cellStyle name="20% - Énfasis5 34 2 2 3" xfId="13774"/>
    <cellStyle name="20% - Énfasis5 34 2 3" xfId="13775"/>
    <cellStyle name="20% - Énfasis5 34 2 3 2" xfId="13776"/>
    <cellStyle name="20% - Énfasis5 34 2 4" xfId="13777"/>
    <cellStyle name="20% - Énfasis5 34 20" xfId="13778"/>
    <cellStyle name="20% - Énfasis5 34 3" xfId="13779"/>
    <cellStyle name="20% - Énfasis5 34 3 2" xfId="13780"/>
    <cellStyle name="20% - Énfasis5 34 3 2 2" xfId="13781"/>
    <cellStyle name="20% - Énfasis5 34 3 2 2 2" xfId="13782"/>
    <cellStyle name="20% - Énfasis5 34 3 2 3" xfId="13783"/>
    <cellStyle name="20% - Énfasis5 34 3 3" xfId="13784"/>
    <cellStyle name="20% - Énfasis5 34 3 3 2" xfId="13785"/>
    <cellStyle name="20% - Énfasis5 34 3 4" xfId="13786"/>
    <cellStyle name="20% - Énfasis5 34 4" xfId="13787"/>
    <cellStyle name="20% - Énfasis5 34 4 2" xfId="13788"/>
    <cellStyle name="20% - Énfasis5 34 4 2 2" xfId="13789"/>
    <cellStyle name="20% - Énfasis5 34 4 3" xfId="13790"/>
    <cellStyle name="20% - Énfasis5 34 5" xfId="13791"/>
    <cellStyle name="20% - Énfasis5 34 5 2" xfId="13792"/>
    <cellStyle name="20% - Énfasis5 34 6" xfId="13793"/>
    <cellStyle name="20% - Énfasis5 34 6 2" xfId="13794"/>
    <cellStyle name="20% - Énfasis5 34 7" xfId="13795"/>
    <cellStyle name="20% - Énfasis5 34 7 2" xfId="13796"/>
    <cellStyle name="20% - Énfasis5 34 8" xfId="13797"/>
    <cellStyle name="20% - Énfasis5 34 8 2" xfId="13798"/>
    <cellStyle name="20% - Énfasis5 34 9" xfId="13799"/>
    <cellStyle name="20% - Énfasis5 34 9 2" xfId="13800"/>
    <cellStyle name="20% - Énfasis5 35" xfId="13801"/>
    <cellStyle name="20% - Énfasis5 35 10" xfId="13802"/>
    <cellStyle name="20% - Énfasis5 35 10 2" xfId="13803"/>
    <cellStyle name="20% - Énfasis5 35 11" xfId="13804"/>
    <cellStyle name="20% - Énfasis5 35 11 2" xfId="13805"/>
    <cellStyle name="20% - Énfasis5 35 12" xfId="13806"/>
    <cellStyle name="20% - Énfasis5 35 12 2" xfId="13807"/>
    <cellStyle name="20% - Énfasis5 35 13" xfId="13808"/>
    <cellStyle name="20% - Énfasis5 35 13 2" xfId="13809"/>
    <cellStyle name="20% - Énfasis5 35 14" xfId="13810"/>
    <cellStyle name="20% - Énfasis5 35 14 2" xfId="13811"/>
    <cellStyle name="20% - Énfasis5 35 15" xfId="13812"/>
    <cellStyle name="20% - Énfasis5 35 15 2" xfId="13813"/>
    <cellStyle name="20% - Énfasis5 35 16" xfId="13814"/>
    <cellStyle name="20% - Énfasis5 35 16 2" xfId="13815"/>
    <cellStyle name="20% - Énfasis5 35 17" xfId="13816"/>
    <cellStyle name="20% - Énfasis5 35 17 2" xfId="13817"/>
    <cellStyle name="20% - Énfasis5 35 18" xfId="13818"/>
    <cellStyle name="20% - Énfasis5 35 18 2" xfId="13819"/>
    <cellStyle name="20% - Énfasis5 35 19" xfId="13820"/>
    <cellStyle name="20% - Énfasis5 35 19 2" xfId="13821"/>
    <cellStyle name="20% - Énfasis5 35 2" xfId="13822"/>
    <cellStyle name="20% - Énfasis5 35 2 2" xfId="13823"/>
    <cellStyle name="20% - Énfasis5 35 2 2 2" xfId="13824"/>
    <cellStyle name="20% - Énfasis5 35 2 2 2 2" xfId="13825"/>
    <cellStyle name="20% - Énfasis5 35 2 2 3" xfId="13826"/>
    <cellStyle name="20% - Énfasis5 35 2 3" xfId="13827"/>
    <cellStyle name="20% - Énfasis5 35 2 3 2" xfId="13828"/>
    <cellStyle name="20% - Énfasis5 35 2 4" xfId="13829"/>
    <cellStyle name="20% - Énfasis5 35 20" xfId="13830"/>
    <cellStyle name="20% - Énfasis5 35 3" xfId="13831"/>
    <cellStyle name="20% - Énfasis5 35 3 2" xfId="13832"/>
    <cellStyle name="20% - Énfasis5 35 3 2 2" xfId="13833"/>
    <cellStyle name="20% - Énfasis5 35 3 2 2 2" xfId="13834"/>
    <cellStyle name="20% - Énfasis5 35 3 2 3" xfId="13835"/>
    <cellStyle name="20% - Énfasis5 35 3 3" xfId="13836"/>
    <cellStyle name="20% - Énfasis5 35 3 3 2" xfId="13837"/>
    <cellStyle name="20% - Énfasis5 35 3 4" xfId="13838"/>
    <cellStyle name="20% - Énfasis5 35 4" xfId="13839"/>
    <cellStyle name="20% - Énfasis5 35 4 2" xfId="13840"/>
    <cellStyle name="20% - Énfasis5 35 4 2 2" xfId="13841"/>
    <cellStyle name="20% - Énfasis5 35 4 3" xfId="13842"/>
    <cellStyle name="20% - Énfasis5 35 5" xfId="13843"/>
    <cellStyle name="20% - Énfasis5 35 5 2" xfId="13844"/>
    <cellStyle name="20% - Énfasis5 35 6" xfId="13845"/>
    <cellStyle name="20% - Énfasis5 35 6 2" xfId="13846"/>
    <cellStyle name="20% - Énfasis5 35 7" xfId="13847"/>
    <cellStyle name="20% - Énfasis5 35 7 2" xfId="13848"/>
    <cellStyle name="20% - Énfasis5 35 8" xfId="13849"/>
    <cellStyle name="20% - Énfasis5 35 8 2" xfId="13850"/>
    <cellStyle name="20% - Énfasis5 35 9" xfId="13851"/>
    <cellStyle name="20% - Énfasis5 35 9 2" xfId="13852"/>
    <cellStyle name="20% - Énfasis5 36" xfId="13853"/>
    <cellStyle name="20% - Énfasis5 36 10" xfId="13854"/>
    <cellStyle name="20% - Énfasis5 36 10 2" xfId="13855"/>
    <cellStyle name="20% - Énfasis5 36 11" xfId="13856"/>
    <cellStyle name="20% - Énfasis5 36 11 2" xfId="13857"/>
    <cellStyle name="20% - Énfasis5 36 12" xfId="13858"/>
    <cellStyle name="20% - Énfasis5 36 12 2" xfId="13859"/>
    <cellStyle name="20% - Énfasis5 36 13" xfId="13860"/>
    <cellStyle name="20% - Énfasis5 36 13 2" xfId="13861"/>
    <cellStyle name="20% - Énfasis5 36 14" xfId="13862"/>
    <cellStyle name="20% - Énfasis5 36 14 2" xfId="13863"/>
    <cellStyle name="20% - Énfasis5 36 15" xfId="13864"/>
    <cellStyle name="20% - Énfasis5 36 15 2" xfId="13865"/>
    <cellStyle name="20% - Énfasis5 36 16" xfId="13866"/>
    <cellStyle name="20% - Énfasis5 36 16 2" xfId="13867"/>
    <cellStyle name="20% - Énfasis5 36 17" xfId="13868"/>
    <cellStyle name="20% - Énfasis5 36 17 2" xfId="13869"/>
    <cellStyle name="20% - Énfasis5 36 18" xfId="13870"/>
    <cellStyle name="20% - Énfasis5 36 18 2" xfId="13871"/>
    <cellStyle name="20% - Énfasis5 36 19" xfId="13872"/>
    <cellStyle name="20% - Énfasis5 36 19 2" xfId="13873"/>
    <cellStyle name="20% - Énfasis5 36 2" xfId="13874"/>
    <cellStyle name="20% - Énfasis5 36 2 2" xfId="13875"/>
    <cellStyle name="20% - Énfasis5 36 2 2 2" xfId="13876"/>
    <cellStyle name="20% - Énfasis5 36 2 2 2 2" xfId="13877"/>
    <cellStyle name="20% - Énfasis5 36 2 2 3" xfId="13878"/>
    <cellStyle name="20% - Énfasis5 36 2 3" xfId="13879"/>
    <cellStyle name="20% - Énfasis5 36 2 3 2" xfId="13880"/>
    <cellStyle name="20% - Énfasis5 36 2 4" xfId="13881"/>
    <cellStyle name="20% - Énfasis5 36 20" xfId="13882"/>
    <cellStyle name="20% - Énfasis5 36 3" xfId="13883"/>
    <cellStyle name="20% - Énfasis5 36 3 2" xfId="13884"/>
    <cellStyle name="20% - Énfasis5 36 3 2 2" xfId="13885"/>
    <cellStyle name="20% - Énfasis5 36 3 2 2 2" xfId="13886"/>
    <cellStyle name="20% - Énfasis5 36 3 2 3" xfId="13887"/>
    <cellStyle name="20% - Énfasis5 36 3 3" xfId="13888"/>
    <cellStyle name="20% - Énfasis5 36 3 3 2" xfId="13889"/>
    <cellStyle name="20% - Énfasis5 36 3 4" xfId="13890"/>
    <cellStyle name="20% - Énfasis5 36 4" xfId="13891"/>
    <cellStyle name="20% - Énfasis5 36 4 2" xfId="13892"/>
    <cellStyle name="20% - Énfasis5 36 4 2 2" xfId="13893"/>
    <cellStyle name="20% - Énfasis5 36 4 3" xfId="13894"/>
    <cellStyle name="20% - Énfasis5 36 5" xfId="13895"/>
    <cellStyle name="20% - Énfasis5 36 5 2" xfId="13896"/>
    <cellStyle name="20% - Énfasis5 36 6" xfId="13897"/>
    <cellStyle name="20% - Énfasis5 36 6 2" xfId="13898"/>
    <cellStyle name="20% - Énfasis5 36 7" xfId="13899"/>
    <cellStyle name="20% - Énfasis5 36 7 2" xfId="13900"/>
    <cellStyle name="20% - Énfasis5 36 8" xfId="13901"/>
    <cellStyle name="20% - Énfasis5 36 8 2" xfId="13902"/>
    <cellStyle name="20% - Énfasis5 36 9" xfId="13903"/>
    <cellStyle name="20% - Énfasis5 36 9 2" xfId="13904"/>
    <cellStyle name="20% - Énfasis5 37" xfId="13905"/>
    <cellStyle name="20% - Énfasis5 37 2" xfId="13906"/>
    <cellStyle name="20% - Énfasis5 37 2 2" xfId="13907"/>
    <cellStyle name="20% - Énfasis5 37 2 2 2" xfId="13908"/>
    <cellStyle name="20% - Énfasis5 37 2 2 2 2" xfId="13909"/>
    <cellStyle name="20% - Énfasis5 37 2 2 3" xfId="13910"/>
    <cellStyle name="20% - Énfasis5 37 2 3" xfId="13911"/>
    <cellStyle name="20% - Énfasis5 37 2 3 2" xfId="13912"/>
    <cellStyle name="20% - Énfasis5 37 2 4" xfId="13913"/>
    <cellStyle name="20% - Énfasis5 37 3" xfId="13914"/>
    <cellStyle name="20% - Énfasis5 37 3 2" xfId="13915"/>
    <cellStyle name="20% - Énfasis5 37 3 2 2" xfId="13916"/>
    <cellStyle name="20% - Énfasis5 37 3 2 2 2" xfId="13917"/>
    <cellStyle name="20% - Énfasis5 37 3 2 3" xfId="13918"/>
    <cellStyle name="20% - Énfasis5 37 3 3" xfId="13919"/>
    <cellStyle name="20% - Énfasis5 37 3 3 2" xfId="13920"/>
    <cellStyle name="20% - Énfasis5 37 3 4" xfId="13921"/>
    <cellStyle name="20% - Énfasis5 37 4" xfId="13922"/>
    <cellStyle name="20% - Énfasis5 37 4 2" xfId="13923"/>
    <cellStyle name="20% - Énfasis5 37 4 2 2" xfId="13924"/>
    <cellStyle name="20% - Énfasis5 37 4 3" xfId="13925"/>
    <cellStyle name="20% - Énfasis5 37 5" xfId="13926"/>
    <cellStyle name="20% - Énfasis5 37 5 2" xfId="13927"/>
    <cellStyle name="20% - Énfasis5 37 6" xfId="13928"/>
    <cellStyle name="20% - Énfasis5 38" xfId="13929"/>
    <cellStyle name="20% - Énfasis5 38 2" xfId="13930"/>
    <cellStyle name="20% - Énfasis5 38 2 2" xfId="13931"/>
    <cellStyle name="20% - Énfasis5 38 2 2 2" xfId="13932"/>
    <cellStyle name="20% - Énfasis5 38 2 2 2 2" xfId="13933"/>
    <cellStyle name="20% - Énfasis5 38 2 2 3" xfId="13934"/>
    <cellStyle name="20% - Énfasis5 38 2 3" xfId="13935"/>
    <cellStyle name="20% - Énfasis5 38 2 3 2" xfId="13936"/>
    <cellStyle name="20% - Énfasis5 38 2 4" xfId="13937"/>
    <cellStyle name="20% - Énfasis5 38 3" xfId="13938"/>
    <cellStyle name="20% - Énfasis5 38 3 2" xfId="13939"/>
    <cellStyle name="20% - Énfasis5 38 3 2 2" xfId="13940"/>
    <cellStyle name="20% - Énfasis5 38 3 2 2 2" xfId="13941"/>
    <cellStyle name="20% - Énfasis5 38 3 2 3" xfId="13942"/>
    <cellStyle name="20% - Énfasis5 38 3 3" xfId="13943"/>
    <cellStyle name="20% - Énfasis5 38 3 3 2" xfId="13944"/>
    <cellStyle name="20% - Énfasis5 38 3 4" xfId="13945"/>
    <cellStyle name="20% - Énfasis5 38 4" xfId="13946"/>
    <cellStyle name="20% - Énfasis5 38 4 2" xfId="13947"/>
    <cellStyle name="20% - Énfasis5 38 4 2 2" xfId="13948"/>
    <cellStyle name="20% - Énfasis5 38 4 3" xfId="13949"/>
    <cellStyle name="20% - Énfasis5 38 5" xfId="13950"/>
    <cellStyle name="20% - Énfasis5 38 5 2" xfId="13951"/>
    <cellStyle name="20% - Énfasis5 38 6" xfId="13952"/>
    <cellStyle name="20% - Énfasis5 39" xfId="13953"/>
    <cellStyle name="20% - Énfasis5 39 2" xfId="13954"/>
    <cellStyle name="20% - Énfasis5 39 2 2" xfId="13955"/>
    <cellStyle name="20% - Énfasis5 39 2 2 2" xfId="13956"/>
    <cellStyle name="20% - Énfasis5 39 2 2 2 2" xfId="13957"/>
    <cellStyle name="20% - Énfasis5 39 2 2 3" xfId="13958"/>
    <cellStyle name="20% - Énfasis5 39 2 3" xfId="13959"/>
    <cellStyle name="20% - Énfasis5 39 2 3 2" xfId="13960"/>
    <cellStyle name="20% - Énfasis5 39 2 4" xfId="13961"/>
    <cellStyle name="20% - Énfasis5 39 3" xfId="13962"/>
    <cellStyle name="20% - Énfasis5 39 3 2" xfId="13963"/>
    <cellStyle name="20% - Énfasis5 39 3 2 2" xfId="13964"/>
    <cellStyle name="20% - Énfasis5 39 3 2 2 2" xfId="13965"/>
    <cellStyle name="20% - Énfasis5 39 3 2 3" xfId="13966"/>
    <cellStyle name="20% - Énfasis5 39 3 3" xfId="13967"/>
    <cellStyle name="20% - Énfasis5 39 3 3 2" xfId="13968"/>
    <cellStyle name="20% - Énfasis5 39 3 4" xfId="13969"/>
    <cellStyle name="20% - Énfasis5 39 4" xfId="13970"/>
    <cellStyle name="20% - Énfasis5 39 4 2" xfId="13971"/>
    <cellStyle name="20% - Énfasis5 39 4 2 2" xfId="13972"/>
    <cellStyle name="20% - Énfasis5 39 4 3" xfId="13973"/>
    <cellStyle name="20% - Énfasis5 39 5" xfId="13974"/>
    <cellStyle name="20% - Énfasis5 39 5 2" xfId="13975"/>
    <cellStyle name="20% - Énfasis5 39 6" xfId="13976"/>
    <cellStyle name="20% - Énfasis5 4" xfId="13977"/>
    <cellStyle name="20% - Énfasis5 4 10" xfId="13978"/>
    <cellStyle name="20% - Énfasis5 4 10 2" xfId="13979"/>
    <cellStyle name="20% - Énfasis5 4 11" xfId="13980"/>
    <cellStyle name="20% - Énfasis5 4 11 2" xfId="13981"/>
    <cellStyle name="20% - Énfasis5 4 12" xfId="13982"/>
    <cellStyle name="20% - Énfasis5 4 12 2" xfId="13983"/>
    <cellStyle name="20% - Énfasis5 4 13" xfId="13984"/>
    <cellStyle name="20% - Énfasis5 4 13 2" xfId="13985"/>
    <cellStyle name="20% - Énfasis5 4 14" xfId="13986"/>
    <cellStyle name="20% - Énfasis5 4 14 2" xfId="13987"/>
    <cellStyle name="20% - Énfasis5 4 15" xfId="13988"/>
    <cellStyle name="20% - Énfasis5 4 15 2" xfId="13989"/>
    <cellStyle name="20% - Énfasis5 4 16" xfId="13990"/>
    <cellStyle name="20% - Énfasis5 4 16 2" xfId="13991"/>
    <cellStyle name="20% - Énfasis5 4 17" xfId="13992"/>
    <cellStyle name="20% - Énfasis5 4 17 2" xfId="13993"/>
    <cellStyle name="20% - Énfasis5 4 18" xfId="13994"/>
    <cellStyle name="20% - Énfasis5 4 18 2" xfId="13995"/>
    <cellStyle name="20% - Énfasis5 4 19" xfId="13996"/>
    <cellStyle name="20% - Énfasis5 4 19 2" xfId="13997"/>
    <cellStyle name="20% - Énfasis5 4 2" xfId="13998"/>
    <cellStyle name="20% - Énfasis5 4 2 2" xfId="13999"/>
    <cellStyle name="20% - Énfasis5 4 2 2 2" xfId="14000"/>
    <cellStyle name="20% - Énfasis5 4 2 2 2 2" xfId="14001"/>
    <cellStyle name="20% - Énfasis5 4 2 2 3" xfId="14002"/>
    <cellStyle name="20% - Énfasis5 4 2 3" xfId="14003"/>
    <cellStyle name="20% - Énfasis5 4 2 3 2" xfId="14004"/>
    <cellStyle name="20% - Énfasis5 4 2 4" xfId="14005"/>
    <cellStyle name="20% - Énfasis5 4 20" xfId="14006"/>
    <cellStyle name="20% - Énfasis5 4 3" xfId="14007"/>
    <cellStyle name="20% - Énfasis5 4 3 2" xfId="14008"/>
    <cellStyle name="20% - Énfasis5 4 3 2 2" xfId="14009"/>
    <cellStyle name="20% - Énfasis5 4 3 2 2 2" xfId="14010"/>
    <cellStyle name="20% - Énfasis5 4 3 2 3" xfId="14011"/>
    <cellStyle name="20% - Énfasis5 4 3 3" xfId="14012"/>
    <cellStyle name="20% - Énfasis5 4 3 3 2" xfId="14013"/>
    <cellStyle name="20% - Énfasis5 4 3 4" xfId="14014"/>
    <cellStyle name="20% - Énfasis5 4 4" xfId="14015"/>
    <cellStyle name="20% - Énfasis5 4 4 2" xfId="14016"/>
    <cellStyle name="20% - Énfasis5 4 4 2 2" xfId="14017"/>
    <cellStyle name="20% - Énfasis5 4 4 2 2 2" xfId="14018"/>
    <cellStyle name="20% - Énfasis5 4 4 2 3" xfId="14019"/>
    <cellStyle name="20% - Énfasis5 4 4 3" xfId="14020"/>
    <cellStyle name="20% - Énfasis5 4 4 3 2" xfId="14021"/>
    <cellStyle name="20% - Énfasis5 4 4 4" xfId="14022"/>
    <cellStyle name="20% - Énfasis5 4 5" xfId="14023"/>
    <cellStyle name="20% - Énfasis5 4 5 2" xfId="14024"/>
    <cellStyle name="20% - Énfasis5 4 5 2 2" xfId="14025"/>
    <cellStyle name="20% - Énfasis5 4 5 2 2 2" xfId="14026"/>
    <cellStyle name="20% - Énfasis5 4 5 2 3" xfId="14027"/>
    <cellStyle name="20% - Énfasis5 4 5 3" xfId="14028"/>
    <cellStyle name="20% - Énfasis5 4 5 3 2" xfId="14029"/>
    <cellStyle name="20% - Énfasis5 4 5 4" xfId="14030"/>
    <cellStyle name="20% - Énfasis5 4 6" xfId="14031"/>
    <cellStyle name="20% - Énfasis5 4 6 2" xfId="14032"/>
    <cellStyle name="20% - Énfasis5 4 6 2 2" xfId="14033"/>
    <cellStyle name="20% - Énfasis5 4 6 2 2 2" xfId="14034"/>
    <cellStyle name="20% - Énfasis5 4 6 2 3" xfId="14035"/>
    <cellStyle name="20% - Énfasis5 4 6 3" xfId="14036"/>
    <cellStyle name="20% - Énfasis5 4 6 3 2" xfId="14037"/>
    <cellStyle name="20% - Énfasis5 4 6 4" xfId="14038"/>
    <cellStyle name="20% - Énfasis5 4 7" xfId="14039"/>
    <cellStyle name="20% - Énfasis5 4 7 2" xfId="14040"/>
    <cellStyle name="20% - Énfasis5 4 7 2 2" xfId="14041"/>
    <cellStyle name="20% - Énfasis5 4 7 2 2 2" xfId="14042"/>
    <cellStyle name="20% - Énfasis5 4 7 2 3" xfId="14043"/>
    <cellStyle name="20% - Énfasis5 4 7 3" xfId="14044"/>
    <cellStyle name="20% - Énfasis5 4 7 3 2" xfId="14045"/>
    <cellStyle name="20% - Énfasis5 4 7 4" xfId="14046"/>
    <cellStyle name="20% - Énfasis5 4 8" xfId="14047"/>
    <cellStyle name="20% - Énfasis5 4 8 2" xfId="14048"/>
    <cellStyle name="20% - Énfasis5 4 8 2 2" xfId="14049"/>
    <cellStyle name="20% - Énfasis5 4 8 3" xfId="14050"/>
    <cellStyle name="20% - Énfasis5 4 9" xfId="14051"/>
    <cellStyle name="20% - Énfasis5 4 9 2" xfId="14052"/>
    <cellStyle name="20% - Énfasis5 40" xfId="14053"/>
    <cellStyle name="20% - Énfasis5 40 2" xfId="14054"/>
    <cellStyle name="20% - Énfasis5 40 2 2" xfId="14055"/>
    <cellStyle name="20% - Énfasis5 40 2 2 2" xfId="14056"/>
    <cellStyle name="20% - Énfasis5 40 2 2 2 2" xfId="14057"/>
    <cellStyle name="20% - Énfasis5 40 2 2 3" xfId="14058"/>
    <cellStyle name="20% - Énfasis5 40 2 3" xfId="14059"/>
    <cellStyle name="20% - Énfasis5 40 2 3 2" xfId="14060"/>
    <cellStyle name="20% - Énfasis5 40 2 4" xfId="14061"/>
    <cellStyle name="20% - Énfasis5 40 3" xfId="14062"/>
    <cellStyle name="20% - Énfasis5 40 3 2" xfId="14063"/>
    <cellStyle name="20% - Énfasis5 40 3 2 2" xfId="14064"/>
    <cellStyle name="20% - Énfasis5 40 3 2 2 2" xfId="14065"/>
    <cellStyle name="20% - Énfasis5 40 3 2 3" xfId="14066"/>
    <cellStyle name="20% - Énfasis5 40 3 3" xfId="14067"/>
    <cellStyle name="20% - Énfasis5 40 3 3 2" xfId="14068"/>
    <cellStyle name="20% - Énfasis5 40 3 4" xfId="14069"/>
    <cellStyle name="20% - Énfasis5 40 4" xfId="14070"/>
    <cellStyle name="20% - Énfasis5 40 4 2" xfId="14071"/>
    <cellStyle name="20% - Énfasis5 40 4 2 2" xfId="14072"/>
    <cellStyle name="20% - Énfasis5 40 4 3" xfId="14073"/>
    <cellStyle name="20% - Énfasis5 40 5" xfId="14074"/>
    <cellStyle name="20% - Énfasis5 40 5 2" xfId="14075"/>
    <cellStyle name="20% - Énfasis5 40 6" xfId="14076"/>
    <cellStyle name="20% - Énfasis5 41" xfId="14077"/>
    <cellStyle name="20% - Énfasis5 41 2" xfId="14078"/>
    <cellStyle name="20% - Énfasis5 41 2 2" xfId="14079"/>
    <cellStyle name="20% - Énfasis5 41 2 2 2" xfId="14080"/>
    <cellStyle name="20% - Énfasis5 41 2 2 2 2" xfId="14081"/>
    <cellStyle name="20% - Énfasis5 41 2 2 3" xfId="14082"/>
    <cellStyle name="20% - Énfasis5 41 2 3" xfId="14083"/>
    <cellStyle name="20% - Énfasis5 41 2 3 2" xfId="14084"/>
    <cellStyle name="20% - Énfasis5 41 2 4" xfId="14085"/>
    <cellStyle name="20% - Énfasis5 41 3" xfId="14086"/>
    <cellStyle name="20% - Énfasis5 41 3 2" xfId="14087"/>
    <cellStyle name="20% - Énfasis5 41 3 2 2" xfId="14088"/>
    <cellStyle name="20% - Énfasis5 41 3 2 2 2" xfId="14089"/>
    <cellStyle name="20% - Énfasis5 41 3 2 3" xfId="14090"/>
    <cellStyle name="20% - Énfasis5 41 3 3" xfId="14091"/>
    <cellStyle name="20% - Énfasis5 41 3 3 2" xfId="14092"/>
    <cellStyle name="20% - Énfasis5 41 3 4" xfId="14093"/>
    <cellStyle name="20% - Énfasis5 41 4" xfId="14094"/>
    <cellStyle name="20% - Énfasis5 41 4 2" xfId="14095"/>
    <cellStyle name="20% - Énfasis5 41 4 2 2" xfId="14096"/>
    <cellStyle name="20% - Énfasis5 41 4 3" xfId="14097"/>
    <cellStyle name="20% - Énfasis5 41 5" xfId="14098"/>
    <cellStyle name="20% - Énfasis5 41 5 2" xfId="14099"/>
    <cellStyle name="20% - Énfasis5 41 6" xfId="14100"/>
    <cellStyle name="20% - Énfasis5 42" xfId="14101"/>
    <cellStyle name="20% - Énfasis5 42 2" xfId="14102"/>
    <cellStyle name="20% - Énfasis5 42 2 2" xfId="14103"/>
    <cellStyle name="20% - Énfasis5 42 2 2 2" xfId="14104"/>
    <cellStyle name="20% - Énfasis5 42 2 2 2 2" xfId="14105"/>
    <cellStyle name="20% - Énfasis5 42 2 2 3" xfId="14106"/>
    <cellStyle name="20% - Énfasis5 42 2 3" xfId="14107"/>
    <cellStyle name="20% - Énfasis5 42 2 3 2" xfId="14108"/>
    <cellStyle name="20% - Énfasis5 42 2 4" xfId="14109"/>
    <cellStyle name="20% - Énfasis5 42 3" xfId="14110"/>
    <cellStyle name="20% - Énfasis5 42 3 2" xfId="14111"/>
    <cellStyle name="20% - Énfasis5 42 3 2 2" xfId="14112"/>
    <cellStyle name="20% - Énfasis5 42 3 2 2 2" xfId="14113"/>
    <cellStyle name="20% - Énfasis5 42 3 2 3" xfId="14114"/>
    <cellStyle name="20% - Énfasis5 42 3 3" xfId="14115"/>
    <cellStyle name="20% - Énfasis5 42 3 3 2" xfId="14116"/>
    <cellStyle name="20% - Énfasis5 42 3 4" xfId="14117"/>
    <cellStyle name="20% - Énfasis5 42 4" xfId="14118"/>
    <cellStyle name="20% - Énfasis5 42 4 2" xfId="14119"/>
    <cellStyle name="20% - Énfasis5 42 4 2 2" xfId="14120"/>
    <cellStyle name="20% - Énfasis5 42 4 3" xfId="14121"/>
    <cellStyle name="20% - Énfasis5 42 5" xfId="14122"/>
    <cellStyle name="20% - Énfasis5 42 5 2" xfId="14123"/>
    <cellStyle name="20% - Énfasis5 42 6" xfId="14124"/>
    <cellStyle name="20% - Énfasis5 43" xfId="14125"/>
    <cellStyle name="20% - Énfasis5 43 2" xfId="14126"/>
    <cellStyle name="20% - Énfasis5 43 2 2" xfId="14127"/>
    <cellStyle name="20% - Énfasis5 43 2 2 2" xfId="14128"/>
    <cellStyle name="20% - Énfasis5 43 2 2 2 2" xfId="14129"/>
    <cellStyle name="20% - Énfasis5 43 2 2 3" xfId="14130"/>
    <cellStyle name="20% - Énfasis5 43 2 3" xfId="14131"/>
    <cellStyle name="20% - Énfasis5 43 2 3 2" xfId="14132"/>
    <cellStyle name="20% - Énfasis5 43 2 4" xfId="14133"/>
    <cellStyle name="20% - Énfasis5 43 3" xfId="14134"/>
    <cellStyle name="20% - Énfasis5 43 3 2" xfId="14135"/>
    <cellStyle name="20% - Énfasis5 43 3 2 2" xfId="14136"/>
    <cellStyle name="20% - Énfasis5 43 3 2 2 2" xfId="14137"/>
    <cellStyle name="20% - Énfasis5 43 3 2 3" xfId="14138"/>
    <cellStyle name="20% - Énfasis5 43 3 3" xfId="14139"/>
    <cellStyle name="20% - Énfasis5 43 3 3 2" xfId="14140"/>
    <cellStyle name="20% - Énfasis5 43 3 4" xfId="14141"/>
    <cellStyle name="20% - Énfasis5 43 4" xfId="14142"/>
    <cellStyle name="20% - Énfasis5 43 4 2" xfId="14143"/>
    <cellStyle name="20% - Énfasis5 43 4 2 2" xfId="14144"/>
    <cellStyle name="20% - Énfasis5 43 4 3" xfId="14145"/>
    <cellStyle name="20% - Énfasis5 43 5" xfId="14146"/>
    <cellStyle name="20% - Énfasis5 43 5 2" xfId="14147"/>
    <cellStyle name="20% - Énfasis5 43 6" xfId="14148"/>
    <cellStyle name="20% - Énfasis5 44" xfId="14149"/>
    <cellStyle name="20% - Énfasis5 44 2" xfId="14150"/>
    <cellStyle name="20% - Énfasis5 44 2 2" xfId="14151"/>
    <cellStyle name="20% - Énfasis5 44 2 2 2" xfId="14152"/>
    <cellStyle name="20% - Énfasis5 44 2 2 2 2" xfId="14153"/>
    <cellStyle name="20% - Énfasis5 44 2 2 3" xfId="14154"/>
    <cellStyle name="20% - Énfasis5 44 2 3" xfId="14155"/>
    <cellStyle name="20% - Énfasis5 44 2 3 2" xfId="14156"/>
    <cellStyle name="20% - Énfasis5 44 2 4" xfId="14157"/>
    <cellStyle name="20% - Énfasis5 44 3" xfId="14158"/>
    <cellStyle name="20% - Énfasis5 44 3 2" xfId="14159"/>
    <cellStyle name="20% - Énfasis5 44 3 2 2" xfId="14160"/>
    <cellStyle name="20% - Énfasis5 44 3 2 2 2" xfId="14161"/>
    <cellStyle name="20% - Énfasis5 44 3 2 3" xfId="14162"/>
    <cellStyle name="20% - Énfasis5 44 3 3" xfId="14163"/>
    <cellStyle name="20% - Énfasis5 44 3 3 2" xfId="14164"/>
    <cellStyle name="20% - Énfasis5 44 3 4" xfId="14165"/>
    <cellStyle name="20% - Énfasis5 44 4" xfId="14166"/>
    <cellStyle name="20% - Énfasis5 44 4 2" xfId="14167"/>
    <cellStyle name="20% - Énfasis5 44 4 2 2" xfId="14168"/>
    <cellStyle name="20% - Énfasis5 44 4 3" xfId="14169"/>
    <cellStyle name="20% - Énfasis5 44 5" xfId="14170"/>
    <cellStyle name="20% - Énfasis5 44 5 2" xfId="14171"/>
    <cellStyle name="20% - Énfasis5 44 6" xfId="14172"/>
    <cellStyle name="20% - Énfasis5 45" xfId="14173"/>
    <cellStyle name="20% - Énfasis5 45 2" xfId="14174"/>
    <cellStyle name="20% - Énfasis5 45 2 2" xfId="14175"/>
    <cellStyle name="20% - Énfasis5 45 2 2 2" xfId="14176"/>
    <cellStyle name="20% - Énfasis5 45 2 2 2 2" xfId="14177"/>
    <cellStyle name="20% - Énfasis5 45 2 2 3" xfId="14178"/>
    <cellStyle name="20% - Énfasis5 45 2 3" xfId="14179"/>
    <cellStyle name="20% - Énfasis5 45 2 3 2" xfId="14180"/>
    <cellStyle name="20% - Énfasis5 45 2 4" xfId="14181"/>
    <cellStyle name="20% - Énfasis5 45 3" xfId="14182"/>
    <cellStyle name="20% - Énfasis5 45 3 2" xfId="14183"/>
    <cellStyle name="20% - Énfasis5 45 3 2 2" xfId="14184"/>
    <cellStyle name="20% - Énfasis5 45 3 2 2 2" xfId="14185"/>
    <cellStyle name="20% - Énfasis5 45 3 2 3" xfId="14186"/>
    <cellStyle name="20% - Énfasis5 45 3 3" xfId="14187"/>
    <cellStyle name="20% - Énfasis5 45 3 3 2" xfId="14188"/>
    <cellStyle name="20% - Énfasis5 45 3 4" xfId="14189"/>
    <cellStyle name="20% - Énfasis5 45 4" xfId="14190"/>
    <cellStyle name="20% - Énfasis5 45 4 2" xfId="14191"/>
    <cellStyle name="20% - Énfasis5 45 4 2 2" xfId="14192"/>
    <cellStyle name="20% - Énfasis5 45 4 3" xfId="14193"/>
    <cellStyle name="20% - Énfasis5 45 5" xfId="14194"/>
    <cellStyle name="20% - Énfasis5 45 5 2" xfId="14195"/>
    <cellStyle name="20% - Énfasis5 45 6" xfId="14196"/>
    <cellStyle name="20% - Énfasis5 46" xfId="14197"/>
    <cellStyle name="20% - Énfasis5 46 2" xfId="14198"/>
    <cellStyle name="20% - Énfasis5 46 2 2" xfId="14199"/>
    <cellStyle name="20% - Énfasis5 46 2 2 2" xfId="14200"/>
    <cellStyle name="20% - Énfasis5 46 2 2 2 2" xfId="14201"/>
    <cellStyle name="20% - Énfasis5 46 2 2 3" xfId="14202"/>
    <cellStyle name="20% - Énfasis5 46 2 3" xfId="14203"/>
    <cellStyle name="20% - Énfasis5 46 2 3 2" xfId="14204"/>
    <cellStyle name="20% - Énfasis5 46 2 4" xfId="14205"/>
    <cellStyle name="20% - Énfasis5 46 3" xfId="14206"/>
    <cellStyle name="20% - Énfasis5 46 3 2" xfId="14207"/>
    <cellStyle name="20% - Énfasis5 46 3 2 2" xfId="14208"/>
    <cellStyle name="20% - Énfasis5 46 3 2 2 2" xfId="14209"/>
    <cellStyle name="20% - Énfasis5 46 3 2 3" xfId="14210"/>
    <cellStyle name="20% - Énfasis5 46 3 3" xfId="14211"/>
    <cellStyle name="20% - Énfasis5 46 3 3 2" xfId="14212"/>
    <cellStyle name="20% - Énfasis5 46 3 4" xfId="14213"/>
    <cellStyle name="20% - Énfasis5 46 4" xfId="14214"/>
    <cellStyle name="20% - Énfasis5 46 4 2" xfId="14215"/>
    <cellStyle name="20% - Énfasis5 46 4 2 2" xfId="14216"/>
    <cellStyle name="20% - Énfasis5 46 4 3" xfId="14217"/>
    <cellStyle name="20% - Énfasis5 46 5" xfId="14218"/>
    <cellStyle name="20% - Énfasis5 46 5 2" xfId="14219"/>
    <cellStyle name="20% - Énfasis5 46 6" xfId="14220"/>
    <cellStyle name="20% - Énfasis5 47" xfId="14221"/>
    <cellStyle name="20% - Énfasis5 47 2" xfId="14222"/>
    <cellStyle name="20% - Énfasis5 47 2 2" xfId="14223"/>
    <cellStyle name="20% - Énfasis5 47 2 2 2" xfId="14224"/>
    <cellStyle name="20% - Énfasis5 47 2 2 2 2" xfId="14225"/>
    <cellStyle name="20% - Énfasis5 47 2 2 3" xfId="14226"/>
    <cellStyle name="20% - Énfasis5 47 2 3" xfId="14227"/>
    <cellStyle name="20% - Énfasis5 47 2 3 2" xfId="14228"/>
    <cellStyle name="20% - Énfasis5 47 2 4" xfId="14229"/>
    <cellStyle name="20% - Énfasis5 47 3" xfId="14230"/>
    <cellStyle name="20% - Énfasis5 47 3 2" xfId="14231"/>
    <cellStyle name="20% - Énfasis5 47 3 2 2" xfId="14232"/>
    <cellStyle name="20% - Énfasis5 47 3 2 2 2" xfId="14233"/>
    <cellStyle name="20% - Énfasis5 47 3 2 3" xfId="14234"/>
    <cellStyle name="20% - Énfasis5 47 3 3" xfId="14235"/>
    <cellStyle name="20% - Énfasis5 47 3 3 2" xfId="14236"/>
    <cellStyle name="20% - Énfasis5 47 3 4" xfId="14237"/>
    <cellStyle name="20% - Énfasis5 47 4" xfId="14238"/>
    <cellStyle name="20% - Énfasis5 47 4 2" xfId="14239"/>
    <cellStyle name="20% - Énfasis5 47 4 2 2" xfId="14240"/>
    <cellStyle name="20% - Énfasis5 47 4 3" xfId="14241"/>
    <cellStyle name="20% - Énfasis5 47 5" xfId="14242"/>
    <cellStyle name="20% - Énfasis5 47 5 2" xfId="14243"/>
    <cellStyle name="20% - Énfasis5 47 6" xfId="14244"/>
    <cellStyle name="20% - Énfasis5 48" xfId="14245"/>
    <cellStyle name="20% - Énfasis5 48 2" xfId="14246"/>
    <cellStyle name="20% - Énfasis5 48 2 2" xfId="14247"/>
    <cellStyle name="20% - Énfasis5 48 2 2 2" xfId="14248"/>
    <cellStyle name="20% - Énfasis5 48 2 2 2 2" xfId="14249"/>
    <cellStyle name="20% - Énfasis5 48 2 2 3" xfId="14250"/>
    <cellStyle name="20% - Énfasis5 48 2 3" xfId="14251"/>
    <cellStyle name="20% - Énfasis5 48 2 3 2" xfId="14252"/>
    <cellStyle name="20% - Énfasis5 48 2 4" xfId="14253"/>
    <cellStyle name="20% - Énfasis5 48 3" xfId="14254"/>
    <cellStyle name="20% - Énfasis5 48 3 2" xfId="14255"/>
    <cellStyle name="20% - Énfasis5 48 3 2 2" xfId="14256"/>
    <cellStyle name="20% - Énfasis5 48 3 2 2 2" xfId="14257"/>
    <cellStyle name="20% - Énfasis5 48 3 2 3" xfId="14258"/>
    <cellStyle name="20% - Énfasis5 48 3 3" xfId="14259"/>
    <cellStyle name="20% - Énfasis5 48 3 3 2" xfId="14260"/>
    <cellStyle name="20% - Énfasis5 48 3 4" xfId="14261"/>
    <cellStyle name="20% - Énfasis5 48 4" xfId="14262"/>
    <cellStyle name="20% - Énfasis5 48 4 2" xfId="14263"/>
    <cellStyle name="20% - Énfasis5 48 4 2 2" xfId="14264"/>
    <cellStyle name="20% - Énfasis5 48 4 3" xfId="14265"/>
    <cellStyle name="20% - Énfasis5 48 5" xfId="14266"/>
    <cellStyle name="20% - Énfasis5 48 5 2" xfId="14267"/>
    <cellStyle name="20% - Énfasis5 48 6" xfId="14268"/>
    <cellStyle name="20% - Énfasis5 49" xfId="14269"/>
    <cellStyle name="20% - Énfasis5 49 2" xfId="14270"/>
    <cellStyle name="20% - Énfasis5 49 2 2" xfId="14271"/>
    <cellStyle name="20% - Énfasis5 49 2 2 2" xfId="14272"/>
    <cellStyle name="20% - Énfasis5 49 2 2 2 2" xfId="14273"/>
    <cellStyle name="20% - Énfasis5 49 2 2 3" xfId="14274"/>
    <cellStyle name="20% - Énfasis5 49 2 3" xfId="14275"/>
    <cellStyle name="20% - Énfasis5 49 2 3 2" xfId="14276"/>
    <cellStyle name="20% - Énfasis5 49 2 4" xfId="14277"/>
    <cellStyle name="20% - Énfasis5 49 3" xfId="14278"/>
    <cellStyle name="20% - Énfasis5 49 3 2" xfId="14279"/>
    <cellStyle name="20% - Énfasis5 49 3 2 2" xfId="14280"/>
    <cellStyle name="20% - Énfasis5 49 3 2 2 2" xfId="14281"/>
    <cellStyle name="20% - Énfasis5 49 3 2 3" xfId="14282"/>
    <cellStyle name="20% - Énfasis5 49 3 3" xfId="14283"/>
    <cellStyle name="20% - Énfasis5 49 3 3 2" xfId="14284"/>
    <cellStyle name="20% - Énfasis5 49 3 4" xfId="14285"/>
    <cellStyle name="20% - Énfasis5 49 4" xfId="14286"/>
    <cellStyle name="20% - Énfasis5 49 4 2" xfId="14287"/>
    <cellStyle name="20% - Énfasis5 49 4 2 2" xfId="14288"/>
    <cellStyle name="20% - Énfasis5 49 4 3" xfId="14289"/>
    <cellStyle name="20% - Énfasis5 49 5" xfId="14290"/>
    <cellStyle name="20% - Énfasis5 49 5 2" xfId="14291"/>
    <cellStyle name="20% - Énfasis5 49 6" xfId="14292"/>
    <cellStyle name="20% - Énfasis5 5" xfId="14293"/>
    <cellStyle name="20% - Énfasis5 5 10" xfId="14294"/>
    <cellStyle name="20% - Énfasis5 5 10 2" xfId="14295"/>
    <cellStyle name="20% - Énfasis5 5 11" xfId="14296"/>
    <cellStyle name="20% - Énfasis5 5 11 2" xfId="14297"/>
    <cellStyle name="20% - Énfasis5 5 12" xfId="14298"/>
    <cellStyle name="20% - Énfasis5 5 12 2" xfId="14299"/>
    <cellStyle name="20% - Énfasis5 5 13" xfId="14300"/>
    <cellStyle name="20% - Énfasis5 5 13 2" xfId="14301"/>
    <cellStyle name="20% - Énfasis5 5 14" xfId="14302"/>
    <cellStyle name="20% - Énfasis5 5 14 2" xfId="14303"/>
    <cellStyle name="20% - Énfasis5 5 15" xfId="14304"/>
    <cellStyle name="20% - Énfasis5 5 15 2" xfId="14305"/>
    <cellStyle name="20% - Énfasis5 5 16" xfId="14306"/>
    <cellStyle name="20% - Énfasis5 5 16 2" xfId="14307"/>
    <cellStyle name="20% - Énfasis5 5 17" xfId="14308"/>
    <cellStyle name="20% - Énfasis5 5 17 2" xfId="14309"/>
    <cellStyle name="20% - Énfasis5 5 18" xfId="14310"/>
    <cellStyle name="20% - Énfasis5 5 18 2" xfId="14311"/>
    <cellStyle name="20% - Énfasis5 5 19" xfId="14312"/>
    <cellStyle name="20% - Énfasis5 5 19 2" xfId="14313"/>
    <cellStyle name="20% - Énfasis5 5 2" xfId="14314"/>
    <cellStyle name="20% - Énfasis5 5 2 2" xfId="14315"/>
    <cellStyle name="20% - Énfasis5 5 2 2 2" xfId="14316"/>
    <cellStyle name="20% - Énfasis5 5 2 2 2 2" xfId="14317"/>
    <cellStyle name="20% - Énfasis5 5 2 2 3" xfId="14318"/>
    <cellStyle name="20% - Énfasis5 5 2 3" xfId="14319"/>
    <cellStyle name="20% - Énfasis5 5 2 3 2" xfId="14320"/>
    <cellStyle name="20% - Énfasis5 5 2 4" xfId="14321"/>
    <cellStyle name="20% - Énfasis5 5 20" xfId="14322"/>
    <cellStyle name="20% - Énfasis5 5 3" xfId="14323"/>
    <cellStyle name="20% - Énfasis5 5 3 2" xfId="14324"/>
    <cellStyle name="20% - Énfasis5 5 3 2 2" xfId="14325"/>
    <cellStyle name="20% - Énfasis5 5 3 2 2 2" xfId="14326"/>
    <cellStyle name="20% - Énfasis5 5 3 2 3" xfId="14327"/>
    <cellStyle name="20% - Énfasis5 5 3 3" xfId="14328"/>
    <cellStyle name="20% - Énfasis5 5 3 3 2" xfId="14329"/>
    <cellStyle name="20% - Énfasis5 5 3 4" xfId="14330"/>
    <cellStyle name="20% - Énfasis5 5 4" xfId="14331"/>
    <cellStyle name="20% - Énfasis5 5 4 2" xfId="14332"/>
    <cellStyle name="20% - Énfasis5 5 4 2 2" xfId="14333"/>
    <cellStyle name="20% - Énfasis5 5 4 2 2 2" xfId="14334"/>
    <cellStyle name="20% - Énfasis5 5 4 2 3" xfId="14335"/>
    <cellStyle name="20% - Énfasis5 5 4 3" xfId="14336"/>
    <cellStyle name="20% - Énfasis5 5 4 3 2" xfId="14337"/>
    <cellStyle name="20% - Énfasis5 5 4 4" xfId="14338"/>
    <cellStyle name="20% - Énfasis5 5 5" xfId="14339"/>
    <cellStyle name="20% - Énfasis5 5 5 2" xfId="14340"/>
    <cellStyle name="20% - Énfasis5 5 5 2 2" xfId="14341"/>
    <cellStyle name="20% - Énfasis5 5 5 2 2 2" xfId="14342"/>
    <cellStyle name="20% - Énfasis5 5 5 2 3" xfId="14343"/>
    <cellStyle name="20% - Énfasis5 5 5 3" xfId="14344"/>
    <cellStyle name="20% - Énfasis5 5 5 3 2" xfId="14345"/>
    <cellStyle name="20% - Énfasis5 5 5 4" xfId="14346"/>
    <cellStyle name="20% - Énfasis5 5 6" xfId="14347"/>
    <cellStyle name="20% - Énfasis5 5 6 2" xfId="14348"/>
    <cellStyle name="20% - Énfasis5 5 6 2 2" xfId="14349"/>
    <cellStyle name="20% - Énfasis5 5 6 2 2 2" xfId="14350"/>
    <cellStyle name="20% - Énfasis5 5 6 2 3" xfId="14351"/>
    <cellStyle name="20% - Énfasis5 5 6 3" xfId="14352"/>
    <cellStyle name="20% - Énfasis5 5 6 3 2" xfId="14353"/>
    <cellStyle name="20% - Énfasis5 5 6 4" xfId="14354"/>
    <cellStyle name="20% - Énfasis5 5 7" xfId="14355"/>
    <cellStyle name="20% - Énfasis5 5 7 2" xfId="14356"/>
    <cellStyle name="20% - Énfasis5 5 7 2 2" xfId="14357"/>
    <cellStyle name="20% - Énfasis5 5 7 2 2 2" xfId="14358"/>
    <cellStyle name="20% - Énfasis5 5 7 2 3" xfId="14359"/>
    <cellStyle name="20% - Énfasis5 5 7 3" xfId="14360"/>
    <cellStyle name="20% - Énfasis5 5 7 3 2" xfId="14361"/>
    <cellStyle name="20% - Énfasis5 5 7 4" xfId="14362"/>
    <cellStyle name="20% - Énfasis5 5 8" xfId="14363"/>
    <cellStyle name="20% - Énfasis5 5 8 2" xfId="14364"/>
    <cellStyle name="20% - Énfasis5 5 8 2 2" xfId="14365"/>
    <cellStyle name="20% - Énfasis5 5 8 3" xfId="14366"/>
    <cellStyle name="20% - Énfasis5 5 9" xfId="14367"/>
    <cellStyle name="20% - Énfasis5 5 9 2" xfId="14368"/>
    <cellStyle name="20% - Énfasis5 50" xfId="14369"/>
    <cellStyle name="20% - Énfasis5 50 2" xfId="14370"/>
    <cellStyle name="20% - Énfasis5 50 2 2" xfId="14371"/>
    <cellStyle name="20% - Énfasis5 50 2 2 2" xfId="14372"/>
    <cellStyle name="20% - Énfasis5 50 2 2 2 2" xfId="14373"/>
    <cellStyle name="20% - Énfasis5 50 2 2 3" xfId="14374"/>
    <cellStyle name="20% - Énfasis5 50 2 3" xfId="14375"/>
    <cellStyle name="20% - Énfasis5 50 2 3 2" xfId="14376"/>
    <cellStyle name="20% - Énfasis5 50 2 4" xfId="14377"/>
    <cellStyle name="20% - Énfasis5 50 3" xfId="14378"/>
    <cellStyle name="20% - Énfasis5 50 3 2" xfId="14379"/>
    <cellStyle name="20% - Énfasis5 50 3 2 2" xfId="14380"/>
    <cellStyle name="20% - Énfasis5 50 3 2 2 2" xfId="14381"/>
    <cellStyle name="20% - Énfasis5 50 3 2 3" xfId="14382"/>
    <cellStyle name="20% - Énfasis5 50 3 3" xfId="14383"/>
    <cellStyle name="20% - Énfasis5 50 3 3 2" xfId="14384"/>
    <cellStyle name="20% - Énfasis5 50 3 4" xfId="14385"/>
    <cellStyle name="20% - Énfasis5 50 4" xfId="14386"/>
    <cellStyle name="20% - Énfasis5 50 4 2" xfId="14387"/>
    <cellStyle name="20% - Énfasis5 50 4 2 2" xfId="14388"/>
    <cellStyle name="20% - Énfasis5 50 4 3" xfId="14389"/>
    <cellStyle name="20% - Énfasis5 50 5" xfId="14390"/>
    <cellStyle name="20% - Énfasis5 50 5 2" xfId="14391"/>
    <cellStyle name="20% - Énfasis5 50 6" xfId="14392"/>
    <cellStyle name="20% - Énfasis5 51" xfId="14393"/>
    <cellStyle name="20% - Énfasis5 51 2" xfId="14394"/>
    <cellStyle name="20% - Énfasis5 51 2 2" xfId="14395"/>
    <cellStyle name="20% - Énfasis5 51 2 2 2" xfId="14396"/>
    <cellStyle name="20% - Énfasis5 51 2 2 2 2" xfId="14397"/>
    <cellStyle name="20% - Énfasis5 51 2 2 3" xfId="14398"/>
    <cellStyle name="20% - Énfasis5 51 2 3" xfId="14399"/>
    <cellStyle name="20% - Énfasis5 51 2 3 2" xfId="14400"/>
    <cellStyle name="20% - Énfasis5 51 2 4" xfId="14401"/>
    <cellStyle name="20% - Énfasis5 51 3" xfId="14402"/>
    <cellStyle name="20% - Énfasis5 51 3 2" xfId="14403"/>
    <cellStyle name="20% - Énfasis5 51 3 2 2" xfId="14404"/>
    <cellStyle name="20% - Énfasis5 51 3 2 2 2" xfId="14405"/>
    <cellStyle name="20% - Énfasis5 51 3 2 3" xfId="14406"/>
    <cellStyle name="20% - Énfasis5 51 3 3" xfId="14407"/>
    <cellStyle name="20% - Énfasis5 51 3 3 2" xfId="14408"/>
    <cellStyle name="20% - Énfasis5 51 3 4" xfId="14409"/>
    <cellStyle name="20% - Énfasis5 51 4" xfId="14410"/>
    <cellStyle name="20% - Énfasis5 51 4 2" xfId="14411"/>
    <cellStyle name="20% - Énfasis5 51 4 2 2" xfId="14412"/>
    <cellStyle name="20% - Énfasis5 51 4 3" xfId="14413"/>
    <cellStyle name="20% - Énfasis5 51 5" xfId="14414"/>
    <cellStyle name="20% - Énfasis5 51 5 2" xfId="14415"/>
    <cellStyle name="20% - Énfasis5 51 6" xfId="14416"/>
    <cellStyle name="20% - Énfasis5 52" xfId="14417"/>
    <cellStyle name="20% - Énfasis5 52 2" xfId="14418"/>
    <cellStyle name="20% - Énfasis5 52 2 2" xfId="14419"/>
    <cellStyle name="20% - Énfasis5 52 2 2 2" xfId="14420"/>
    <cellStyle name="20% - Énfasis5 52 2 2 2 2" xfId="14421"/>
    <cellStyle name="20% - Énfasis5 52 2 2 3" xfId="14422"/>
    <cellStyle name="20% - Énfasis5 52 2 3" xfId="14423"/>
    <cellStyle name="20% - Énfasis5 52 2 3 2" xfId="14424"/>
    <cellStyle name="20% - Énfasis5 52 2 4" xfId="14425"/>
    <cellStyle name="20% - Énfasis5 52 3" xfId="14426"/>
    <cellStyle name="20% - Énfasis5 52 3 2" xfId="14427"/>
    <cellStyle name="20% - Énfasis5 52 3 2 2" xfId="14428"/>
    <cellStyle name="20% - Énfasis5 52 3 2 2 2" xfId="14429"/>
    <cellStyle name="20% - Énfasis5 52 3 2 3" xfId="14430"/>
    <cellStyle name="20% - Énfasis5 52 3 3" xfId="14431"/>
    <cellStyle name="20% - Énfasis5 52 3 3 2" xfId="14432"/>
    <cellStyle name="20% - Énfasis5 52 3 4" xfId="14433"/>
    <cellStyle name="20% - Énfasis5 52 4" xfId="14434"/>
    <cellStyle name="20% - Énfasis5 52 4 2" xfId="14435"/>
    <cellStyle name="20% - Énfasis5 52 4 2 2" xfId="14436"/>
    <cellStyle name="20% - Énfasis5 52 4 3" xfId="14437"/>
    <cellStyle name="20% - Énfasis5 52 5" xfId="14438"/>
    <cellStyle name="20% - Énfasis5 52 5 2" xfId="14439"/>
    <cellStyle name="20% - Énfasis5 52 6" xfId="14440"/>
    <cellStyle name="20% - Énfasis5 53" xfId="14441"/>
    <cellStyle name="20% - Énfasis5 53 2" xfId="14442"/>
    <cellStyle name="20% - Énfasis5 53 2 2" xfId="14443"/>
    <cellStyle name="20% - Énfasis5 53 2 2 2" xfId="14444"/>
    <cellStyle name="20% - Énfasis5 53 2 2 2 2" xfId="14445"/>
    <cellStyle name="20% - Énfasis5 53 2 2 3" xfId="14446"/>
    <cellStyle name="20% - Énfasis5 53 2 3" xfId="14447"/>
    <cellStyle name="20% - Énfasis5 53 2 3 2" xfId="14448"/>
    <cellStyle name="20% - Énfasis5 53 2 4" xfId="14449"/>
    <cellStyle name="20% - Énfasis5 53 3" xfId="14450"/>
    <cellStyle name="20% - Énfasis5 53 3 2" xfId="14451"/>
    <cellStyle name="20% - Énfasis5 53 3 2 2" xfId="14452"/>
    <cellStyle name="20% - Énfasis5 53 3 2 2 2" xfId="14453"/>
    <cellStyle name="20% - Énfasis5 53 3 2 3" xfId="14454"/>
    <cellStyle name="20% - Énfasis5 53 3 3" xfId="14455"/>
    <cellStyle name="20% - Énfasis5 53 3 3 2" xfId="14456"/>
    <cellStyle name="20% - Énfasis5 53 3 4" xfId="14457"/>
    <cellStyle name="20% - Énfasis5 53 4" xfId="14458"/>
    <cellStyle name="20% - Énfasis5 53 4 2" xfId="14459"/>
    <cellStyle name="20% - Énfasis5 53 4 2 2" xfId="14460"/>
    <cellStyle name="20% - Énfasis5 53 4 3" xfId="14461"/>
    <cellStyle name="20% - Énfasis5 53 5" xfId="14462"/>
    <cellStyle name="20% - Énfasis5 53 5 2" xfId="14463"/>
    <cellStyle name="20% - Énfasis5 53 6" xfId="14464"/>
    <cellStyle name="20% - Énfasis5 54" xfId="14465"/>
    <cellStyle name="20% - Énfasis5 54 2" xfId="14466"/>
    <cellStyle name="20% - Énfasis5 54 2 2" xfId="14467"/>
    <cellStyle name="20% - Énfasis5 54 2 2 2" xfId="14468"/>
    <cellStyle name="20% - Énfasis5 54 2 2 2 2" xfId="14469"/>
    <cellStyle name="20% - Énfasis5 54 2 2 3" xfId="14470"/>
    <cellStyle name="20% - Énfasis5 54 2 3" xfId="14471"/>
    <cellStyle name="20% - Énfasis5 54 2 3 2" xfId="14472"/>
    <cellStyle name="20% - Énfasis5 54 2 4" xfId="14473"/>
    <cellStyle name="20% - Énfasis5 54 3" xfId="14474"/>
    <cellStyle name="20% - Énfasis5 54 3 2" xfId="14475"/>
    <cellStyle name="20% - Énfasis5 54 3 2 2" xfId="14476"/>
    <cellStyle name="20% - Énfasis5 54 3 2 2 2" xfId="14477"/>
    <cellStyle name="20% - Énfasis5 54 3 2 3" xfId="14478"/>
    <cellStyle name="20% - Énfasis5 54 3 3" xfId="14479"/>
    <cellStyle name="20% - Énfasis5 54 3 3 2" xfId="14480"/>
    <cellStyle name="20% - Énfasis5 54 3 4" xfId="14481"/>
    <cellStyle name="20% - Énfasis5 54 4" xfId="14482"/>
    <cellStyle name="20% - Énfasis5 54 4 2" xfId="14483"/>
    <cellStyle name="20% - Énfasis5 54 4 2 2" xfId="14484"/>
    <cellStyle name="20% - Énfasis5 54 4 3" xfId="14485"/>
    <cellStyle name="20% - Énfasis5 54 5" xfId="14486"/>
    <cellStyle name="20% - Énfasis5 54 5 2" xfId="14487"/>
    <cellStyle name="20% - Énfasis5 54 6" xfId="14488"/>
    <cellStyle name="20% - Énfasis5 55" xfId="14489"/>
    <cellStyle name="20% - Énfasis5 55 2" xfId="14490"/>
    <cellStyle name="20% - Énfasis5 55 2 2" xfId="14491"/>
    <cellStyle name="20% - Énfasis5 55 2 2 2" xfId="14492"/>
    <cellStyle name="20% - Énfasis5 55 2 2 2 2" xfId="14493"/>
    <cellStyle name="20% - Énfasis5 55 2 2 3" xfId="14494"/>
    <cellStyle name="20% - Énfasis5 55 2 3" xfId="14495"/>
    <cellStyle name="20% - Énfasis5 55 2 3 2" xfId="14496"/>
    <cellStyle name="20% - Énfasis5 55 2 4" xfId="14497"/>
    <cellStyle name="20% - Énfasis5 55 3" xfId="14498"/>
    <cellStyle name="20% - Énfasis5 55 3 2" xfId="14499"/>
    <cellStyle name="20% - Énfasis5 55 3 2 2" xfId="14500"/>
    <cellStyle name="20% - Énfasis5 55 3 2 2 2" xfId="14501"/>
    <cellStyle name="20% - Énfasis5 55 3 2 3" xfId="14502"/>
    <cellStyle name="20% - Énfasis5 55 3 3" xfId="14503"/>
    <cellStyle name="20% - Énfasis5 55 3 3 2" xfId="14504"/>
    <cellStyle name="20% - Énfasis5 55 3 4" xfId="14505"/>
    <cellStyle name="20% - Énfasis5 55 4" xfId="14506"/>
    <cellStyle name="20% - Énfasis5 55 4 2" xfId="14507"/>
    <cellStyle name="20% - Énfasis5 55 4 2 2" xfId="14508"/>
    <cellStyle name="20% - Énfasis5 55 4 3" xfId="14509"/>
    <cellStyle name="20% - Énfasis5 55 5" xfId="14510"/>
    <cellStyle name="20% - Énfasis5 55 5 2" xfId="14511"/>
    <cellStyle name="20% - Énfasis5 55 6" xfId="14512"/>
    <cellStyle name="20% - Énfasis5 56" xfId="14513"/>
    <cellStyle name="20% - Énfasis5 56 2" xfId="14514"/>
    <cellStyle name="20% - Énfasis5 56 2 2" xfId="14515"/>
    <cellStyle name="20% - Énfasis5 56 2 2 2" xfId="14516"/>
    <cellStyle name="20% - Énfasis5 56 2 2 2 2" xfId="14517"/>
    <cellStyle name="20% - Énfasis5 56 2 2 3" xfId="14518"/>
    <cellStyle name="20% - Énfasis5 56 2 3" xfId="14519"/>
    <cellStyle name="20% - Énfasis5 56 2 3 2" xfId="14520"/>
    <cellStyle name="20% - Énfasis5 56 2 4" xfId="14521"/>
    <cellStyle name="20% - Énfasis5 56 3" xfId="14522"/>
    <cellStyle name="20% - Énfasis5 56 3 2" xfId="14523"/>
    <cellStyle name="20% - Énfasis5 56 3 2 2" xfId="14524"/>
    <cellStyle name="20% - Énfasis5 56 3 2 2 2" xfId="14525"/>
    <cellStyle name="20% - Énfasis5 56 3 2 3" xfId="14526"/>
    <cellStyle name="20% - Énfasis5 56 3 3" xfId="14527"/>
    <cellStyle name="20% - Énfasis5 56 3 3 2" xfId="14528"/>
    <cellStyle name="20% - Énfasis5 56 3 4" xfId="14529"/>
    <cellStyle name="20% - Énfasis5 56 4" xfId="14530"/>
    <cellStyle name="20% - Énfasis5 56 4 2" xfId="14531"/>
    <cellStyle name="20% - Énfasis5 56 4 2 2" xfId="14532"/>
    <cellStyle name="20% - Énfasis5 56 4 3" xfId="14533"/>
    <cellStyle name="20% - Énfasis5 56 5" xfId="14534"/>
    <cellStyle name="20% - Énfasis5 56 5 2" xfId="14535"/>
    <cellStyle name="20% - Énfasis5 56 6" xfId="14536"/>
    <cellStyle name="20% - Énfasis5 57" xfId="14537"/>
    <cellStyle name="20% - Énfasis5 57 2" xfId="14538"/>
    <cellStyle name="20% - Énfasis5 57 2 2" xfId="14539"/>
    <cellStyle name="20% - Énfasis5 57 2 2 2" xfId="14540"/>
    <cellStyle name="20% - Énfasis5 57 2 2 2 2" xfId="14541"/>
    <cellStyle name="20% - Énfasis5 57 2 2 3" xfId="14542"/>
    <cellStyle name="20% - Énfasis5 57 2 3" xfId="14543"/>
    <cellStyle name="20% - Énfasis5 57 2 3 2" xfId="14544"/>
    <cellStyle name="20% - Énfasis5 57 2 4" xfId="14545"/>
    <cellStyle name="20% - Énfasis5 57 3" xfId="14546"/>
    <cellStyle name="20% - Énfasis5 57 3 2" xfId="14547"/>
    <cellStyle name="20% - Énfasis5 57 3 2 2" xfId="14548"/>
    <cellStyle name="20% - Énfasis5 57 3 2 2 2" xfId="14549"/>
    <cellStyle name="20% - Énfasis5 57 3 2 3" xfId="14550"/>
    <cellStyle name="20% - Énfasis5 57 3 3" xfId="14551"/>
    <cellStyle name="20% - Énfasis5 57 3 3 2" xfId="14552"/>
    <cellStyle name="20% - Énfasis5 57 3 4" xfId="14553"/>
    <cellStyle name="20% - Énfasis5 57 4" xfId="14554"/>
    <cellStyle name="20% - Énfasis5 57 4 2" xfId="14555"/>
    <cellStyle name="20% - Énfasis5 57 4 2 2" xfId="14556"/>
    <cellStyle name="20% - Énfasis5 57 4 3" xfId="14557"/>
    <cellStyle name="20% - Énfasis5 57 5" xfId="14558"/>
    <cellStyle name="20% - Énfasis5 57 5 2" xfId="14559"/>
    <cellStyle name="20% - Énfasis5 57 6" xfId="14560"/>
    <cellStyle name="20% - Énfasis5 58" xfId="14561"/>
    <cellStyle name="20% - Énfasis5 58 2" xfId="14562"/>
    <cellStyle name="20% - Énfasis5 58 2 2" xfId="14563"/>
    <cellStyle name="20% - Énfasis5 58 2 2 2" xfId="14564"/>
    <cellStyle name="20% - Énfasis5 58 2 2 2 2" xfId="14565"/>
    <cellStyle name="20% - Énfasis5 58 2 2 3" xfId="14566"/>
    <cellStyle name="20% - Énfasis5 58 2 3" xfId="14567"/>
    <cellStyle name="20% - Énfasis5 58 2 3 2" xfId="14568"/>
    <cellStyle name="20% - Énfasis5 58 2 4" xfId="14569"/>
    <cellStyle name="20% - Énfasis5 58 3" xfId="14570"/>
    <cellStyle name="20% - Énfasis5 58 3 2" xfId="14571"/>
    <cellStyle name="20% - Énfasis5 58 3 2 2" xfId="14572"/>
    <cellStyle name="20% - Énfasis5 58 3 2 2 2" xfId="14573"/>
    <cellStyle name="20% - Énfasis5 58 3 2 3" xfId="14574"/>
    <cellStyle name="20% - Énfasis5 58 3 3" xfId="14575"/>
    <cellStyle name="20% - Énfasis5 58 3 3 2" xfId="14576"/>
    <cellStyle name="20% - Énfasis5 58 3 4" xfId="14577"/>
    <cellStyle name="20% - Énfasis5 58 4" xfId="14578"/>
    <cellStyle name="20% - Énfasis5 58 4 2" xfId="14579"/>
    <cellStyle name="20% - Énfasis5 58 4 2 2" xfId="14580"/>
    <cellStyle name="20% - Énfasis5 58 4 3" xfId="14581"/>
    <cellStyle name="20% - Énfasis5 58 5" xfId="14582"/>
    <cellStyle name="20% - Énfasis5 58 5 2" xfId="14583"/>
    <cellStyle name="20% - Énfasis5 58 6" xfId="14584"/>
    <cellStyle name="20% - Énfasis5 59" xfId="14585"/>
    <cellStyle name="20% - Énfasis5 59 2" xfId="14586"/>
    <cellStyle name="20% - Énfasis5 59 2 2" xfId="14587"/>
    <cellStyle name="20% - Énfasis5 59 2 2 2" xfId="14588"/>
    <cellStyle name="20% - Énfasis5 59 2 2 2 2" xfId="14589"/>
    <cellStyle name="20% - Énfasis5 59 2 2 3" xfId="14590"/>
    <cellStyle name="20% - Énfasis5 59 2 3" xfId="14591"/>
    <cellStyle name="20% - Énfasis5 59 2 3 2" xfId="14592"/>
    <cellStyle name="20% - Énfasis5 59 2 4" xfId="14593"/>
    <cellStyle name="20% - Énfasis5 59 3" xfId="14594"/>
    <cellStyle name="20% - Énfasis5 59 3 2" xfId="14595"/>
    <cellStyle name="20% - Énfasis5 59 3 2 2" xfId="14596"/>
    <cellStyle name="20% - Énfasis5 59 3 2 2 2" xfId="14597"/>
    <cellStyle name="20% - Énfasis5 59 3 2 3" xfId="14598"/>
    <cellStyle name="20% - Énfasis5 59 3 3" xfId="14599"/>
    <cellStyle name="20% - Énfasis5 59 3 3 2" xfId="14600"/>
    <cellStyle name="20% - Énfasis5 59 3 4" xfId="14601"/>
    <cellStyle name="20% - Énfasis5 59 4" xfId="14602"/>
    <cellStyle name="20% - Énfasis5 59 4 2" xfId="14603"/>
    <cellStyle name="20% - Énfasis5 59 4 2 2" xfId="14604"/>
    <cellStyle name="20% - Énfasis5 59 4 3" xfId="14605"/>
    <cellStyle name="20% - Énfasis5 59 5" xfId="14606"/>
    <cellStyle name="20% - Énfasis5 59 5 2" xfId="14607"/>
    <cellStyle name="20% - Énfasis5 59 6" xfId="14608"/>
    <cellStyle name="20% - Énfasis5 6" xfId="14609"/>
    <cellStyle name="20% - Énfasis5 6 10" xfId="14610"/>
    <cellStyle name="20% - Énfasis5 6 10 2" xfId="14611"/>
    <cellStyle name="20% - Énfasis5 6 11" xfId="14612"/>
    <cellStyle name="20% - Énfasis5 6 11 2" xfId="14613"/>
    <cellStyle name="20% - Énfasis5 6 12" xfId="14614"/>
    <cellStyle name="20% - Énfasis5 6 12 2" xfId="14615"/>
    <cellStyle name="20% - Énfasis5 6 13" xfId="14616"/>
    <cellStyle name="20% - Énfasis5 6 13 2" xfId="14617"/>
    <cellStyle name="20% - Énfasis5 6 14" xfId="14618"/>
    <cellStyle name="20% - Énfasis5 6 14 2" xfId="14619"/>
    <cellStyle name="20% - Énfasis5 6 15" xfId="14620"/>
    <cellStyle name="20% - Énfasis5 6 15 2" xfId="14621"/>
    <cellStyle name="20% - Énfasis5 6 16" xfId="14622"/>
    <cellStyle name="20% - Énfasis5 6 16 2" xfId="14623"/>
    <cellStyle name="20% - Énfasis5 6 17" xfId="14624"/>
    <cellStyle name="20% - Énfasis5 6 17 2" xfId="14625"/>
    <cellStyle name="20% - Énfasis5 6 18" xfId="14626"/>
    <cellStyle name="20% - Énfasis5 6 18 2" xfId="14627"/>
    <cellStyle name="20% - Énfasis5 6 19" xfId="14628"/>
    <cellStyle name="20% - Énfasis5 6 19 2" xfId="14629"/>
    <cellStyle name="20% - Énfasis5 6 2" xfId="14630"/>
    <cellStyle name="20% - Énfasis5 6 2 2" xfId="14631"/>
    <cellStyle name="20% - Énfasis5 6 2 2 2" xfId="14632"/>
    <cellStyle name="20% - Énfasis5 6 2 2 2 2" xfId="14633"/>
    <cellStyle name="20% - Énfasis5 6 2 2 3" xfId="14634"/>
    <cellStyle name="20% - Énfasis5 6 2 3" xfId="14635"/>
    <cellStyle name="20% - Énfasis5 6 2 3 2" xfId="14636"/>
    <cellStyle name="20% - Énfasis5 6 2 3 2 2" xfId="14637"/>
    <cellStyle name="20% - Énfasis5 6 2 3 3" xfId="14638"/>
    <cellStyle name="20% - Énfasis5 6 2 4" xfId="14639"/>
    <cellStyle name="20% - Énfasis5 6 2 4 2" xfId="14640"/>
    <cellStyle name="20% - Énfasis5 6 2 5" xfId="14641"/>
    <cellStyle name="20% - Énfasis5 6 2 5 2" xfId="14642"/>
    <cellStyle name="20% - Énfasis5 6 2 6" xfId="14643"/>
    <cellStyle name="20% - Énfasis5 6 20" xfId="14644"/>
    <cellStyle name="20% - Énfasis5 6 3" xfId="14645"/>
    <cellStyle name="20% - Énfasis5 6 3 2" xfId="14646"/>
    <cellStyle name="20% - Énfasis5 6 3 2 2" xfId="14647"/>
    <cellStyle name="20% - Énfasis5 6 3 2 2 2" xfId="14648"/>
    <cellStyle name="20% - Énfasis5 6 3 2 3" xfId="14649"/>
    <cellStyle name="20% - Énfasis5 6 3 3" xfId="14650"/>
    <cellStyle name="20% - Énfasis5 6 3 3 2" xfId="14651"/>
    <cellStyle name="20% - Énfasis5 6 3 4" xfId="14652"/>
    <cellStyle name="20% - Énfasis5 6 4" xfId="14653"/>
    <cellStyle name="20% - Énfasis5 6 4 2" xfId="14654"/>
    <cellStyle name="20% - Énfasis5 6 4 2 2" xfId="14655"/>
    <cellStyle name="20% - Énfasis5 6 4 2 2 2" xfId="14656"/>
    <cellStyle name="20% - Énfasis5 6 4 2 3" xfId="14657"/>
    <cellStyle name="20% - Énfasis5 6 4 3" xfId="14658"/>
    <cellStyle name="20% - Énfasis5 6 4 3 2" xfId="14659"/>
    <cellStyle name="20% - Énfasis5 6 4 4" xfId="14660"/>
    <cellStyle name="20% - Énfasis5 6 5" xfId="14661"/>
    <cellStyle name="20% - Énfasis5 6 5 2" xfId="14662"/>
    <cellStyle name="20% - Énfasis5 6 5 2 2" xfId="14663"/>
    <cellStyle name="20% - Énfasis5 6 5 2 2 2" xfId="14664"/>
    <cellStyle name="20% - Énfasis5 6 5 2 3" xfId="14665"/>
    <cellStyle name="20% - Énfasis5 6 5 3" xfId="14666"/>
    <cellStyle name="20% - Énfasis5 6 5 3 2" xfId="14667"/>
    <cellStyle name="20% - Énfasis5 6 5 4" xfId="14668"/>
    <cellStyle name="20% - Énfasis5 6 6" xfId="14669"/>
    <cellStyle name="20% - Énfasis5 6 6 2" xfId="14670"/>
    <cellStyle name="20% - Énfasis5 6 6 2 2" xfId="14671"/>
    <cellStyle name="20% - Énfasis5 6 6 2 2 2" xfId="14672"/>
    <cellStyle name="20% - Énfasis5 6 6 2 3" xfId="14673"/>
    <cellStyle name="20% - Énfasis5 6 6 3" xfId="14674"/>
    <cellStyle name="20% - Énfasis5 6 6 3 2" xfId="14675"/>
    <cellStyle name="20% - Énfasis5 6 6 4" xfId="14676"/>
    <cellStyle name="20% - Énfasis5 6 7" xfId="14677"/>
    <cellStyle name="20% - Énfasis5 6 7 2" xfId="14678"/>
    <cellStyle name="20% - Énfasis5 6 7 2 2" xfId="14679"/>
    <cellStyle name="20% - Énfasis5 6 7 2 2 2" xfId="14680"/>
    <cellStyle name="20% - Énfasis5 6 7 2 3" xfId="14681"/>
    <cellStyle name="20% - Énfasis5 6 7 3" xfId="14682"/>
    <cellStyle name="20% - Énfasis5 6 7 3 2" xfId="14683"/>
    <cellStyle name="20% - Énfasis5 6 7 4" xfId="14684"/>
    <cellStyle name="20% - Énfasis5 6 8" xfId="14685"/>
    <cellStyle name="20% - Énfasis5 6 8 2" xfId="14686"/>
    <cellStyle name="20% - Énfasis5 6 8 2 2" xfId="14687"/>
    <cellStyle name="20% - Énfasis5 6 8 3" xfId="14688"/>
    <cellStyle name="20% - Énfasis5 6 9" xfId="14689"/>
    <cellStyle name="20% - Énfasis5 6 9 2" xfId="14690"/>
    <cellStyle name="20% - Énfasis5 60" xfId="14691"/>
    <cellStyle name="20% - Énfasis5 60 2" xfId="14692"/>
    <cellStyle name="20% - Énfasis5 60 2 2" xfId="14693"/>
    <cellStyle name="20% - Énfasis5 60 2 2 2" xfId="14694"/>
    <cellStyle name="20% - Énfasis5 60 2 2 2 2" xfId="14695"/>
    <cellStyle name="20% - Énfasis5 60 2 2 3" xfId="14696"/>
    <cellStyle name="20% - Énfasis5 60 2 3" xfId="14697"/>
    <cellStyle name="20% - Énfasis5 60 2 3 2" xfId="14698"/>
    <cellStyle name="20% - Énfasis5 60 2 4" xfId="14699"/>
    <cellStyle name="20% - Énfasis5 60 3" xfId="14700"/>
    <cellStyle name="20% - Énfasis5 60 3 2" xfId="14701"/>
    <cellStyle name="20% - Énfasis5 60 3 2 2" xfId="14702"/>
    <cellStyle name="20% - Énfasis5 60 3 3" xfId="14703"/>
    <cellStyle name="20% - Énfasis5 60 4" xfId="14704"/>
    <cellStyle name="20% - Énfasis5 60 4 2" xfId="14705"/>
    <cellStyle name="20% - Énfasis5 60 5" xfId="14706"/>
    <cellStyle name="20% - Énfasis5 61" xfId="14707"/>
    <cellStyle name="20% - Énfasis5 61 2" xfId="14708"/>
    <cellStyle name="20% - Énfasis5 61 3" xfId="14709"/>
    <cellStyle name="20% - Énfasis5 61 3 2" xfId="14710"/>
    <cellStyle name="20% - Énfasis5 61 3 2 2" xfId="14711"/>
    <cellStyle name="20% - Énfasis5 61 3 3" xfId="14712"/>
    <cellStyle name="20% - Énfasis5 61 4" xfId="14713"/>
    <cellStyle name="20% - Énfasis5 61 4 2" xfId="14714"/>
    <cellStyle name="20% - Énfasis5 61 5" xfId="14715"/>
    <cellStyle name="20% - Énfasis5 62" xfId="14716"/>
    <cellStyle name="20% - Énfasis5 62 2" xfId="14717"/>
    <cellStyle name="20% - Énfasis5 63" xfId="14718"/>
    <cellStyle name="20% - Énfasis5 63 2" xfId="14719"/>
    <cellStyle name="20% - Énfasis5 64" xfId="14720"/>
    <cellStyle name="20% - Énfasis5 64 2" xfId="14721"/>
    <cellStyle name="20% - Énfasis5 65" xfId="14722"/>
    <cellStyle name="20% - Énfasis5 65 2" xfId="14723"/>
    <cellStyle name="20% - Énfasis5 65 2 2" xfId="14724"/>
    <cellStyle name="20% - Énfasis5 65 2 2 2" xfId="14725"/>
    <cellStyle name="20% - Énfasis5 65 2 3" xfId="14726"/>
    <cellStyle name="20% - Énfasis5 65 3" xfId="14727"/>
    <cellStyle name="20% - Énfasis5 65 3 2" xfId="14728"/>
    <cellStyle name="20% - Énfasis5 65 4" xfId="14729"/>
    <cellStyle name="20% - Énfasis5 66" xfId="14730"/>
    <cellStyle name="20% - Énfasis5 66 2" xfId="14731"/>
    <cellStyle name="20% - Énfasis5 66 2 2" xfId="14732"/>
    <cellStyle name="20% - Énfasis5 66 2 2 2" xfId="14733"/>
    <cellStyle name="20% - Énfasis5 66 2 3" xfId="14734"/>
    <cellStyle name="20% - Énfasis5 66 3" xfId="14735"/>
    <cellStyle name="20% - Énfasis5 66 3 2" xfId="14736"/>
    <cellStyle name="20% - Énfasis5 66 4" xfId="14737"/>
    <cellStyle name="20% - Énfasis5 67" xfId="14738"/>
    <cellStyle name="20% - Énfasis5 67 2" xfId="14739"/>
    <cellStyle name="20% - Énfasis5 67 2 2" xfId="14740"/>
    <cellStyle name="20% - Énfasis5 67 2 2 2" xfId="14741"/>
    <cellStyle name="20% - Énfasis5 67 2 3" xfId="14742"/>
    <cellStyle name="20% - Énfasis5 67 3" xfId="14743"/>
    <cellStyle name="20% - Énfasis5 68" xfId="14744"/>
    <cellStyle name="20% - Énfasis5 68 2" xfId="14745"/>
    <cellStyle name="20% - Énfasis5 68 2 2" xfId="14746"/>
    <cellStyle name="20% - Énfasis5 68 2 2 2" xfId="14747"/>
    <cellStyle name="20% - Énfasis5 68 2 3" xfId="14748"/>
    <cellStyle name="20% - Énfasis5 68 3" xfId="14749"/>
    <cellStyle name="20% - Énfasis5 68 3 2" xfId="14750"/>
    <cellStyle name="20% - Énfasis5 68 4" xfId="14751"/>
    <cellStyle name="20% - Énfasis5 69" xfId="14752"/>
    <cellStyle name="20% - Énfasis5 69 2" xfId="14753"/>
    <cellStyle name="20% - Énfasis5 69 2 2" xfId="14754"/>
    <cellStyle name="20% - Énfasis5 69 2 2 2" xfId="14755"/>
    <cellStyle name="20% - Énfasis5 69 2 3" xfId="14756"/>
    <cellStyle name="20% - Énfasis5 69 3" xfId="14757"/>
    <cellStyle name="20% - Énfasis5 69 3 2" xfId="14758"/>
    <cellStyle name="20% - Énfasis5 69 4" xfId="14759"/>
    <cellStyle name="20% - Énfasis5 7" xfId="14760"/>
    <cellStyle name="20% - Énfasis5 7 10" xfId="14761"/>
    <cellStyle name="20% - Énfasis5 7 10 2" xfId="14762"/>
    <cellStyle name="20% - Énfasis5 7 11" xfId="14763"/>
    <cellStyle name="20% - Énfasis5 7 11 2" xfId="14764"/>
    <cellStyle name="20% - Énfasis5 7 12" xfId="14765"/>
    <cellStyle name="20% - Énfasis5 7 12 2" xfId="14766"/>
    <cellStyle name="20% - Énfasis5 7 13" xfId="14767"/>
    <cellStyle name="20% - Énfasis5 7 13 2" xfId="14768"/>
    <cellStyle name="20% - Énfasis5 7 14" xfId="14769"/>
    <cellStyle name="20% - Énfasis5 7 14 2" xfId="14770"/>
    <cellStyle name="20% - Énfasis5 7 15" xfId="14771"/>
    <cellStyle name="20% - Énfasis5 7 15 2" xfId="14772"/>
    <cellStyle name="20% - Énfasis5 7 16" xfId="14773"/>
    <cellStyle name="20% - Énfasis5 7 16 2" xfId="14774"/>
    <cellStyle name="20% - Énfasis5 7 17" xfId="14775"/>
    <cellStyle name="20% - Énfasis5 7 17 2" xfId="14776"/>
    <cellStyle name="20% - Énfasis5 7 18" xfId="14777"/>
    <cellStyle name="20% - Énfasis5 7 18 2" xfId="14778"/>
    <cellStyle name="20% - Énfasis5 7 19" xfId="14779"/>
    <cellStyle name="20% - Énfasis5 7 19 2" xfId="14780"/>
    <cellStyle name="20% - Énfasis5 7 2" xfId="14781"/>
    <cellStyle name="20% - Énfasis5 7 2 2" xfId="14782"/>
    <cellStyle name="20% - Énfasis5 7 2 2 2" xfId="14783"/>
    <cellStyle name="20% - Énfasis5 7 2 2 2 2" xfId="14784"/>
    <cellStyle name="20% - Énfasis5 7 2 2 3" xfId="14785"/>
    <cellStyle name="20% - Énfasis5 7 2 3" xfId="14786"/>
    <cellStyle name="20% - Énfasis5 7 2 3 2" xfId="14787"/>
    <cellStyle name="20% - Énfasis5 7 2 3 2 2" xfId="14788"/>
    <cellStyle name="20% - Énfasis5 7 2 3 3" xfId="14789"/>
    <cellStyle name="20% - Énfasis5 7 2 4" xfId="14790"/>
    <cellStyle name="20% - Énfasis5 7 2 4 2" xfId="14791"/>
    <cellStyle name="20% - Énfasis5 7 2 5" xfId="14792"/>
    <cellStyle name="20% - Énfasis5 7 2 5 2" xfId="14793"/>
    <cellStyle name="20% - Énfasis5 7 2 6" xfId="14794"/>
    <cellStyle name="20% - Énfasis5 7 20" xfId="14795"/>
    <cellStyle name="20% - Énfasis5 7 3" xfId="14796"/>
    <cellStyle name="20% - Énfasis5 7 3 2" xfId="14797"/>
    <cellStyle name="20% - Énfasis5 7 3 2 2" xfId="14798"/>
    <cellStyle name="20% - Énfasis5 7 3 2 2 2" xfId="14799"/>
    <cellStyle name="20% - Énfasis5 7 3 2 3" xfId="14800"/>
    <cellStyle name="20% - Énfasis5 7 3 3" xfId="14801"/>
    <cellStyle name="20% - Énfasis5 7 3 3 2" xfId="14802"/>
    <cellStyle name="20% - Énfasis5 7 3 4" xfId="14803"/>
    <cellStyle name="20% - Énfasis5 7 4" xfId="14804"/>
    <cellStyle name="20% - Énfasis5 7 4 2" xfId="14805"/>
    <cellStyle name="20% - Énfasis5 7 4 2 2" xfId="14806"/>
    <cellStyle name="20% - Énfasis5 7 4 2 2 2" xfId="14807"/>
    <cellStyle name="20% - Énfasis5 7 4 2 3" xfId="14808"/>
    <cellStyle name="20% - Énfasis5 7 4 3" xfId="14809"/>
    <cellStyle name="20% - Énfasis5 7 4 3 2" xfId="14810"/>
    <cellStyle name="20% - Énfasis5 7 4 4" xfId="14811"/>
    <cellStyle name="20% - Énfasis5 7 5" xfId="14812"/>
    <cellStyle name="20% - Énfasis5 7 5 2" xfId="14813"/>
    <cellStyle name="20% - Énfasis5 7 5 2 2" xfId="14814"/>
    <cellStyle name="20% - Énfasis5 7 5 2 2 2" xfId="14815"/>
    <cellStyle name="20% - Énfasis5 7 5 2 3" xfId="14816"/>
    <cellStyle name="20% - Énfasis5 7 5 3" xfId="14817"/>
    <cellStyle name="20% - Énfasis5 7 5 3 2" xfId="14818"/>
    <cellStyle name="20% - Énfasis5 7 5 4" xfId="14819"/>
    <cellStyle name="20% - Énfasis5 7 6" xfId="14820"/>
    <cellStyle name="20% - Énfasis5 7 6 2" xfId="14821"/>
    <cellStyle name="20% - Énfasis5 7 6 2 2" xfId="14822"/>
    <cellStyle name="20% - Énfasis5 7 6 2 2 2" xfId="14823"/>
    <cellStyle name="20% - Énfasis5 7 6 2 3" xfId="14824"/>
    <cellStyle name="20% - Énfasis5 7 6 3" xfId="14825"/>
    <cellStyle name="20% - Énfasis5 7 6 3 2" xfId="14826"/>
    <cellStyle name="20% - Énfasis5 7 6 4" xfId="14827"/>
    <cellStyle name="20% - Énfasis5 7 7" xfId="14828"/>
    <cellStyle name="20% - Énfasis5 7 7 2" xfId="14829"/>
    <cellStyle name="20% - Énfasis5 7 7 2 2" xfId="14830"/>
    <cellStyle name="20% - Énfasis5 7 7 2 2 2" xfId="14831"/>
    <cellStyle name="20% - Énfasis5 7 7 2 3" xfId="14832"/>
    <cellStyle name="20% - Énfasis5 7 7 3" xfId="14833"/>
    <cellStyle name="20% - Énfasis5 7 7 3 2" xfId="14834"/>
    <cellStyle name="20% - Énfasis5 7 7 4" xfId="14835"/>
    <cellStyle name="20% - Énfasis5 7 8" xfId="14836"/>
    <cellStyle name="20% - Énfasis5 7 8 2" xfId="14837"/>
    <cellStyle name="20% - Énfasis5 7 8 2 2" xfId="14838"/>
    <cellStyle name="20% - Énfasis5 7 8 3" xfId="14839"/>
    <cellStyle name="20% - Énfasis5 7 9" xfId="14840"/>
    <cellStyle name="20% - Énfasis5 7 9 2" xfId="14841"/>
    <cellStyle name="20% - Énfasis5 70" xfId="14842"/>
    <cellStyle name="20% - Énfasis5 70 2" xfId="14843"/>
    <cellStyle name="20% - Énfasis5 70 2 2" xfId="14844"/>
    <cellStyle name="20% - Énfasis5 70 3" xfId="14845"/>
    <cellStyle name="20% - Énfasis5 70 3 2" xfId="14846"/>
    <cellStyle name="20% - Énfasis5 70 4" xfId="14847"/>
    <cellStyle name="20% - Énfasis5 71" xfId="14848"/>
    <cellStyle name="20% - Énfasis5 71 2" xfId="14849"/>
    <cellStyle name="20% - Énfasis5 71 2 2" xfId="14850"/>
    <cellStyle name="20% - Énfasis5 71 3" xfId="14851"/>
    <cellStyle name="20% - Énfasis5 71 3 2" xfId="14852"/>
    <cellStyle name="20% - Énfasis5 71 4" xfId="14853"/>
    <cellStyle name="20% - Énfasis5 72" xfId="14854"/>
    <cellStyle name="20% - Énfasis5 72 2" xfId="14855"/>
    <cellStyle name="20% - Énfasis5 72 2 2" xfId="14856"/>
    <cellStyle name="20% - Énfasis5 72 2 2 2" xfId="14857"/>
    <cellStyle name="20% - Énfasis5 72 2 3" xfId="14858"/>
    <cellStyle name="20% - Énfasis5 72 3" xfId="14859"/>
    <cellStyle name="20% - Énfasis5 72 3 2" xfId="14860"/>
    <cellStyle name="20% - Énfasis5 72 4" xfId="14861"/>
    <cellStyle name="20% - Énfasis5 73" xfId="14862"/>
    <cellStyle name="20% - Énfasis5 73 2" xfId="14863"/>
    <cellStyle name="20% - Énfasis5 73 2 2" xfId="14864"/>
    <cellStyle name="20% - Énfasis5 73 3" xfId="14865"/>
    <cellStyle name="20% - Énfasis5 73 3 2" xfId="14866"/>
    <cellStyle name="20% - Énfasis5 73 4" xfId="14867"/>
    <cellStyle name="20% - Énfasis5 74" xfId="14868"/>
    <cellStyle name="20% - Énfasis5 74 2" xfId="14869"/>
    <cellStyle name="20% - Énfasis5 74 2 2" xfId="14870"/>
    <cellStyle name="20% - Énfasis5 74 3" xfId="14871"/>
    <cellStyle name="20% - Énfasis5 74 3 2" xfId="14872"/>
    <cellStyle name="20% - Énfasis5 74 4" xfId="14873"/>
    <cellStyle name="20% - Énfasis5 75" xfId="14874"/>
    <cellStyle name="20% - Énfasis5 75 2" xfId="14875"/>
    <cellStyle name="20% - Énfasis5 76" xfId="14876"/>
    <cellStyle name="20% - Énfasis5 76 2" xfId="14877"/>
    <cellStyle name="20% - Énfasis5 76 2 2" xfId="14878"/>
    <cellStyle name="20% - Énfasis5 76 3" xfId="14879"/>
    <cellStyle name="20% - Énfasis5 77" xfId="14880"/>
    <cellStyle name="20% - Énfasis5 77 2" xfId="14881"/>
    <cellStyle name="20% - Énfasis5 78" xfId="14882"/>
    <cellStyle name="20% - Énfasis5 78 2" xfId="14883"/>
    <cellStyle name="20% - Énfasis5 79" xfId="14884"/>
    <cellStyle name="20% - Énfasis5 79 2" xfId="14885"/>
    <cellStyle name="20% - Énfasis5 8" xfId="14886"/>
    <cellStyle name="20% - Énfasis5 8 10" xfId="14887"/>
    <cellStyle name="20% - Énfasis5 8 10 2" xfId="14888"/>
    <cellStyle name="20% - Énfasis5 8 11" xfId="14889"/>
    <cellStyle name="20% - Énfasis5 8 11 2" xfId="14890"/>
    <cellStyle name="20% - Énfasis5 8 12" xfId="14891"/>
    <cellStyle name="20% - Énfasis5 8 12 2" xfId="14892"/>
    <cellStyle name="20% - Énfasis5 8 13" xfId="14893"/>
    <cellStyle name="20% - Énfasis5 8 13 2" xfId="14894"/>
    <cellStyle name="20% - Énfasis5 8 14" xfId="14895"/>
    <cellStyle name="20% - Énfasis5 8 14 2" xfId="14896"/>
    <cellStyle name="20% - Énfasis5 8 15" xfId="14897"/>
    <cellStyle name="20% - Énfasis5 8 15 2" xfId="14898"/>
    <cellStyle name="20% - Énfasis5 8 16" xfId="14899"/>
    <cellStyle name="20% - Énfasis5 8 16 2" xfId="14900"/>
    <cellStyle name="20% - Énfasis5 8 17" xfId="14901"/>
    <cellStyle name="20% - Énfasis5 8 17 2" xfId="14902"/>
    <cellStyle name="20% - Énfasis5 8 18" xfId="14903"/>
    <cellStyle name="20% - Énfasis5 8 18 2" xfId="14904"/>
    <cellStyle name="20% - Énfasis5 8 19" xfId="14905"/>
    <cellStyle name="20% - Énfasis5 8 19 2" xfId="14906"/>
    <cellStyle name="20% - Énfasis5 8 2" xfId="14907"/>
    <cellStyle name="20% - Énfasis5 8 2 2" xfId="14908"/>
    <cellStyle name="20% - Énfasis5 8 2 2 2" xfId="14909"/>
    <cellStyle name="20% - Énfasis5 8 2 2 2 2" xfId="14910"/>
    <cellStyle name="20% - Énfasis5 8 2 2 3" xfId="14911"/>
    <cellStyle name="20% - Énfasis5 8 2 3" xfId="14912"/>
    <cellStyle name="20% - Énfasis5 8 2 3 2" xfId="14913"/>
    <cellStyle name="20% - Énfasis5 8 2 3 2 2" xfId="14914"/>
    <cellStyle name="20% - Énfasis5 8 2 3 3" xfId="14915"/>
    <cellStyle name="20% - Énfasis5 8 2 4" xfId="14916"/>
    <cellStyle name="20% - Énfasis5 8 2 4 2" xfId="14917"/>
    <cellStyle name="20% - Énfasis5 8 2 5" xfId="14918"/>
    <cellStyle name="20% - Énfasis5 8 2 5 2" xfId="14919"/>
    <cellStyle name="20% - Énfasis5 8 2 6" xfId="14920"/>
    <cellStyle name="20% - Énfasis5 8 20" xfId="14921"/>
    <cellStyle name="20% - Énfasis5 8 3" xfId="14922"/>
    <cellStyle name="20% - Énfasis5 8 3 2" xfId="14923"/>
    <cellStyle name="20% - Énfasis5 8 3 2 2" xfId="14924"/>
    <cellStyle name="20% - Énfasis5 8 3 2 2 2" xfId="14925"/>
    <cellStyle name="20% - Énfasis5 8 3 2 3" xfId="14926"/>
    <cellStyle name="20% - Énfasis5 8 3 3" xfId="14927"/>
    <cellStyle name="20% - Énfasis5 8 3 3 2" xfId="14928"/>
    <cellStyle name="20% - Énfasis5 8 3 4" xfId="14929"/>
    <cellStyle name="20% - Énfasis5 8 4" xfId="14930"/>
    <cellStyle name="20% - Énfasis5 8 4 2" xfId="14931"/>
    <cellStyle name="20% - Énfasis5 8 4 2 2" xfId="14932"/>
    <cellStyle name="20% - Énfasis5 8 4 2 2 2" xfId="14933"/>
    <cellStyle name="20% - Énfasis5 8 4 2 3" xfId="14934"/>
    <cellStyle name="20% - Énfasis5 8 4 3" xfId="14935"/>
    <cellStyle name="20% - Énfasis5 8 4 3 2" xfId="14936"/>
    <cellStyle name="20% - Énfasis5 8 4 4" xfId="14937"/>
    <cellStyle name="20% - Énfasis5 8 5" xfId="14938"/>
    <cellStyle name="20% - Énfasis5 8 5 2" xfId="14939"/>
    <cellStyle name="20% - Énfasis5 8 5 2 2" xfId="14940"/>
    <cellStyle name="20% - Énfasis5 8 5 2 2 2" xfId="14941"/>
    <cellStyle name="20% - Énfasis5 8 5 2 3" xfId="14942"/>
    <cellStyle name="20% - Énfasis5 8 5 3" xfId="14943"/>
    <cellStyle name="20% - Énfasis5 8 5 3 2" xfId="14944"/>
    <cellStyle name="20% - Énfasis5 8 5 4" xfId="14945"/>
    <cellStyle name="20% - Énfasis5 8 6" xfId="14946"/>
    <cellStyle name="20% - Énfasis5 8 6 2" xfId="14947"/>
    <cellStyle name="20% - Énfasis5 8 6 2 2" xfId="14948"/>
    <cellStyle name="20% - Énfasis5 8 6 2 2 2" xfId="14949"/>
    <cellStyle name="20% - Énfasis5 8 6 2 3" xfId="14950"/>
    <cellStyle name="20% - Énfasis5 8 6 3" xfId="14951"/>
    <cellStyle name="20% - Énfasis5 8 6 3 2" xfId="14952"/>
    <cellStyle name="20% - Énfasis5 8 6 4" xfId="14953"/>
    <cellStyle name="20% - Énfasis5 8 7" xfId="14954"/>
    <cellStyle name="20% - Énfasis5 8 7 2" xfId="14955"/>
    <cellStyle name="20% - Énfasis5 8 7 2 2" xfId="14956"/>
    <cellStyle name="20% - Énfasis5 8 7 2 2 2" xfId="14957"/>
    <cellStyle name="20% - Énfasis5 8 7 2 3" xfId="14958"/>
    <cellStyle name="20% - Énfasis5 8 7 3" xfId="14959"/>
    <cellStyle name="20% - Énfasis5 8 7 3 2" xfId="14960"/>
    <cellStyle name="20% - Énfasis5 8 7 4" xfId="14961"/>
    <cellStyle name="20% - Énfasis5 8 8" xfId="14962"/>
    <cellStyle name="20% - Énfasis5 8 8 2" xfId="14963"/>
    <cellStyle name="20% - Énfasis5 8 8 2 2" xfId="14964"/>
    <cellStyle name="20% - Énfasis5 8 8 3" xfId="14965"/>
    <cellStyle name="20% - Énfasis5 8 9" xfId="14966"/>
    <cellStyle name="20% - Énfasis5 8 9 2" xfId="14967"/>
    <cellStyle name="20% - Énfasis5 80" xfId="14968"/>
    <cellStyle name="20% - Énfasis5 80 2" xfId="14969"/>
    <cellStyle name="20% - Énfasis5 81" xfId="14970"/>
    <cellStyle name="20% - Énfasis5 81 2" xfId="14971"/>
    <cellStyle name="20% - Énfasis5 82" xfId="14972"/>
    <cellStyle name="20% - Énfasis5 82 2" xfId="14973"/>
    <cellStyle name="20% - Énfasis5 83" xfId="14974"/>
    <cellStyle name="20% - Énfasis5 83 2" xfId="14975"/>
    <cellStyle name="20% - Énfasis5 84" xfId="14976"/>
    <cellStyle name="20% - Énfasis5 84 2" xfId="14977"/>
    <cellStyle name="20% - Énfasis5 85" xfId="14978"/>
    <cellStyle name="20% - Énfasis5 85 2" xfId="14979"/>
    <cellStyle name="20% - Énfasis5 86" xfId="14980"/>
    <cellStyle name="20% - Énfasis5 86 2" xfId="14981"/>
    <cellStyle name="20% - Énfasis5 87" xfId="14982"/>
    <cellStyle name="20% - Énfasis5 88" xfId="14983"/>
    <cellStyle name="20% - Énfasis5 89" xfId="14984"/>
    <cellStyle name="20% - Énfasis5 9" xfId="14985"/>
    <cellStyle name="20% - Énfasis5 9 10" xfId="14986"/>
    <cellStyle name="20% - Énfasis5 9 10 2" xfId="14987"/>
    <cellStyle name="20% - Énfasis5 9 11" xfId="14988"/>
    <cellStyle name="20% - Énfasis5 9 11 2" xfId="14989"/>
    <cellStyle name="20% - Énfasis5 9 12" xfId="14990"/>
    <cellStyle name="20% - Énfasis5 9 12 2" xfId="14991"/>
    <cellStyle name="20% - Énfasis5 9 13" xfId="14992"/>
    <cellStyle name="20% - Énfasis5 9 13 2" xfId="14993"/>
    <cellStyle name="20% - Énfasis5 9 14" xfId="14994"/>
    <cellStyle name="20% - Énfasis5 9 14 2" xfId="14995"/>
    <cellStyle name="20% - Énfasis5 9 15" xfId="14996"/>
    <cellStyle name="20% - Énfasis5 9 15 2" xfId="14997"/>
    <cellStyle name="20% - Énfasis5 9 16" xfId="14998"/>
    <cellStyle name="20% - Énfasis5 9 16 2" xfId="14999"/>
    <cellStyle name="20% - Énfasis5 9 17" xfId="15000"/>
    <cellStyle name="20% - Énfasis5 9 17 2" xfId="15001"/>
    <cellStyle name="20% - Énfasis5 9 18" xfId="15002"/>
    <cellStyle name="20% - Énfasis5 9 18 2" xfId="15003"/>
    <cellStyle name="20% - Énfasis5 9 19" xfId="15004"/>
    <cellStyle name="20% - Énfasis5 9 19 2" xfId="15005"/>
    <cellStyle name="20% - Énfasis5 9 2" xfId="15006"/>
    <cellStyle name="20% - Énfasis5 9 2 2" xfId="15007"/>
    <cellStyle name="20% - Énfasis5 9 2 2 2" xfId="15008"/>
    <cellStyle name="20% - Énfasis5 9 2 2 2 2" xfId="15009"/>
    <cellStyle name="20% - Énfasis5 9 2 2 3" xfId="15010"/>
    <cellStyle name="20% - Énfasis5 9 2 3" xfId="15011"/>
    <cellStyle name="20% - Énfasis5 9 2 3 2" xfId="15012"/>
    <cellStyle name="20% - Énfasis5 9 2 3 2 2" xfId="15013"/>
    <cellStyle name="20% - Énfasis5 9 2 3 3" xfId="15014"/>
    <cellStyle name="20% - Énfasis5 9 2 4" xfId="15015"/>
    <cellStyle name="20% - Énfasis5 9 2 4 2" xfId="15016"/>
    <cellStyle name="20% - Énfasis5 9 2 5" xfId="15017"/>
    <cellStyle name="20% - Énfasis5 9 2 5 2" xfId="15018"/>
    <cellStyle name="20% - Énfasis5 9 2 6" xfId="15019"/>
    <cellStyle name="20% - Énfasis5 9 20" xfId="15020"/>
    <cellStyle name="20% - Énfasis5 9 3" xfId="15021"/>
    <cellStyle name="20% - Énfasis5 9 3 2" xfId="15022"/>
    <cellStyle name="20% - Énfasis5 9 3 2 2" xfId="15023"/>
    <cellStyle name="20% - Énfasis5 9 3 2 2 2" xfId="15024"/>
    <cellStyle name="20% - Énfasis5 9 3 2 3" xfId="15025"/>
    <cellStyle name="20% - Énfasis5 9 3 3" xfId="15026"/>
    <cellStyle name="20% - Énfasis5 9 3 3 2" xfId="15027"/>
    <cellStyle name="20% - Énfasis5 9 3 4" xfId="15028"/>
    <cellStyle name="20% - Énfasis5 9 4" xfId="15029"/>
    <cellStyle name="20% - Énfasis5 9 4 2" xfId="15030"/>
    <cellStyle name="20% - Énfasis5 9 4 2 2" xfId="15031"/>
    <cellStyle name="20% - Énfasis5 9 4 2 2 2" xfId="15032"/>
    <cellStyle name="20% - Énfasis5 9 4 2 3" xfId="15033"/>
    <cellStyle name="20% - Énfasis5 9 4 3" xfId="15034"/>
    <cellStyle name="20% - Énfasis5 9 4 3 2" xfId="15035"/>
    <cellStyle name="20% - Énfasis5 9 4 4" xfId="15036"/>
    <cellStyle name="20% - Énfasis5 9 5" xfId="15037"/>
    <cellStyle name="20% - Énfasis5 9 5 2" xfId="15038"/>
    <cellStyle name="20% - Énfasis5 9 5 2 2" xfId="15039"/>
    <cellStyle name="20% - Énfasis5 9 5 2 2 2" xfId="15040"/>
    <cellStyle name="20% - Énfasis5 9 5 2 3" xfId="15041"/>
    <cellStyle name="20% - Énfasis5 9 5 3" xfId="15042"/>
    <cellStyle name="20% - Énfasis5 9 5 3 2" xfId="15043"/>
    <cellStyle name="20% - Énfasis5 9 5 4" xfId="15044"/>
    <cellStyle name="20% - Énfasis5 9 6" xfId="15045"/>
    <cellStyle name="20% - Énfasis5 9 6 2" xfId="15046"/>
    <cellStyle name="20% - Énfasis5 9 6 2 2" xfId="15047"/>
    <cellStyle name="20% - Énfasis5 9 6 2 2 2" xfId="15048"/>
    <cellStyle name="20% - Énfasis5 9 6 2 3" xfId="15049"/>
    <cellStyle name="20% - Énfasis5 9 6 3" xfId="15050"/>
    <cellStyle name="20% - Énfasis5 9 6 3 2" xfId="15051"/>
    <cellStyle name="20% - Énfasis5 9 6 4" xfId="15052"/>
    <cellStyle name="20% - Énfasis5 9 7" xfId="15053"/>
    <cellStyle name="20% - Énfasis5 9 7 2" xfId="15054"/>
    <cellStyle name="20% - Énfasis5 9 7 2 2" xfId="15055"/>
    <cellStyle name="20% - Énfasis5 9 7 2 2 2" xfId="15056"/>
    <cellStyle name="20% - Énfasis5 9 7 2 3" xfId="15057"/>
    <cellStyle name="20% - Énfasis5 9 7 3" xfId="15058"/>
    <cellStyle name="20% - Énfasis5 9 7 3 2" xfId="15059"/>
    <cellStyle name="20% - Énfasis5 9 7 4" xfId="15060"/>
    <cellStyle name="20% - Énfasis5 9 8" xfId="15061"/>
    <cellStyle name="20% - Énfasis5 9 8 2" xfId="15062"/>
    <cellStyle name="20% - Énfasis5 9 8 2 2" xfId="15063"/>
    <cellStyle name="20% - Énfasis5 9 8 3" xfId="15064"/>
    <cellStyle name="20% - Énfasis5 9 9" xfId="15065"/>
    <cellStyle name="20% - Énfasis5 9 9 2" xfId="15066"/>
    <cellStyle name="20% - Énfasis5 90" xfId="15067"/>
    <cellStyle name="20% - Énfasis5 91" xfId="15068"/>
    <cellStyle name="20% - Énfasis5 92" xfId="15069"/>
    <cellStyle name="20% - Énfasis5 93" xfId="15070"/>
    <cellStyle name="20% - Énfasis5 94" xfId="15071"/>
    <cellStyle name="20% - Énfasis5 95" xfId="15072"/>
    <cellStyle name="20% - Énfasis5 96" xfId="15073"/>
    <cellStyle name="20% - Énfasis5 97" xfId="61286"/>
    <cellStyle name="20% - Énfasis5 98" xfId="61287"/>
    <cellStyle name="20% - Énfasis5 99" xfId="61345"/>
    <cellStyle name="20% - Énfasis6" xfId="77" builtinId="50" customBuiltin="1"/>
    <cellStyle name="20% - Énfasis6 10" xfId="15074"/>
    <cellStyle name="20% - Énfasis6 10 10" xfId="15075"/>
    <cellStyle name="20% - Énfasis6 10 10 2" xfId="15076"/>
    <cellStyle name="20% - Énfasis6 10 11" xfId="15077"/>
    <cellStyle name="20% - Énfasis6 10 11 2" xfId="15078"/>
    <cellStyle name="20% - Énfasis6 10 12" xfId="15079"/>
    <cellStyle name="20% - Énfasis6 10 12 2" xfId="15080"/>
    <cellStyle name="20% - Énfasis6 10 13" xfId="15081"/>
    <cellStyle name="20% - Énfasis6 10 13 2" xfId="15082"/>
    <cellStyle name="20% - Énfasis6 10 14" xfId="15083"/>
    <cellStyle name="20% - Énfasis6 10 14 2" xfId="15084"/>
    <cellStyle name="20% - Énfasis6 10 15" xfId="15085"/>
    <cellStyle name="20% - Énfasis6 10 15 2" xfId="15086"/>
    <cellStyle name="20% - Énfasis6 10 16" xfId="15087"/>
    <cellStyle name="20% - Énfasis6 10 16 2" xfId="15088"/>
    <cellStyle name="20% - Énfasis6 10 17" xfId="15089"/>
    <cellStyle name="20% - Énfasis6 10 17 2" xfId="15090"/>
    <cellStyle name="20% - Énfasis6 10 18" xfId="15091"/>
    <cellStyle name="20% - Énfasis6 10 18 2" xfId="15092"/>
    <cellStyle name="20% - Énfasis6 10 19" xfId="15093"/>
    <cellStyle name="20% - Énfasis6 10 19 2" xfId="15094"/>
    <cellStyle name="20% - Énfasis6 10 2" xfId="15095"/>
    <cellStyle name="20% - Énfasis6 10 2 2" xfId="15096"/>
    <cellStyle name="20% - Énfasis6 10 2 2 2" xfId="15097"/>
    <cellStyle name="20% - Énfasis6 10 2 2 2 2" xfId="15098"/>
    <cellStyle name="20% - Énfasis6 10 2 2 3" xfId="15099"/>
    <cellStyle name="20% - Énfasis6 10 2 3" xfId="15100"/>
    <cellStyle name="20% - Énfasis6 10 2 3 2" xfId="15101"/>
    <cellStyle name="20% - Énfasis6 10 2 3 2 2" xfId="15102"/>
    <cellStyle name="20% - Énfasis6 10 2 3 3" xfId="15103"/>
    <cellStyle name="20% - Énfasis6 10 2 4" xfId="15104"/>
    <cellStyle name="20% - Énfasis6 10 2 4 2" xfId="15105"/>
    <cellStyle name="20% - Énfasis6 10 2 5" xfId="15106"/>
    <cellStyle name="20% - Énfasis6 10 2 5 2" xfId="15107"/>
    <cellStyle name="20% - Énfasis6 10 2 6" xfId="15108"/>
    <cellStyle name="20% - Énfasis6 10 20" xfId="15109"/>
    <cellStyle name="20% - Énfasis6 10 3" xfId="15110"/>
    <cellStyle name="20% - Énfasis6 10 3 2" xfId="15111"/>
    <cellStyle name="20% - Énfasis6 10 3 2 2" xfId="15112"/>
    <cellStyle name="20% - Énfasis6 10 3 2 2 2" xfId="15113"/>
    <cellStyle name="20% - Énfasis6 10 3 2 3" xfId="15114"/>
    <cellStyle name="20% - Énfasis6 10 3 3" xfId="15115"/>
    <cellStyle name="20% - Énfasis6 10 3 3 2" xfId="15116"/>
    <cellStyle name="20% - Énfasis6 10 3 4" xfId="15117"/>
    <cellStyle name="20% - Énfasis6 10 4" xfId="15118"/>
    <cellStyle name="20% - Énfasis6 10 4 2" xfId="15119"/>
    <cellStyle name="20% - Énfasis6 10 4 2 2" xfId="15120"/>
    <cellStyle name="20% - Énfasis6 10 4 2 2 2" xfId="15121"/>
    <cellStyle name="20% - Énfasis6 10 4 2 3" xfId="15122"/>
    <cellStyle name="20% - Énfasis6 10 4 3" xfId="15123"/>
    <cellStyle name="20% - Énfasis6 10 4 3 2" xfId="15124"/>
    <cellStyle name="20% - Énfasis6 10 4 4" xfId="15125"/>
    <cellStyle name="20% - Énfasis6 10 5" xfId="15126"/>
    <cellStyle name="20% - Énfasis6 10 5 2" xfId="15127"/>
    <cellStyle name="20% - Énfasis6 10 5 2 2" xfId="15128"/>
    <cellStyle name="20% - Énfasis6 10 5 2 2 2" xfId="15129"/>
    <cellStyle name="20% - Énfasis6 10 5 2 3" xfId="15130"/>
    <cellStyle name="20% - Énfasis6 10 5 3" xfId="15131"/>
    <cellStyle name="20% - Énfasis6 10 5 3 2" xfId="15132"/>
    <cellStyle name="20% - Énfasis6 10 5 4" xfId="15133"/>
    <cellStyle name="20% - Énfasis6 10 6" xfId="15134"/>
    <cellStyle name="20% - Énfasis6 10 6 2" xfId="15135"/>
    <cellStyle name="20% - Énfasis6 10 6 2 2" xfId="15136"/>
    <cellStyle name="20% - Énfasis6 10 6 2 2 2" xfId="15137"/>
    <cellStyle name="20% - Énfasis6 10 6 2 3" xfId="15138"/>
    <cellStyle name="20% - Énfasis6 10 6 3" xfId="15139"/>
    <cellStyle name="20% - Énfasis6 10 6 3 2" xfId="15140"/>
    <cellStyle name="20% - Énfasis6 10 6 4" xfId="15141"/>
    <cellStyle name="20% - Énfasis6 10 7" xfId="15142"/>
    <cellStyle name="20% - Énfasis6 10 7 2" xfId="15143"/>
    <cellStyle name="20% - Énfasis6 10 7 2 2" xfId="15144"/>
    <cellStyle name="20% - Énfasis6 10 7 2 2 2" xfId="15145"/>
    <cellStyle name="20% - Énfasis6 10 7 2 3" xfId="15146"/>
    <cellStyle name="20% - Énfasis6 10 7 3" xfId="15147"/>
    <cellStyle name="20% - Énfasis6 10 7 3 2" xfId="15148"/>
    <cellStyle name="20% - Énfasis6 10 7 4" xfId="15149"/>
    <cellStyle name="20% - Énfasis6 10 8" xfId="15150"/>
    <cellStyle name="20% - Énfasis6 10 8 2" xfId="15151"/>
    <cellStyle name="20% - Énfasis6 10 8 2 2" xfId="15152"/>
    <cellStyle name="20% - Énfasis6 10 8 3" xfId="15153"/>
    <cellStyle name="20% - Énfasis6 10 9" xfId="15154"/>
    <cellStyle name="20% - Énfasis6 10 9 2" xfId="15155"/>
    <cellStyle name="20% - Énfasis6 100" xfId="61346"/>
    <cellStyle name="20% - Énfasis6 101" xfId="61740"/>
    <cellStyle name="20% - Énfasis6 11" xfId="15156"/>
    <cellStyle name="20% - Énfasis6 11 10" xfId="15157"/>
    <cellStyle name="20% - Énfasis6 11 10 2" xfId="15158"/>
    <cellStyle name="20% - Énfasis6 11 11" xfId="15159"/>
    <cellStyle name="20% - Énfasis6 11 11 2" xfId="15160"/>
    <cellStyle name="20% - Énfasis6 11 12" xfId="15161"/>
    <cellStyle name="20% - Énfasis6 11 12 2" xfId="15162"/>
    <cellStyle name="20% - Énfasis6 11 13" xfId="15163"/>
    <cellStyle name="20% - Énfasis6 11 13 2" xfId="15164"/>
    <cellStyle name="20% - Énfasis6 11 14" xfId="15165"/>
    <cellStyle name="20% - Énfasis6 11 14 2" xfId="15166"/>
    <cellStyle name="20% - Énfasis6 11 15" xfId="15167"/>
    <cellStyle name="20% - Énfasis6 11 15 2" xfId="15168"/>
    <cellStyle name="20% - Énfasis6 11 16" xfId="15169"/>
    <cellStyle name="20% - Énfasis6 11 16 2" xfId="15170"/>
    <cellStyle name="20% - Énfasis6 11 17" xfId="15171"/>
    <cellStyle name="20% - Énfasis6 11 17 2" xfId="15172"/>
    <cellStyle name="20% - Énfasis6 11 18" xfId="15173"/>
    <cellStyle name="20% - Énfasis6 11 18 2" xfId="15174"/>
    <cellStyle name="20% - Énfasis6 11 19" xfId="15175"/>
    <cellStyle name="20% - Énfasis6 11 19 2" xfId="15176"/>
    <cellStyle name="20% - Énfasis6 11 2" xfId="15177"/>
    <cellStyle name="20% - Énfasis6 11 2 2" xfId="15178"/>
    <cellStyle name="20% - Énfasis6 11 2 2 2" xfId="15179"/>
    <cellStyle name="20% - Énfasis6 11 2 2 2 2" xfId="15180"/>
    <cellStyle name="20% - Énfasis6 11 2 2 3" xfId="15181"/>
    <cellStyle name="20% - Énfasis6 11 2 3" xfId="15182"/>
    <cellStyle name="20% - Énfasis6 11 2 3 2" xfId="15183"/>
    <cellStyle name="20% - Énfasis6 11 2 3 2 2" xfId="15184"/>
    <cellStyle name="20% - Énfasis6 11 2 3 3" xfId="15185"/>
    <cellStyle name="20% - Énfasis6 11 2 4" xfId="15186"/>
    <cellStyle name="20% - Énfasis6 11 2 4 2" xfId="15187"/>
    <cellStyle name="20% - Énfasis6 11 2 5" xfId="15188"/>
    <cellStyle name="20% - Énfasis6 11 2 5 2" xfId="15189"/>
    <cellStyle name="20% - Énfasis6 11 2 6" xfId="15190"/>
    <cellStyle name="20% - Énfasis6 11 20" xfId="15191"/>
    <cellStyle name="20% - Énfasis6 11 3" xfId="15192"/>
    <cellStyle name="20% - Énfasis6 11 3 2" xfId="15193"/>
    <cellStyle name="20% - Énfasis6 11 3 2 2" xfId="15194"/>
    <cellStyle name="20% - Énfasis6 11 3 2 2 2" xfId="15195"/>
    <cellStyle name="20% - Énfasis6 11 3 2 3" xfId="15196"/>
    <cellStyle name="20% - Énfasis6 11 3 3" xfId="15197"/>
    <cellStyle name="20% - Énfasis6 11 3 3 2" xfId="15198"/>
    <cellStyle name="20% - Énfasis6 11 3 4" xfId="15199"/>
    <cellStyle name="20% - Énfasis6 11 4" xfId="15200"/>
    <cellStyle name="20% - Énfasis6 11 4 2" xfId="15201"/>
    <cellStyle name="20% - Énfasis6 11 4 2 2" xfId="15202"/>
    <cellStyle name="20% - Énfasis6 11 4 2 2 2" xfId="15203"/>
    <cellStyle name="20% - Énfasis6 11 4 2 3" xfId="15204"/>
    <cellStyle name="20% - Énfasis6 11 4 3" xfId="15205"/>
    <cellStyle name="20% - Énfasis6 11 4 3 2" xfId="15206"/>
    <cellStyle name="20% - Énfasis6 11 4 4" xfId="15207"/>
    <cellStyle name="20% - Énfasis6 11 5" xfId="15208"/>
    <cellStyle name="20% - Énfasis6 11 5 2" xfId="15209"/>
    <cellStyle name="20% - Énfasis6 11 5 2 2" xfId="15210"/>
    <cellStyle name="20% - Énfasis6 11 5 2 2 2" xfId="15211"/>
    <cellStyle name="20% - Énfasis6 11 5 2 3" xfId="15212"/>
    <cellStyle name="20% - Énfasis6 11 5 3" xfId="15213"/>
    <cellStyle name="20% - Énfasis6 11 5 3 2" xfId="15214"/>
    <cellStyle name="20% - Énfasis6 11 5 4" xfId="15215"/>
    <cellStyle name="20% - Énfasis6 11 6" xfId="15216"/>
    <cellStyle name="20% - Énfasis6 11 6 2" xfId="15217"/>
    <cellStyle name="20% - Énfasis6 11 6 2 2" xfId="15218"/>
    <cellStyle name="20% - Énfasis6 11 6 2 2 2" xfId="15219"/>
    <cellStyle name="20% - Énfasis6 11 6 2 3" xfId="15220"/>
    <cellStyle name="20% - Énfasis6 11 6 3" xfId="15221"/>
    <cellStyle name="20% - Énfasis6 11 6 3 2" xfId="15222"/>
    <cellStyle name="20% - Énfasis6 11 6 4" xfId="15223"/>
    <cellStyle name="20% - Énfasis6 11 7" xfId="15224"/>
    <cellStyle name="20% - Énfasis6 11 7 2" xfId="15225"/>
    <cellStyle name="20% - Énfasis6 11 7 2 2" xfId="15226"/>
    <cellStyle name="20% - Énfasis6 11 7 2 2 2" xfId="15227"/>
    <cellStyle name="20% - Énfasis6 11 7 2 3" xfId="15228"/>
    <cellStyle name="20% - Énfasis6 11 7 3" xfId="15229"/>
    <cellStyle name="20% - Énfasis6 11 7 3 2" xfId="15230"/>
    <cellStyle name="20% - Énfasis6 11 7 4" xfId="15231"/>
    <cellStyle name="20% - Énfasis6 11 8" xfId="15232"/>
    <cellStyle name="20% - Énfasis6 11 8 2" xfId="15233"/>
    <cellStyle name="20% - Énfasis6 11 8 2 2" xfId="15234"/>
    <cellStyle name="20% - Énfasis6 11 8 3" xfId="15235"/>
    <cellStyle name="20% - Énfasis6 11 9" xfId="15236"/>
    <cellStyle name="20% - Énfasis6 11 9 2" xfId="15237"/>
    <cellStyle name="20% - Énfasis6 12" xfId="15238"/>
    <cellStyle name="20% - Énfasis6 12 10" xfId="15239"/>
    <cellStyle name="20% - Énfasis6 12 10 2" xfId="15240"/>
    <cellStyle name="20% - Énfasis6 12 11" xfId="15241"/>
    <cellStyle name="20% - Énfasis6 12 11 2" xfId="15242"/>
    <cellStyle name="20% - Énfasis6 12 12" xfId="15243"/>
    <cellStyle name="20% - Énfasis6 12 12 2" xfId="15244"/>
    <cellStyle name="20% - Énfasis6 12 13" xfId="15245"/>
    <cellStyle name="20% - Énfasis6 12 13 2" xfId="15246"/>
    <cellStyle name="20% - Énfasis6 12 14" xfId="15247"/>
    <cellStyle name="20% - Énfasis6 12 14 2" xfId="15248"/>
    <cellStyle name="20% - Énfasis6 12 15" xfId="15249"/>
    <cellStyle name="20% - Énfasis6 12 15 2" xfId="15250"/>
    <cellStyle name="20% - Énfasis6 12 16" xfId="15251"/>
    <cellStyle name="20% - Énfasis6 12 16 2" xfId="15252"/>
    <cellStyle name="20% - Énfasis6 12 17" xfId="15253"/>
    <cellStyle name="20% - Énfasis6 12 17 2" xfId="15254"/>
    <cellStyle name="20% - Énfasis6 12 18" xfId="15255"/>
    <cellStyle name="20% - Énfasis6 12 18 2" xfId="15256"/>
    <cellStyle name="20% - Énfasis6 12 19" xfId="15257"/>
    <cellStyle name="20% - Énfasis6 12 19 2" xfId="15258"/>
    <cellStyle name="20% - Énfasis6 12 2" xfId="15259"/>
    <cellStyle name="20% - Énfasis6 12 2 2" xfId="15260"/>
    <cellStyle name="20% - Énfasis6 12 2 2 2" xfId="15261"/>
    <cellStyle name="20% - Énfasis6 12 2 2 2 2" xfId="15262"/>
    <cellStyle name="20% - Énfasis6 12 2 2 3" xfId="15263"/>
    <cellStyle name="20% - Énfasis6 12 2 3" xfId="15264"/>
    <cellStyle name="20% - Énfasis6 12 2 3 2" xfId="15265"/>
    <cellStyle name="20% - Énfasis6 12 2 3 2 2" xfId="15266"/>
    <cellStyle name="20% - Énfasis6 12 2 3 3" xfId="15267"/>
    <cellStyle name="20% - Énfasis6 12 2 4" xfId="15268"/>
    <cellStyle name="20% - Énfasis6 12 2 4 2" xfId="15269"/>
    <cellStyle name="20% - Énfasis6 12 2 5" xfId="15270"/>
    <cellStyle name="20% - Énfasis6 12 2 5 2" xfId="15271"/>
    <cellStyle name="20% - Énfasis6 12 2 6" xfId="15272"/>
    <cellStyle name="20% - Énfasis6 12 20" xfId="15273"/>
    <cellStyle name="20% - Énfasis6 12 3" xfId="15274"/>
    <cellStyle name="20% - Énfasis6 12 3 2" xfId="15275"/>
    <cellStyle name="20% - Énfasis6 12 3 2 2" xfId="15276"/>
    <cellStyle name="20% - Énfasis6 12 3 2 2 2" xfId="15277"/>
    <cellStyle name="20% - Énfasis6 12 3 2 3" xfId="15278"/>
    <cellStyle name="20% - Énfasis6 12 3 3" xfId="15279"/>
    <cellStyle name="20% - Énfasis6 12 3 3 2" xfId="15280"/>
    <cellStyle name="20% - Énfasis6 12 3 4" xfId="15281"/>
    <cellStyle name="20% - Énfasis6 12 4" xfId="15282"/>
    <cellStyle name="20% - Énfasis6 12 4 2" xfId="15283"/>
    <cellStyle name="20% - Énfasis6 12 4 2 2" xfId="15284"/>
    <cellStyle name="20% - Énfasis6 12 4 2 2 2" xfId="15285"/>
    <cellStyle name="20% - Énfasis6 12 4 2 3" xfId="15286"/>
    <cellStyle name="20% - Énfasis6 12 4 3" xfId="15287"/>
    <cellStyle name="20% - Énfasis6 12 4 3 2" xfId="15288"/>
    <cellStyle name="20% - Énfasis6 12 4 4" xfId="15289"/>
    <cellStyle name="20% - Énfasis6 12 5" xfId="15290"/>
    <cellStyle name="20% - Énfasis6 12 5 2" xfId="15291"/>
    <cellStyle name="20% - Énfasis6 12 5 2 2" xfId="15292"/>
    <cellStyle name="20% - Énfasis6 12 5 2 2 2" xfId="15293"/>
    <cellStyle name="20% - Énfasis6 12 5 2 3" xfId="15294"/>
    <cellStyle name="20% - Énfasis6 12 5 3" xfId="15295"/>
    <cellStyle name="20% - Énfasis6 12 5 3 2" xfId="15296"/>
    <cellStyle name="20% - Énfasis6 12 5 4" xfId="15297"/>
    <cellStyle name="20% - Énfasis6 12 6" xfId="15298"/>
    <cellStyle name="20% - Énfasis6 12 6 2" xfId="15299"/>
    <cellStyle name="20% - Énfasis6 12 6 2 2" xfId="15300"/>
    <cellStyle name="20% - Énfasis6 12 6 2 2 2" xfId="15301"/>
    <cellStyle name="20% - Énfasis6 12 6 2 3" xfId="15302"/>
    <cellStyle name="20% - Énfasis6 12 6 3" xfId="15303"/>
    <cellStyle name="20% - Énfasis6 12 6 3 2" xfId="15304"/>
    <cellStyle name="20% - Énfasis6 12 6 4" xfId="15305"/>
    <cellStyle name="20% - Énfasis6 12 7" xfId="15306"/>
    <cellStyle name="20% - Énfasis6 12 7 2" xfId="15307"/>
    <cellStyle name="20% - Énfasis6 12 7 2 2" xfId="15308"/>
    <cellStyle name="20% - Énfasis6 12 7 2 2 2" xfId="15309"/>
    <cellStyle name="20% - Énfasis6 12 7 2 3" xfId="15310"/>
    <cellStyle name="20% - Énfasis6 12 7 3" xfId="15311"/>
    <cellStyle name="20% - Énfasis6 12 7 3 2" xfId="15312"/>
    <cellStyle name="20% - Énfasis6 12 7 4" xfId="15313"/>
    <cellStyle name="20% - Énfasis6 12 8" xfId="15314"/>
    <cellStyle name="20% - Énfasis6 12 8 2" xfId="15315"/>
    <cellStyle name="20% - Énfasis6 12 8 2 2" xfId="15316"/>
    <cellStyle name="20% - Énfasis6 12 8 3" xfId="15317"/>
    <cellStyle name="20% - Énfasis6 12 9" xfId="15318"/>
    <cellStyle name="20% - Énfasis6 12 9 2" xfId="15319"/>
    <cellStyle name="20% - Énfasis6 13" xfId="15320"/>
    <cellStyle name="20% - Énfasis6 13 10" xfId="15321"/>
    <cellStyle name="20% - Énfasis6 13 10 2" xfId="15322"/>
    <cellStyle name="20% - Énfasis6 13 11" xfId="15323"/>
    <cellStyle name="20% - Énfasis6 13 11 2" xfId="15324"/>
    <cellStyle name="20% - Énfasis6 13 12" xfId="15325"/>
    <cellStyle name="20% - Énfasis6 13 12 2" xfId="15326"/>
    <cellStyle name="20% - Énfasis6 13 13" xfId="15327"/>
    <cellStyle name="20% - Énfasis6 13 13 2" xfId="15328"/>
    <cellStyle name="20% - Énfasis6 13 14" xfId="15329"/>
    <cellStyle name="20% - Énfasis6 13 14 2" xfId="15330"/>
    <cellStyle name="20% - Énfasis6 13 15" xfId="15331"/>
    <cellStyle name="20% - Énfasis6 13 15 2" xfId="15332"/>
    <cellStyle name="20% - Énfasis6 13 16" xfId="15333"/>
    <cellStyle name="20% - Énfasis6 13 16 2" xfId="15334"/>
    <cellStyle name="20% - Énfasis6 13 17" xfId="15335"/>
    <cellStyle name="20% - Énfasis6 13 17 2" xfId="15336"/>
    <cellStyle name="20% - Énfasis6 13 18" xfId="15337"/>
    <cellStyle name="20% - Énfasis6 13 18 2" xfId="15338"/>
    <cellStyle name="20% - Énfasis6 13 19" xfId="15339"/>
    <cellStyle name="20% - Énfasis6 13 19 2" xfId="15340"/>
    <cellStyle name="20% - Énfasis6 13 2" xfId="15341"/>
    <cellStyle name="20% - Énfasis6 13 2 2" xfId="15342"/>
    <cellStyle name="20% - Énfasis6 13 2 2 2" xfId="15343"/>
    <cellStyle name="20% - Énfasis6 13 2 2 2 2" xfId="15344"/>
    <cellStyle name="20% - Énfasis6 13 2 2 3" xfId="15345"/>
    <cellStyle name="20% - Énfasis6 13 2 3" xfId="15346"/>
    <cellStyle name="20% - Énfasis6 13 2 3 2" xfId="15347"/>
    <cellStyle name="20% - Énfasis6 13 2 4" xfId="15348"/>
    <cellStyle name="20% - Énfasis6 13 20" xfId="15349"/>
    <cellStyle name="20% - Énfasis6 13 3" xfId="15350"/>
    <cellStyle name="20% - Énfasis6 13 3 2" xfId="15351"/>
    <cellStyle name="20% - Énfasis6 13 3 2 2" xfId="15352"/>
    <cellStyle name="20% - Énfasis6 13 3 2 2 2" xfId="15353"/>
    <cellStyle name="20% - Énfasis6 13 3 2 3" xfId="15354"/>
    <cellStyle name="20% - Énfasis6 13 3 3" xfId="15355"/>
    <cellStyle name="20% - Énfasis6 13 3 3 2" xfId="15356"/>
    <cellStyle name="20% - Énfasis6 13 3 4" xfId="15357"/>
    <cellStyle name="20% - Énfasis6 13 4" xfId="15358"/>
    <cellStyle name="20% - Énfasis6 13 4 2" xfId="15359"/>
    <cellStyle name="20% - Énfasis6 13 4 2 2" xfId="15360"/>
    <cellStyle name="20% - Énfasis6 13 4 2 2 2" xfId="15361"/>
    <cellStyle name="20% - Énfasis6 13 4 2 3" xfId="15362"/>
    <cellStyle name="20% - Énfasis6 13 4 3" xfId="15363"/>
    <cellStyle name="20% - Énfasis6 13 4 3 2" xfId="15364"/>
    <cellStyle name="20% - Énfasis6 13 4 4" xfId="15365"/>
    <cellStyle name="20% - Énfasis6 13 5" xfId="15366"/>
    <cellStyle name="20% - Énfasis6 13 5 2" xfId="15367"/>
    <cellStyle name="20% - Énfasis6 13 5 2 2" xfId="15368"/>
    <cellStyle name="20% - Énfasis6 13 5 2 2 2" xfId="15369"/>
    <cellStyle name="20% - Énfasis6 13 5 2 3" xfId="15370"/>
    <cellStyle name="20% - Énfasis6 13 5 3" xfId="15371"/>
    <cellStyle name="20% - Énfasis6 13 5 3 2" xfId="15372"/>
    <cellStyle name="20% - Énfasis6 13 5 4" xfId="15373"/>
    <cellStyle name="20% - Énfasis6 13 6" xfId="15374"/>
    <cellStyle name="20% - Énfasis6 13 6 2" xfId="15375"/>
    <cellStyle name="20% - Énfasis6 13 6 2 2" xfId="15376"/>
    <cellStyle name="20% - Énfasis6 13 6 2 2 2" xfId="15377"/>
    <cellStyle name="20% - Énfasis6 13 6 2 3" xfId="15378"/>
    <cellStyle name="20% - Énfasis6 13 6 3" xfId="15379"/>
    <cellStyle name="20% - Énfasis6 13 6 3 2" xfId="15380"/>
    <cellStyle name="20% - Énfasis6 13 6 4" xfId="15381"/>
    <cellStyle name="20% - Énfasis6 13 7" xfId="15382"/>
    <cellStyle name="20% - Énfasis6 13 7 2" xfId="15383"/>
    <cellStyle name="20% - Énfasis6 13 7 2 2" xfId="15384"/>
    <cellStyle name="20% - Énfasis6 13 7 2 2 2" xfId="15385"/>
    <cellStyle name="20% - Énfasis6 13 7 2 3" xfId="15386"/>
    <cellStyle name="20% - Énfasis6 13 7 3" xfId="15387"/>
    <cellStyle name="20% - Énfasis6 13 7 3 2" xfId="15388"/>
    <cellStyle name="20% - Énfasis6 13 7 4" xfId="15389"/>
    <cellStyle name="20% - Énfasis6 13 8" xfId="15390"/>
    <cellStyle name="20% - Énfasis6 13 8 2" xfId="15391"/>
    <cellStyle name="20% - Énfasis6 13 8 2 2" xfId="15392"/>
    <cellStyle name="20% - Énfasis6 13 8 3" xfId="15393"/>
    <cellStyle name="20% - Énfasis6 13 9" xfId="15394"/>
    <cellStyle name="20% - Énfasis6 13 9 2" xfId="15395"/>
    <cellStyle name="20% - Énfasis6 14" xfId="15396"/>
    <cellStyle name="20% - Énfasis6 14 10" xfId="15397"/>
    <cellStyle name="20% - Énfasis6 14 10 2" xfId="15398"/>
    <cellStyle name="20% - Énfasis6 14 11" xfId="15399"/>
    <cellStyle name="20% - Énfasis6 14 11 2" xfId="15400"/>
    <cellStyle name="20% - Énfasis6 14 12" xfId="15401"/>
    <cellStyle name="20% - Énfasis6 14 12 2" xfId="15402"/>
    <cellStyle name="20% - Énfasis6 14 13" xfId="15403"/>
    <cellStyle name="20% - Énfasis6 14 13 2" xfId="15404"/>
    <cellStyle name="20% - Énfasis6 14 14" xfId="15405"/>
    <cellStyle name="20% - Énfasis6 14 14 2" xfId="15406"/>
    <cellStyle name="20% - Énfasis6 14 15" xfId="15407"/>
    <cellStyle name="20% - Énfasis6 14 15 2" xfId="15408"/>
    <cellStyle name="20% - Énfasis6 14 16" xfId="15409"/>
    <cellStyle name="20% - Énfasis6 14 16 2" xfId="15410"/>
    <cellStyle name="20% - Énfasis6 14 17" xfId="15411"/>
    <cellStyle name="20% - Énfasis6 14 17 2" xfId="15412"/>
    <cellStyle name="20% - Énfasis6 14 18" xfId="15413"/>
    <cellStyle name="20% - Énfasis6 14 18 2" xfId="15414"/>
    <cellStyle name="20% - Énfasis6 14 19" xfId="15415"/>
    <cellStyle name="20% - Énfasis6 14 19 2" xfId="15416"/>
    <cellStyle name="20% - Énfasis6 14 2" xfId="15417"/>
    <cellStyle name="20% - Énfasis6 14 2 2" xfId="15418"/>
    <cellStyle name="20% - Énfasis6 14 2 2 2" xfId="15419"/>
    <cellStyle name="20% - Énfasis6 14 2 2 2 2" xfId="15420"/>
    <cellStyle name="20% - Énfasis6 14 2 2 3" xfId="15421"/>
    <cellStyle name="20% - Énfasis6 14 2 3" xfId="15422"/>
    <cellStyle name="20% - Énfasis6 14 2 3 2" xfId="15423"/>
    <cellStyle name="20% - Énfasis6 14 2 4" xfId="15424"/>
    <cellStyle name="20% - Énfasis6 14 20" xfId="15425"/>
    <cellStyle name="20% - Énfasis6 14 3" xfId="15426"/>
    <cellStyle name="20% - Énfasis6 14 3 2" xfId="15427"/>
    <cellStyle name="20% - Énfasis6 14 3 2 2" xfId="15428"/>
    <cellStyle name="20% - Énfasis6 14 3 2 2 2" xfId="15429"/>
    <cellStyle name="20% - Énfasis6 14 3 2 3" xfId="15430"/>
    <cellStyle name="20% - Énfasis6 14 3 3" xfId="15431"/>
    <cellStyle name="20% - Énfasis6 14 3 3 2" xfId="15432"/>
    <cellStyle name="20% - Énfasis6 14 3 4" xfId="15433"/>
    <cellStyle name="20% - Énfasis6 14 4" xfId="15434"/>
    <cellStyle name="20% - Énfasis6 14 4 2" xfId="15435"/>
    <cellStyle name="20% - Énfasis6 14 4 2 2" xfId="15436"/>
    <cellStyle name="20% - Énfasis6 14 4 3" xfId="15437"/>
    <cellStyle name="20% - Énfasis6 14 5" xfId="15438"/>
    <cellStyle name="20% - Énfasis6 14 5 2" xfId="15439"/>
    <cellStyle name="20% - Énfasis6 14 6" xfId="15440"/>
    <cellStyle name="20% - Énfasis6 14 6 2" xfId="15441"/>
    <cellStyle name="20% - Énfasis6 14 7" xfId="15442"/>
    <cellStyle name="20% - Énfasis6 14 7 2" xfId="15443"/>
    <cellStyle name="20% - Énfasis6 14 8" xfId="15444"/>
    <cellStyle name="20% - Énfasis6 14 8 2" xfId="15445"/>
    <cellStyle name="20% - Énfasis6 14 9" xfId="15446"/>
    <cellStyle name="20% - Énfasis6 14 9 2" xfId="15447"/>
    <cellStyle name="20% - Énfasis6 15" xfId="15448"/>
    <cellStyle name="20% - Énfasis6 15 10" xfId="15449"/>
    <cellStyle name="20% - Énfasis6 15 10 2" xfId="15450"/>
    <cellStyle name="20% - Énfasis6 15 11" xfId="15451"/>
    <cellStyle name="20% - Énfasis6 15 11 2" xfId="15452"/>
    <cellStyle name="20% - Énfasis6 15 12" xfId="15453"/>
    <cellStyle name="20% - Énfasis6 15 12 2" xfId="15454"/>
    <cellStyle name="20% - Énfasis6 15 13" xfId="15455"/>
    <cellStyle name="20% - Énfasis6 15 13 2" xfId="15456"/>
    <cellStyle name="20% - Énfasis6 15 14" xfId="15457"/>
    <cellStyle name="20% - Énfasis6 15 14 2" xfId="15458"/>
    <cellStyle name="20% - Énfasis6 15 15" xfId="15459"/>
    <cellStyle name="20% - Énfasis6 15 15 2" xfId="15460"/>
    <cellStyle name="20% - Énfasis6 15 16" xfId="15461"/>
    <cellStyle name="20% - Énfasis6 15 16 2" xfId="15462"/>
    <cellStyle name="20% - Énfasis6 15 17" xfId="15463"/>
    <cellStyle name="20% - Énfasis6 15 17 2" xfId="15464"/>
    <cellStyle name="20% - Énfasis6 15 18" xfId="15465"/>
    <cellStyle name="20% - Énfasis6 15 18 2" xfId="15466"/>
    <cellStyle name="20% - Énfasis6 15 19" xfId="15467"/>
    <cellStyle name="20% - Énfasis6 15 19 2" xfId="15468"/>
    <cellStyle name="20% - Énfasis6 15 2" xfId="15469"/>
    <cellStyle name="20% - Énfasis6 15 2 2" xfId="15470"/>
    <cellStyle name="20% - Énfasis6 15 2 2 2" xfId="15471"/>
    <cellStyle name="20% - Énfasis6 15 2 2 2 2" xfId="15472"/>
    <cellStyle name="20% - Énfasis6 15 2 2 3" xfId="15473"/>
    <cellStyle name="20% - Énfasis6 15 2 3" xfId="15474"/>
    <cellStyle name="20% - Énfasis6 15 2 3 2" xfId="15475"/>
    <cellStyle name="20% - Énfasis6 15 2 4" xfId="15476"/>
    <cellStyle name="20% - Énfasis6 15 20" xfId="15477"/>
    <cellStyle name="20% - Énfasis6 15 3" xfId="15478"/>
    <cellStyle name="20% - Énfasis6 15 3 2" xfId="15479"/>
    <cellStyle name="20% - Énfasis6 15 3 2 2" xfId="15480"/>
    <cellStyle name="20% - Énfasis6 15 3 2 2 2" xfId="15481"/>
    <cellStyle name="20% - Énfasis6 15 3 2 3" xfId="15482"/>
    <cellStyle name="20% - Énfasis6 15 3 3" xfId="15483"/>
    <cellStyle name="20% - Énfasis6 15 3 3 2" xfId="15484"/>
    <cellStyle name="20% - Énfasis6 15 3 4" xfId="15485"/>
    <cellStyle name="20% - Énfasis6 15 4" xfId="15486"/>
    <cellStyle name="20% - Énfasis6 15 4 2" xfId="15487"/>
    <cellStyle name="20% - Énfasis6 15 4 2 2" xfId="15488"/>
    <cellStyle name="20% - Énfasis6 15 4 3" xfId="15489"/>
    <cellStyle name="20% - Énfasis6 15 5" xfId="15490"/>
    <cellStyle name="20% - Énfasis6 15 5 2" xfId="15491"/>
    <cellStyle name="20% - Énfasis6 15 6" xfId="15492"/>
    <cellStyle name="20% - Énfasis6 15 6 2" xfId="15493"/>
    <cellStyle name="20% - Énfasis6 15 7" xfId="15494"/>
    <cellStyle name="20% - Énfasis6 15 7 2" xfId="15495"/>
    <cellStyle name="20% - Énfasis6 15 8" xfId="15496"/>
    <cellStyle name="20% - Énfasis6 15 8 2" xfId="15497"/>
    <cellStyle name="20% - Énfasis6 15 9" xfId="15498"/>
    <cellStyle name="20% - Énfasis6 15 9 2" xfId="15499"/>
    <cellStyle name="20% - Énfasis6 16" xfId="15500"/>
    <cellStyle name="20% - Énfasis6 16 10" xfId="15501"/>
    <cellStyle name="20% - Énfasis6 16 10 2" xfId="15502"/>
    <cellStyle name="20% - Énfasis6 16 11" xfId="15503"/>
    <cellStyle name="20% - Énfasis6 16 11 2" xfId="15504"/>
    <cellStyle name="20% - Énfasis6 16 12" xfId="15505"/>
    <cellStyle name="20% - Énfasis6 16 12 2" xfId="15506"/>
    <cellStyle name="20% - Énfasis6 16 13" xfId="15507"/>
    <cellStyle name="20% - Énfasis6 16 13 2" xfId="15508"/>
    <cellStyle name="20% - Énfasis6 16 14" xfId="15509"/>
    <cellStyle name="20% - Énfasis6 16 14 2" xfId="15510"/>
    <cellStyle name="20% - Énfasis6 16 15" xfId="15511"/>
    <cellStyle name="20% - Énfasis6 16 15 2" xfId="15512"/>
    <cellStyle name="20% - Énfasis6 16 16" xfId="15513"/>
    <cellStyle name="20% - Énfasis6 16 16 2" xfId="15514"/>
    <cellStyle name="20% - Énfasis6 16 17" xfId="15515"/>
    <cellStyle name="20% - Énfasis6 16 17 2" xfId="15516"/>
    <cellStyle name="20% - Énfasis6 16 18" xfId="15517"/>
    <cellStyle name="20% - Énfasis6 16 18 2" xfId="15518"/>
    <cellStyle name="20% - Énfasis6 16 19" xfId="15519"/>
    <cellStyle name="20% - Énfasis6 16 19 2" xfId="15520"/>
    <cellStyle name="20% - Énfasis6 16 2" xfId="15521"/>
    <cellStyle name="20% - Énfasis6 16 2 2" xfId="15522"/>
    <cellStyle name="20% - Énfasis6 16 2 2 2" xfId="15523"/>
    <cellStyle name="20% - Énfasis6 16 2 2 2 2" xfId="15524"/>
    <cellStyle name="20% - Énfasis6 16 2 2 3" xfId="15525"/>
    <cellStyle name="20% - Énfasis6 16 2 3" xfId="15526"/>
    <cellStyle name="20% - Énfasis6 16 2 3 2" xfId="15527"/>
    <cellStyle name="20% - Énfasis6 16 2 4" xfId="15528"/>
    <cellStyle name="20% - Énfasis6 16 20" xfId="15529"/>
    <cellStyle name="20% - Énfasis6 16 3" xfId="15530"/>
    <cellStyle name="20% - Énfasis6 16 3 2" xfId="15531"/>
    <cellStyle name="20% - Énfasis6 16 3 2 2" xfId="15532"/>
    <cellStyle name="20% - Énfasis6 16 3 2 2 2" xfId="15533"/>
    <cellStyle name="20% - Énfasis6 16 3 2 3" xfId="15534"/>
    <cellStyle name="20% - Énfasis6 16 3 3" xfId="15535"/>
    <cellStyle name="20% - Énfasis6 16 3 3 2" xfId="15536"/>
    <cellStyle name="20% - Énfasis6 16 3 4" xfId="15537"/>
    <cellStyle name="20% - Énfasis6 16 4" xfId="15538"/>
    <cellStyle name="20% - Énfasis6 16 4 2" xfId="15539"/>
    <cellStyle name="20% - Énfasis6 16 4 2 2" xfId="15540"/>
    <cellStyle name="20% - Énfasis6 16 4 3" xfId="15541"/>
    <cellStyle name="20% - Énfasis6 16 5" xfId="15542"/>
    <cellStyle name="20% - Énfasis6 16 5 2" xfId="15543"/>
    <cellStyle name="20% - Énfasis6 16 6" xfId="15544"/>
    <cellStyle name="20% - Énfasis6 16 6 2" xfId="15545"/>
    <cellStyle name="20% - Énfasis6 16 7" xfId="15546"/>
    <cellStyle name="20% - Énfasis6 16 7 2" xfId="15547"/>
    <cellStyle name="20% - Énfasis6 16 8" xfId="15548"/>
    <cellStyle name="20% - Énfasis6 16 8 2" xfId="15549"/>
    <cellStyle name="20% - Énfasis6 16 9" xfId="15550"/>
    <cellStyle name="20% - Énfasis6 16 9 2" xfId="15551"/>
    <cellStyle name="20% - Énfasis6 17" xfId="15552"/>
    <cellStyle name="20% - Énfasis6 17 10" xfId="15553"/>
    <cellStyle name="20% - Énfasis6 17 10 2" xfId="15554"/>
    <cellStyle name="20% - Énfasis6 17 11" xfId="15555"/>
    <cellStyle name="20% - Énfasis6 17 11 2" xfId="15556"/>
    <cellStyle name="20% - Énfasis6 17 12" xfId="15557"/>
    <cellStyle name="20% - Énfasis6 17 12 2" xfId="15558"/>
    <cellStyle name="20% - Énfasis6 17 13" xfId="15559"/>
    <cellStyle name="20% - Énfasis6 17 13 2" xfId="15560"/>
    <cellStyle name="20% - Énfasis6 17 14" xfId="15561"/>
    <cellStyle name="20% - Énfasis6 17 14 2" xfId="15562"/>
    <cellStyle name="20% - Énfasis6 17 15" xfId="15563"/>
    <cellStyle name="20% - Énfasis6 17 15 2" xfId="15564"/>
    <cellStyle name="20% - Énfasis6 17 16" xfId="15565"/>
    <cellStyle name="20% - Énfasis6 17 16 2" xfId="15566"/>
    <cellStyle name="20% - Énfasis6 17 17" xfId="15567"/>
    <cellStyle name="20% - Énfasis6 17 17 2" xfId="15568"/>
    <cellStyle name="20% - Énfasis6 17 18" xfId="15569"/>
    <cellStyle name="20% - Énfasis6 17 18 2" xfId="15570"/>
    <cellStyle name="20% - Énfasis6 17 19" xfId="15571"/>
    <cellStyle name="20% - Énfasis6 17 19 2" xfId="15572"/>
    <cellStyle name="20% - Énfasis6 17 2" xfId="15573"/>
    <cellStyle name="20% - Énfasis6 17 2 2" xfId="15574"/>
    <cellStyle name="20% - Énfasis6 17 2 2 2" xfId="15575"/>
    <cellStyle name="20% - Énfasis6 17 2 2 2 2" xfId="15576"/>
    <cellStyle name="20% - Énfasis6 17 2 2 3" xfId="15577"/>
    <cellStyle name="20% - Énfasis6 17 2 3" xfId="15578"/>
    <cellStyle name="20% - Énfasis6 17 2 3 2" xfId="15579"/>
    <cellStyle name="20% - Énfasis6 17 2 4" xfId="15580"/>
    <cellStyle name="20% - Énfasis6 17 20" xfId="15581"/>
    <cellStyle name="20% - Énfasis6 17 3" xfId="15582"/>
    <cellStyle name="20% - Énfasis6 17 3 2" xfId="15583"/>
    <cellStyle name="20% - Énfasis6 17 3 2 2" xfId="15584"/>
    <cellStyle name="20% - Énfasis6 17 3 2 2 2" xfId="15585"/>
    <cellStyle name="20% - Énfasis6 17 3 2 3" xfId="15586"/>
    <cellStyle name="20% - Énfasis6 17 3 3" xfId="15587"/>
    <cellStyle name="20% - Énfasis6 17 3 3 2" xfId="15588"/>
    <cellStyle name="20% - Énfasis6 17 3 4" xfId="15589"/>
    <cellStyle name="20% - Énfasis6 17 4" xfId="15590"/>
    <cellStyle name="20% - Énfasis6 17 4 2" xfId="15591"/>
    <cellStyle name="20% - Énfasis6 17 4 2 2" xfId="15592"/>
    <cellStyle name="20% - Énfasis6 17 4 3" xfId="15593"/>
    <cellStyle name="20% - Énfasis6 17 5" xfId="15594"/>
    <cellStyle name="20% - Énfasis6 17 5 2" xfId="15595"/>
    <cellStyle name="20% - Énfasis6 17 6" xfId="15596"/>
    <cellStyle name="20% - Énfasis6 17 6 2" xfId="15597"/>
    <cellStyle name="20% - Énfasis6 17 7" xfId="15598"/>
    <cellStyle name="20% - Énfasis6 17 7 2" xfId="15599"/>
    <cellStyle name="20% - Énfasis6 17 8" xfId="15600"/>
    <cellStyle name="20% - Énfasis6 17 8 2" xfId="15601"/>
    <cellStyle name="20% - Énfasis6 17 9" xfId="15602"/>
    <cellStyle name="20% - Énfasis6 17 9 2" xfId="15603"/>
    <cellStyle name="20% - Énfasis6 18" xfId="15604"/>
    <cellStyle name="20% - Énfasis6 18 10" xfId="15605"/>
    <cellStyle name="20% - Énfasis6 18 10 2" xfId="15606"/>
    <cellStyle name="20% - Énfasis6 18 11" xfId="15607"/>
    <cellStyle name="20% - Énfasis6 18 11 2" xfId="15608"/>
    <cellStyle name="20% - Énfasis6 18 12" xfId="15609"/>
    <cellStyle name="20% - Énfasis6 18 12 2" xfId="15610"/>
    <cellStyle name="20% - Énfasis6 18 13" xfId="15611"/>
    <cellStyle name="20% - Énfasis6 18 13 2" xfId="15612"/>
    <cellStyle name="20% - Énfasis6 18 14" xfId="15613"/>
    <cellStyle name="20% - Énfasis6 18 14 2" xfId="15614"/>
    <cellStyle name="20% - Énfasis6 18 15" xfId="15615"/>
    <cellStyle name="20% - Énfasis6 18 15 2" xfId="15616"/>
    <cellStyle name="20% - Énfasis6 18 16" xfId="15617"/>
    <cellStyle name="20% - Énfasis6 18 16 2" xfId="15618"/>
    <cellStyle name="20% - Énfasis6 18 17" xfId="15619"/>
    <cellStyle name="20% - Énfasis6 18 17 2" xfId="15620"/>
    <cellStyle name="20% - Énfasis6 18 18" xfId="15621"/>
    <cellStyle name="20% - Énfasis6 18 18 2" xfId="15622"/>
    <cellStyle name="20% - Énfasis6 18 19" xfId="15623"/>
    <cellStyle name="20% - Énfasis6 18 19 2" xfId="15624"/>
    <cellStyle name="20% - Énfasis6 18 2" xfId="15625"/>
    <cellStyle name="20% - Énfasis6 18 2 2" xfId="15626"/>
    <cellStyle name="20% - Énfasis6 18 2 2 2" xfId="15627"/>
    <cellStyle name="20% - Énfasis6 18 2 2 2 2" xfId="15628"/>
    <cellStyle name="20% - Énfasis6 18 2 2 3" xfId="15629"/>
    <cellStyle name="20% - Énfasis6 18 2 3" xfId="15630"/>
    <cellStyle name="20% - Énfasis6 18 2 3 2" xfId="15631"/>
    <cellStyle name="20% - Énfasis6 18 2 4" xfId="15632"/>
    <cellStyle name="20% - Énfasis6 18 20" xfId="15633"/>
    <cellStyle name="20% - Énfasis6 18 3" xfId="15634"/>
    <cellStyle name="20% - Énfasis6 18 3 2" xfId="15635"/>
    <cellStyle name="20% - Énfasis6 18 3 2 2" xfId="15636"/>
    <cellStyle name="20% - Énfasis6 18 3 2 2 2" xfId="15637"/>
    <cellStyle name="20% - Énfasis6 18 3 2 3" xfId="15638"/>
    <cellStyle name="20% - Énfasis6 18 3 3" xfId="15639"/>
    <cellStyle name="20% - Énfasis6 18 3 3 2" xfId="15640"/>
    <cellStyle name="20% - Énfasis6 18 3 4" xfId="15641"/>
    <cellStyle name="20% - Énfasis6 18 4" xfId="15642"/>
    <cellStyle name="20% - Énfasis6 18 4 2" xfId="15643"/>
    <cellStyle name="20% - Énfasis6 18 4 2 2" xfId="15644"/>
    <cellStyle name="20% - Énfasis6 18 4 3" xfId="15645"/>
    <cellStyle name="20% - Énfasis6 18 5" xfId="15646"/>
    <cellStyle name="20% - Énfasis6 18 5 2" xfId="15647"/>
    <cellStyle name="20% - Énfasis6 18 6" xfId="15648"/>
    <cellStyle name="20% - Énfasis6 18 6 2" xfId="15649"/>
    <cellStyle name="20% - Énfasis6 18 7" xfId="15650"/>
    <cellStyle name="20% - Énfasis6 18 7 2" xfId="15651"/>
    <cellStyle name="20% - Énfasis6 18 8" xfId="15652"/>
    <cellStyle name="20% - Énfasis6 18 8 2" xfId="15653"/>
    <cellStyle name="20% - Énfasis6 18 9" xfId="15654"/>
    <cellStyle name="20% - Énfasis6 18 9 2" xfId="15655"/>
    <cellStyle name="20% - Énfasis6 19" xfId="15656"/>
    <cellStyle name="20% - Énfasis6 19 10" xfId="15657"/>
    <cellStyle name="20% - Énfasis6 19 10 2" xfId="15658"/>
    <cellStyle name="20% - Énfasis6 19 11" xfId="15659"/>
    <cellStyle name="20% - Énfasis6 19 11 2" xfId="15660"/>
    <cellStyle name="20% - Énfasis6 19 12" xfId="15661"/>
    <cellStyle name="20% - Énfasis6 19 12 2" xfId="15662"/>
    <cellStyle name="20% - Énfasis6 19 13" xfId="15663"/>
    <cellStyle name="20% - Énfasis6 19 13 2" xfId="15664"/>
    <cellStyle name="20% - Énfasis6 19 14" xfId="15665"/>
    <cellStyle name="20% - Énfasis6 19 14 2" xfId="15666"/>
    <cellStyle name="20% - Énfasis6 19 15" xfId="15667"/>
    <cellStyle name="20% - Énfasis6 19 15 2" xfId="15668"/>
    <cellStyle name="20% - Énfasis6 19 16" xfId="15669"/>
    <cellStyle name="20% - Énfasis6 19 16 2" xfId="15670"/>
    <cellStyle name="20% - Énfasis6 19 17" xfId="15671"/>
    <cellStyle name="20% - Énfasis6 19 17 2" xfId="15672"/>
    <cellStyle name="20% - Énfasis6 19 18" xfId="15673"/>
    <cellStyle name="20% - Énfasis6 19 18 2" xfId="15674"/>
    <cellStyle name="20% - Énfasis6 19 19" xfId="15675"/>
    <cellStyle name="20% - Énfasis6 19 19 2" xfId="15676"/>
    <cellStyle name="20% - Énfasis6 19 2" xfId="15677"/>
    <cellStyle name="20% - Énfasis6 19 2 2" xfId="15678"/>
    <cellStyle name="20% - Énfasis6 19 2 2 2" xfId="15679"/>
    <cellStyle name="20% - Énfasis6 19 2 2 2 2" xfId="15680"/>
    <cellStyle name="20% - Énfasis6 19 2 2 3" xfId="15681"/>
    <cellStyle name="20% - Énfasis6 19 2 3" xfId="15682"/>
    <cellStyle name="20% - Énfasis6 19 2 3 2" xfId="15683"/>
    <cellStyle name="20% - Énfasis6 19 2 4" xfId="15684"/>
    <cellStyle name="20% - Énfasis6 19 20" xfId="15685"/>
    <cellStyle name="20% - Énfasis6 19 3" xfId="15686"/>
    <cellStyle name="20% - Énfasis6 19 3 2" xfId="15687"/>
    <cellStyle name="20% - Énfasis6 19 3 2 2" xfId="15688"/>
    <cellStyle name="20% - Énfasis6 19 3 2 2 2" xfId="15689"/>
    <cellStyle name="20% - Énfasis6 19 3 2 3" xfId="15690"/>
    <cellStyle name="20% - Énfasis6 19 3 3" xfId="15691"/>
    <cellStyle name="20% - Énfasis6 19 3 3 2" xfId="15692"/>
    <cellStyle name="20% - Énfasis6 19 3 4" xfId="15693"/>
    <cellStyle name="20% - Énfasis6 19 4" xfId="15694"/>
    <cellStyle name="20% - Énfasis6 19 4 2" xfId="15695"/>
    <cellStyle name="20% - Énfasis6 19 4 2 2" xfId="15696"/>
    <cellStyle name="20% - Énfasis6 19 4 3" xfId="15697"/>
    <cellStyle name="20% - Énfasis6 19 5" xfId="15698"/>
    <cellStyle name="20% - Énfasis6 19 5 2" xfId="15699"/>
    <cellStyle name="20% - Énfasis6 19 6" xfId="15700"/>
    <cellStyle name="20% - Énfasis6 19 6 2" xfId="15701"/>
    <cellStyle name="20% - Énfasis6 19 7" xfId="15702"/>
    <cellStyle name="20% - Énfasis6 19 7 2" xfId="15703"/>
    <cellStyle name="20% - Énfasis6 19 8" xfId="15704"/>
    <cellStyle name="20% - Énfasis6 19 8 2" xfId="15705"/>
    <cellStyle name="20% - Énfasis6 19 9" xfId="15706"/>
    <cellStyle name="20% - Énfasis6 19 9 2" xfId="15707"/>
    <cellStyle name="20% - Énfasis6 2" xfId="15708"/>
    <cellStyle name="20% - Énfasis6 2 10" xfId="15709"/>
    <cellStyle name="20% - Énfasis6 2 10 2" xfId="15710"/>
    <cellStyle name="20% - Énfasis6 2 11" xfId="15711"/>
    <cellStyle name="20% - Énfasis6 2 11 2" xfId="15712"/>
    <cellStyle name="20% - Énfasis6 2 12" xfId="15713"/>
    <cellStyle name="20% - Énfasis6 2 12 2" xfId="15714"/>
    <cellStyle name="20% - Énfasis6 2 13" xfId="15715"/>
    <cellStyle name="20% - Énfasis6 2 13 2" xfId="15716"/>
    <cellStyle name="20% - Énfasis6 2 14" xfId="15717"/>
    <cellStyle name="20% - Énfasis6 2 14 2" xfId="15718"/>
    <cellStyle name="20% - Énfasis6 2 15" xfId="15719"/>
    <cellStyle name="20% - Énfasis6 2 15 2" xfId="15720"/>
    <cellStyle name="20% - Énfasis6 2 16" xfId="15721"/>
    <cellStyle name="20% - Énfasis6 2 16 2" xfId="15722"/>
    <cellStyle name="20% - Énfasis6 2 17" xfId="15723"/>
    <cellStyle name="20% - Énfasis6 2 17 2" xfId="15724"/>
    <cellStyle name="20% - Énfasis6 2 18" xfId="15725"/>
    <cellStyle name="20% - Énfasis6 2 18 2" xfId="15726"/>
    <cellStyle name="20% - Énfasis6 2 19" xfId="15727"/>
    <cellStyle name="20% - Énfasis6 2 19 2" xfId="15728"/>
    <cellStyle name="20% - Énfasis6 2 2" xfId="15729"/>
    <cellStyle name="20% - Énfasis6 2 2 2" xfId="15730"/>
    <cellStyle name="20% - Énfasis6 2 2 2 2" xfId="15731"/>
    <cellStyle name="20% - Énfasis6 2 2 2 2 2" xfId="15732"/>
    <cellStyle name="20% - Énfasis6 2 2 2 2 2 2" xfId="15733"/>
    <cellStyle name="20% - Énfasis6 2 2 2 2 2 2 2" xfId="15734"/>
    <cellStyle name="20% - Énfasis6 2 2 2 2 2 2 2 2" xfId="15735"/>
    <cellStyle name="20% - Énfasis6 2 2 2 2 2 2 2 2 2" xfId="15736"/>
    <cellStyle name="20% - Énfasis6 2 2 2 2 2 2 2 3" xfId="15737"/>
    <cellStyle name="20% - Énfasis6 2 2 2 2 2 2 3" xfId="15738"/>
    <cellStyle name="20% - Énfasis6 2 2 2 2 2 2 3 2" xfId="15739"/>
    <cellStyle name="20% - Énfasis6 2 2 2 2 2 2 4" xfId="15740"/>
    <cellStyle name="20% - Énfasis6 2 2 2 2 2 3" xfId="15741"/>
    <cellStyle name="20% - Énfasis6 2 2 2 2 2 3 2" xfId="15742"/>
    <cellStyle name="20% - Énfasis6 2 2 2 2 2 3 2 2" xfId="15743"/>
    <cellStyle name="20% - Énfasis6 2 2 2 2 2 3 2 2 2" xfId="15744"/>
    <cellStyle name="20% - Énfasis6 2 2 2 2 2 3 2 3" xfId="15745"/>
    <cellStyle name="20% - Énfasis6 2 2 2 2 2 3 3" xfId="15746"/>
    <cellStyle name="20% - Énfasis6 2 2 2 2 2 3 3 2" xfId="15747"/>
    <cellStyle name="20% - Énfasis6 2 2 2 2 2 3 4" xfId="15748"/>
    <cellStyle name="20% - Énfasis6 2 2 2 2 2 4" xfId="15749"/>
    <cellStyle name="20% - Énfasis6 2 2 2 2 2 4 2" xfId="15750"/>
    <cellStyle name="20% - Énfasis6 2 2 2 2 2 4 2 2" xfId="15751"/>
    <cellStyle name="20% - Énfasis6 2 2 2 2 2 4 3" xfId="15752"/>
    <cellStyle name="20% - Énfasis6 2 2 2 2 2 5" xfId="15753"/>
    <cellStyle name="20% - Énfasis6 2 2 2 2 3" xfId="15754"/>
    <cellStyle name="20% - Énfasis6 2 2 2 2 4" xfId="15755"/>
    <cellStyle name="20% - Énfasis6 2 2 2 2 4 2" xfId="15756"/>
    <cellStyle name="20% - Énfasis6 2 2 2 3" xfId="15757"/>
    <cellStyle name="20% - Énfasis6 2 2 2 3 2" xfId="15758"/>
    <cellStyle name="20% - Énfasis6 2 2 2 3 2 2" xfId="15759"/>
    <cellStyle name="20% - Énfasis6 2 2 2 3 2 2 2" xfId="15760"/>
    <cellStyle name="20% - Énfasis6 2 2 2 3 2 3" xfId="15761"/>
    <cellStyle name="20% - Énfasis6 2 2 2 3 3" xfId="15762"/>
    <cellStyle name="20% - Énfasis6 2 2 2 3 3 2" xfId="15763"/>
    <cellStyle name="20% - Énfasis6 2 2 2 3 4" xfId="15764"/>
    <cellStyle name="20% - Énfasis6 2 2 2 4" xfId="15765"/>
    <cellStyle name="20% - Énfasis6 2 2 2 4 2" xfId="15766"/>
    <cellStyle name="20% - Énfasis6 2 2 2 4 2 2" xfId="15767"/>
    <cellStyle name="20% - Énfasis6 2 2 2 4 2 2 2" xfId="15768"/>
    <cellStyle name="20% - Énfasis6 2 2 2 4 2 3" xfId="15769"/>
    <cellStyle name="20% - Énfasis6 2 2 2 4 3" xfId="15770"/>
    <cellStyle name="20% - Énfasis6 2 2 2 4 3 2" xfId="15771"/>
    <cellStyle name="20% - Énfasis6 2 2 2 4 4" xfId="15772"/>
    <cellStyle name="20% - Énfasis6 2 2 2 5" xfId="15773"/>
    <cellStyle name="20% - Énfasis6 2 2 2 5 2" xfId="15774"/>
    <cellStyle name="20% - Énfasis6 2 2 2 5 2 2" xfId="15775"/>
    <cellStyle name="20% - Énfasis6 2 2 2 5 2 2 2" xfId="15776"/>
    <cellStyle name="20% - Énfasis6 2 2 2 5 2 3" xfId="15777"/>
    <cellStyle name="20% - Énfasis6 2 2 2 5 3" xfId="15778"/>
    <cellStyle name="20% - Énfasis6 2 2 2 5 3 2" xfId="15779"/>
    <cellStyle name="20% - Énfasis6 2 2 2 5 4" xfId="15780"/>
    <cellStyle name="20% - Énfasis6 2 2 2 6" xfId="15781"/>
    <cellStyle name="20% - Énfasis6 2 2 2 6 2" xfId="15782"/>
    <cellStyle name="20% - Énfasis6 2 2 2 6 2 2" xfId="15783"/>
    <cellStyle name="20% - Énfasis6 2 2 2 6 2 2 2" xfId="15784"/>
    <cellStyle name="20% - Énfasis6 2 2 2 6 2 3" xfId="15785"/>
    <cellStyle name="20% - Énfasis6 2 2 2 6 3" xfId="15786"/>
    <cellStyle name="20% - Énfasis6 2 2 2 6 3 2" xfId="15787"/>
    <cellStyle name="20% - Énfasis6 2 2 2 6 4" xfId="15788"/>
    <cellStyle name="20% - Énfasis6 2 2 2 7" xfId="15789"/>
    <cellStyle name="20% - Énfasis6 2 2 2 7 2" xfId="15790"/>
    <cellStyle name="20% - Énfasis6 2 2 2 7 2 2" xfId="15791"/>
    <cellStyle name="20% - Énfasis6 2 2 2 7 2 2 2" xfId="15792"/>
    <cellStyle name="20% - Énfasis6 2 2 2 7 2 3" xfId="15793"/>
    <cellStyle name="20% - Énfasis6 2 2 2 7 3" xfId="15794"/>
    <cellStyle name="20% - Énfasis6 2 2 2 7 3 2" xfId="15795"/>
    <cellStyle name="20% - Énfasis6 2 2 2 7 4" xfId="15796"/>
    <cellStyle name="20% - Énfasis6 2 2 2 8" xfId="15797"/>
    <cellStyle name="20% - Énfasis6 2 2 2 8 2" xfId="15798"/>
    <cellStyle name="20% - Énfasis6 2 2 2 8 2 2" xfId="15799"/>
    <cellStyle name="20% - Énfasis6 2 2 2 8 3" xfId="15800"/>
    <cellStyle name="20% - Énfasis6 2 2 2 9" xfId="15801"/>
    <cellStyle name="20% - Énfasis6 2 2 3" xfId="15802"/>
    <cellStyle name="20% - Énfasis6 2 2 3 2" xfId="15803"/>
    <cellStyle name="20% - Énfasis6 2 2 3 3" xfId="15804"/>
    <cellStyle name="20% - Énfasis6 2 2 3 3 2" xfId="15805"/>
    <cellStyle name="20% - Énfasis6 2 2 3 3 2 2" xfId="15806"/>
    <cellStyle name="20% - Énfasis6 2 2 3 3 3" xfId="15807"/>
    <cellStyle name="20% - Énfasis6 2 2 3 4" xfId="15808"/>
    <cellStyle name="20% - Énfasis6 2 2 3 4 2" xfId="15809"/>
    <cellStyle name="20% - Énfasis6 2 2 3 5" xfId="15810"/>
    <cellStyle name="20% - Énfasis6 2 2 4" xfId="15811"/>
    <cellStyle name="20% - Énfasis6 2 2 5" xfId="15812"/>
    <cellStyle name="20% - Énfasis6 2 2 6" xfId="15813"/>
    <cellStyle name="20% - Énfasis6 2 2 7" xfId="15814"/>
    <cellStyle name="20% - Énfasis6 2 2 8" xfId="15815"/>
    <cellStyle name="20% - Énfasis6 2 2 8 2" xfId="15816"/>
    <cellStyle name="20% - Énfasis6 2 20" xfId="15817"/>
    <cellStyle name="20% - Énfasis6 2 3" xfId="15818"/>
    <cellStyle name="20% - Énfasis6 2 3 2" xfId="15819"/>
    <cellStyle name="20% - Énfasis6 2 3 2 2" xfId="15820"/>
    <cellStyle name="20% - Énfasis6 2 3 2 2 2" xfId="15821"/>
    <cellStyle name="20% - Énfasis6 2 3 2 2 2 2" xfId="15822"/>
    <cellStyle name="20% - Énfasis6 2 3 2 2 3" xfId="15823"/>
    <cellStyle name="20% - Énfasis6 2 3 2 3" xfId="15824"/>
    <cellStyle name="20% - Énfasis6 2 3 2 3 2" xfId="15825"/>
    <cellStyle name="20% - Énfasis6 2 3 2 4" xfId="15826"/>
    <cellStyle name="20% - Énfasis6 2 3 3" xfId="15827"/>
    <cellStyle name="20% - Énfasis6 2 3 3 2" xfId="15828"/>
    <cellStyle name="20% - Énfasis6 2 4" xfId="15829"/>
    <cellStyle name="20% - Énfasis6 2 4 2" xfId="15830"/>
    <cellStyle name="20% - Énfasis6 2 4 2 2" xfId="15831"/>
    <cellStyle name="20% - Énfasis6 2 4 2 2 2" xfId="15832"/>
    <cellStyle name="20% - Énfasis6 2 4 2 3" xfId="15833"/>
    <cellStyle name="20% - Énfasis6 2 4 3" xfId="15834"/>
    <cellStyle name="20% - Énfasis6 2 4 3 2" xfId="15835"/>
    <cellStyle name="20% - Énfasis6 2 4 4" xfId="15836"/>
    <cellStyle name="20% - Énfasis6 2 5" xfId="15837"/>
    <cellStyle name="20% - Énfasis6 2 5 2" xfId="15838"/>
    <cellStyle name="20% - Énfasis6 2 5 2 2" xfId="15839"/>
    <cellStyle name="20% - Énfasis6 2 5 2 2 2" xfId="15840"/>
    <cellStyle name="20% - Énfasis6 2 5 2 3" xfId="15841"/>
    <cellStyle name="20% - Énfasis6 2 5 3" xfId="15842"/>
    <cellStyle name="20% - Énfasis6 2 5 3 2" xfId="15843"/>
    <cellStyle name="20% - Énfasis6 2 5 4" xfId="15844"/>
    <cellStyle name="20% - Énfasis6 2 6" xfId="15845"/>
    <cellStyle name="20% - Énfasis6 2 6 2" xfId="15846"/>
    <cellStyle name="20% - Énfasis6 2 6 2 2" xfId="15847"/>
    <cellStyle name="20% - Énfasis6 2 6 2 2 2" xfId="15848"/>
    <cellStyle name="20% - Énfasis6 2 6 2 3" xfId="15849"/>
    <cellStyle name="20% - Énfasis6 2 6 3" xfId="15850"/>
    <cellStyle name="20% - Énfasis6 2 6 3 2" xfId="15851"/>
    <cellStyle name="20% - Énfasis6 2 6 4" xfId="15852"/>
    <cellStyle name="20% - Énfasis6 2 7" xfId="15853"/>
    <cellStyle name="20% - Énfasis6 2 7 2" xfId="15854"/>
    <cellStyle name="20% - Énfasis6 2 7 2 2" xfId="15855"/>
    <cellStyle name="20% - Énfasis6 2 7 2 2 2" xfId="15856"/>
    <cellStyle name="20% - Énfasis6 2 7 2 3" xfId="15857"/>
    <cellStyle name="20% - Énfasis6 2 7 3" xfId="15858"/>
    <cellStyle name="20% - Énfasis6 2 7 3 2" xfId="15859"/>
    <cellStyle name="20% - Énfasis6 2 7 4" xfId="15860"/>
    <cellStyle name="20% - Énfasis6 2 8" xfId="15861"/>
    <cellStyle name="20% - Énfasis6 2 8 2" xfId="15862"/>
    <cellStyle name="20% - Énfasis6 2 8 2 2" xfId="15863"/>
    <cellStyle name="20% - Énfasis6 2 8 3" xfId="15864"/>
    <cellStyle name="20% - Énfasis6 2 9" xfId="15865"/>
    <cellStyle name="20% - Énfasis6 2 9 2" xfId="15866"/>
    <cellStyle name="20% - Énfasis6 20" xfId="15867"/>
    <cellStyle name="20% - Énfasis6 20 10" xfId="15868"/>
    <cellStyle name="20% - Énfasis6 20 10 2" xfId="15869"/>
    <cellStyle name="20% - Énfasis6 20 11" xfId="15870"/>
    <cellStyle name="20% - Énfasis6 20 11 2" xfId="15871"/>
    <cellStyle name="20% - Énfasis6 20 12" xfId="15872"/>
    <cellStyle name="20% - Énfasis6 20 12 2" xfId="15873"/>
    <cellStyle name="20% - Énfasis6 20 13" xfId="15874"/>
    <cellStyle name="20% - Énfasis6 20 13 2" xfId="15875"/>
    <cellStyle name="20% - Énfasis6 20 14" xfId="15876"/>
    <cellStyle name="20% - Énfasis6 20 14 2" xfId="15877"/>
    <cellStyle name="20% - Énfasis6 20 15" xfId="15878"/>
    <cellStyle name="20% - Énfasis6 20 15 2" xfId="15879"/>
    <cellStyle name="20% - Énfasis6 20 16" xfId="15880"/>
    <cellStyle name="20% - Énfasis6 20 16 2" xfId="15881"/>
    <cellStyle name="20% - Énfasis6 20 17" xfId="15882"/>
    <cellStyle name="20% - Énfasis6 20 17 2" xfId="15883"/>
    <cellStyle name="20% - Énfasis6 20 18" xfId="15884"/>
    <cellStyle name="20% - Énfasis6 20 18 2" xfId="15885"/>
    <cellStyle name="20% - Énfasis6 20 19" xfId="15886"/>
    <cellStyle name="20% - Énfasis6 20 19 2" xfId="15887"/>
    <cellStyle name="20% - Énfasis6 20 2" xfId="15888"/>
    <cellStyle name="20% - Énfasis6 20 2 2" xfId="15889"/>
    <cellStyle name="20% - Énfasis6 20 2 2 2" xfId="15890"/>
    <cellStyle name="20% - Énfasis6 20 2 2 2 2" xfId="15891"/>
    <cellStyle name="20% - Énfasis6 20 2 2 3" xfId="15892"/>
    <cellStyle name="20% - Énfasis6 20 2 3" xfId="15893"/>
    <cellStyle name="20% - Énfasis6 20 2 3 2" xfId="15894"/>
    <cellStyle name="20% - Énfasis6 20 2 4" xfId="15895"/>
    <cellStyle name="20% - Énfasis6 20 20" xfId="15896"/>
    <cellStyle name="20% - Énfasis6 20 3" xfId="15897"/>
    <cellStyle name="20% - Énfasis6 20 3 2" xfId="15898"/>
    <cellStyle name="20% - Énfasis6 20 3 2 2" xfId="15899"/>
    <cellStyle name="20% - Énfasis6 20 3 2 2 2" xfId="15900"/>
    <cellStyle name="20% - Énfasis6 20 3 2 3" xfId="15901"/>
    <cellStyle name="20% - Énfasis6 20 3 3" xfId="15902"/>
    <cellStyle name="20% - Énfasis6 20 3 3 2" xfId="15903"/>
    <cellStyle name="20% - Énfasis6 20 3 4" xfId="15904"/>
    <cellStyle name="20% - Énfasis6 20 4" xfId="15905"/>
    <cellStyle name="20% - Énfasis6 20 4 2" xfId="15906"/>
    <cellStyle name="20% - Énfasis6 20 4 2 2" xfId="15907"/>
    <cellStyle name="20% - Énfasis6 20 4 3" xfId="15908"/>
    <cellStyle name="20% - Énfasis6 20 5" xfId="15909"/>
    <cellStyle name="20% - Énfasis6 20 5 2" xfId="15910"/>
    <cellStyle name="20% - Énfasis6 20 6" xfId="15911"/>
    <cellStyle name="20% - Énfasis6 20 6 2" xfId="15912"/>
    <cellStyle name="20% - Énfasis6 20 7" xfId="15913"/>
    <cellStyle name="20% - Énfasis6 20 7 2" xfId="15914"/>
    <cellStyle name="20% - Énfasis6 20 8" xfId="15915"/>
    <cellStyle name="20% - Énfasis6 20 8 2" xfId="15916"/>
    <cellStyle name="20% - Énfasis6 20 9" xfId="15917"/>
    <cellStyle name="20% - Énfasis6 20 9 2" xfId="15918"/>
    <cellStyle name="20% - Énfasis6 21" xfId="15919"/>
    <cellStyle name="20% - Énfasis6 21 10" xfId="15920"/>
    <cellStyle name="20% - Énfasis6 21 10 2" xfId="15921"/>
    <cellStyle name="20% - Énfasis6 21 11" xfId="15922"/>
    <cellStyle name="20% - Énfasis6 21 11 2" xfId="15923"/>
    <cellStyle name="20% - Énfasis6 21 12" xfId="15924"/>
    <cellStyle name="20% - Énfasis6 21 12 2" xfId="15925"/>
    <cellStyle name="20% - Énfasis6 21 13" xfId="15926"/>
    <cellStyle name="20% - Énfasis6 21 13 2" xfId="15927"/>
    <cellStyle name="20% - Énfasis6 21 14" xfId="15928"/>
    <cellStyle name="20% - Énfasis6 21 14 2" xfId="15929"/>
    <cellStyle name="20% - Énfasis6 21 15" xfId="15930"/>
    <cellStyle name="20% - Énfasis6 21 15 2" xfId="15931"/>
    <cellStyle name="20% - Énfasis6 21 16" xfId="15932"/>
    <cellStyle name="20% - Énfasis6 21 16 2" xfId="15933"/>
    <cellStyle name="20% - Énfasis6 21 17" xfId="15934"/>
    <cellStyle name="20% - Énfasis6 21 17 2" xfId="15935"/>
    <cellStyle name="20% - Énfasis6 21 18" xfId="15936"/>
    <cellStyle name="20% - Énfasis6 21 18 2" xfId="15937"/>
    <cellStyle name="20% - Énfasis6 21 19" xfId="15938"/>
    <cellStyle name="20% - Énfasis6 21 19 2" xfId="15939"/>
    <cellStyle name="20% - Énfasis6 21 2" xfId="15940"/>
    <cellStyle name="20% - Énfasis6 21 2 2" xfId="15941"/>
    <cellStyle name="20% - Énfasis6 21 2 2 2" xfId="15942"/>
    <cellStyle name="20% - Énfasis6 21 2 2 2 2" xfId="15943"/>
    <cellStyle name="20% - Énfasis6 21 2 2 3" xfId="15944"/>
    <cellStyle name="20% - Énfasis6 21 2 3" xfId="15945"/>
    <cellStyle name="20% - Énfasis6 21 2 3 2" xfId="15946"/>
    <cellStyle name="20% - Énfasis6 21 2 4" xfId="15947"/>
    <cellStyle name="20% - Énfasis6 21 20" xfId="15948"/>
    <cellStyle name="20% - Énfasis6 21 3" xfId="15949"/>
    <cellStyle name="20% - Énfasis6 21 3 2" xfId="15950"/>
    <cellStyle name="20% - Énfasis6 21 3 2 2" xfId="15951"/>
    <cellStyle name="20% - Énfasis6 21 3 2 2 2" xfId="15952"/>
    <cellStyle name="20% - Énfasis6 21 3 2 3" xfId="15953"/>
    <cellStyle name="20% - Énfasis6 21 3 3" xfId="15954"/>
    <cellStyle name="20% - Énfasis6 21 3 3 2" xfId="15955"/>
    <cellStyle name="20% - Énfasis6 21 3 4" xfId="15956"/>
    <cellStyle name="20% - Énfasis6 21 4" xfId="15957"/>
    <cellStyle name="20% - Énfasis6 21 4 2" xfId="15958"/>
    <cellStyle name="20% - Énfasis6 21 4 2 2" xfId="15959"/>
    <cellStyle name="20% - Énfasis6 21 4 3" xfId="15960"/>
    <cellStyle name="20% - Énfasis6 21 5" xfId="15961"/>
    <cellStyle name="20% - Énfasis6 21 5 2" xfId="15962"/>
    <cellStyle name="20% - Énfasis6 21 6" xfId="15963"/>
    <cellStyle name="20% - Énfasis6 21 6 2" xfId="15964"/>
    <cellStyle name="20% - Énfasis6 21 7" xfId="15965"/>
    <cellStyle name="20% - Énfasis6 21 7 2" xfId="15966"/>
    <cellStyle name="20% - Énfasis6 21 8" xfId="15967"/>
    <cellStyle name="20% - Énfasis6 21 8 2" xfId="15968"/>
    <cellStyle name="20% - Énfasis6 21 9" xfId="15969"/>
    <cellStyle name="20% - Énfasis6 21 9 2" xfId="15970"/>
    <cellStyle name="20% - Énfasis6 22" xfId="15971"/>
    <cellStyle name="20% - Énfasis6 22 10" xfId="15972"/>
    <cellStyle name="20% - Énfasis6 22 10 2" xfId="15973"/>
    <cellStyle name="20% - Énfasis6 22 11" xfId="15974"/>
    <cellStyle name="20% - Énfasis6 22 11 2" xfId="15975"/>
    <cellStyle name="20% - Énfasis6 22 12" xfId="15976"/>
    <cellStyle name="20% - Énfasis6 22 12 2" xfId="15977"/>
    <cellStyle name="20% - Énfasis6 22 13" xfId="15978"/>
    <cellStyle name="20% - Énfasis6 22 13 2" xfId="15979"/>
    <cellStyle name="20% - Énfasis6 22 14" xfId="15980"/>
    <cellStyle name="20% - Énfasis6 22 14 2" xfId="15981"/>
    <cellStyle name="20% - Énfasis6 22 15" xfId="15982"/>
    <cellStyle name="20% - Énfasis6 22 15 2" xfId="15983"/>
    <cellStyle name="20% - Énfasis6 22 16" xfId="15984"/>
    <cellStyle name="20% - Énfasis6 22 16 2" xfId="15985"/>
    <cellStyle name="20% - Énfasis6 22 17" xfId="15986"/>
    <cellStyle name="20% - Énfasis6 22 17 2" xfId="15987"/>
    <cellStyle name="20% - Énfasis6 22 18" xfId="15988"/>
    <cellStyle name="20% - Énfasis6 22 18 2" xfId="15989"/>
    <cellStyle name="20% - Énfasis6 22 19" xfId="15990"/>
    <cellStyle name="20% - Énfasis6 22 19 2" xfId="15991"/>
    <cellStyle name="20% - Énfasis6 22 2" xfId="15992"/>
    <cellStyle name="20% - Énfasis6 22 2 2" xfId="15993"/>
    <cellStyle name="20% - Énfasis6 22 2 2 2" xfId="15994"/>
    <cellStyle name="20% - Énfasis6 22 2 2 2 2" xfId="15995"/>
    <cellStyle name="20% - Énfasis6 22 2 2 3" xfId="15996"/>
    <cellStyle name="20% - Énfasis6 22 2 3" xfId="15997"/>
    <cellStyle name="20% - Énfasis6 22 2 3 2" xfId="15998"/>
    <cellStyle name="20% - Énfasis6 22 2 4" xfId="15999"/>
    <cellStyle name="20% - Énfasis6 22 20" xfId="16000"/>
    <cellStyle name="20% - Énfasis6 22 3" xfId="16001"/>
    <cellStyle name="20% - Énfasis6 22 3 2" xfId="16002"/>
    <cellStyle name="20% - Énfasis6 22 3 2 2" xfId="16003"/>
    <cellStyle name="20% - Énfasis6 22 3 2 2 2" xfId="16004"/>
    <cellStyle name="20% - Énfasis6 22 3 2 3" xfId="16005"/>
    <cellStyle name="20% - Énfasis6 22 3 3" xfId="16006"/>
    <cellStyle name="20% - Énfasis6 22 3 3 2" xfId="16007"/>
    <cellStyle name="20% - Énfasis6 22 3 4" xfId="16008"/>
    <cellStyle name="20% - Énfasis6 22 4" xfId="16009"/>
    <cellStyle name="20% - Énfasis6 22 4 2" xfId="16010"/>
    <cellStyle name="20% - Énfasis6 22 4 2 2" xfId="16011"/>
    <cellStyle name="20% - Énfasis6 22 4 3" xfId="16012"/>
    <cellStyle name="20% - Énfasis6 22 5" xfId="16013"/>
    <cellStyle name="20% - Énfasis6 22 5 2" xfId="16014"/>
    <cellStyle name="20% - Énfasis6 22 6" xfId="16015"/>
    <cellStyle name="20% - Énfasis6 22 6 2" xfId="16016"/>
    <cellStyle name="20% - Énfasis6 22 7" xfId="16017"/>
    <cellStyle name="20% - Énfasis6 22 7 2" xfId="16018"/>
    <cellStyle name="20% - Énfasis6 22 8" xfId="16019"/>
    <cellStyle name="20% - Énfasis6 22 8 2" xfId="16020"/>
    <cellStyle name="20% - Énfasis6 22 9" xfId="16021"/>
    <cellStyle name="20% - Énfasis6 22 9 2" xfId="16022"/>
    <cellStyle name="20% - Énfasis6 23" xfId="16023"/>
    <cellStyle name="20% - Énfasis6 23 10" xfId="16024"/>
    <cellStyle name="20% - Énfasis6 23 10 2" xfId="16025"/>
    <cellStyle name="20% - Énfasis6 23 11" xfId="16026"/>
    <cellStyle name="20% - Énfasis6 23 11 2" xfId="16027"/>
    <cellStyle name="20% - Énfasis6 23 12" xfId="16028"/>
    <cellStyle name="20% - Énfasis6 23 12 2" xfId="16029"/>
    <cellStyle name="20% - Énfasis6 23 13" xfId="16030"/>
    <cellStyle name="20% - Énfasis6 23 13 2" xfId="16031"/>
    <cellStyle name="20% - Énfasis6 23 14" xfId="16032"/>
    <cellStyle name="20% - Énfasis6 23 14 2" xfId="16033"/>
    <cellStyle name="20% - Énfasis6 23 15" xfId="16034"/>
    <cellStyle name="20% - Énfasis6 23 15 2" xfId="16035"/>
    <cellStyle name="20% - Énfasis6 23 16" xfId="16036"/>
    <cellStyle name="20% - Énfasis6 23 16 2" xfId="16037"/>
    <cellStyle name="20% - Énfasis6 23 17" xfId="16038"/>
    <cellStyle name="20% - Énfasis6 23 17 2" xfId="16039"/>
    <cellStyle name="20% - Énfasis6 23 18" xfId="16040"/>
    <cellStyle name="20% - Énfasis6 23 18 2" xfId="16041"/>
    <cellStyle name="20% - Énfasis6 23 19" xfId="16042"/>
    <cellStyle name="20% - Énfasis6 23 19 2" xfId="16043"/>
    <cellStyle name="20% - Énfasis6 23 2" xfId="16044"/>
    <cellStyle name="20% - Énfasis6 23 2 2" xfId="16045"/>
    <cellStyle name="20% - Énfasis6 23 2 2 2" xfId="16046"/>
    <cellStyle name="20% - Énfasis6 23 2 2 2 2" xfId="16047"/>
    <cellStyle name="20% - Énfasis6 23 2 2 3" xfId="16048"/>
    <cellStyle name="20% - Énfasis6 23 2 3" xfId="16049"/>
    <cellStyle name="20% - Énfasis6 23 2 3 2" xfId="16050"/>
    <cellStyle name="20% - Énfasis6 23 2 4" xfId="16051"/>
    <cellStyle name="20% - Énfasis6 23 20" xfId="16052"/>
    <cellStyle name="20% - Énfasis6 23 3" xfId="16053"/>
    <cellStyle name="20% - Énfasis6 23 3 2" xfId="16054"/>
    <cellStyle name="20% - Énfasis6 23 3 2 2" xfId="16055"/>
    <cellStyle name="20% - Énfasis6 23 3 2 2 2" xfId="16056"/>
    <cellStyle name="20% - Énfasis6 23 3 2 3" xfId="16057"/>
    <cellStyle name="20% - Énfasis6 23 3 3" xfId="16058"/>
    <cellStyle name="20% - Énfasis6 23 3 3 2" xfId="16059"/>
    <cellStyle name="20% - Énfasis6 23 3 4" xfId="16060"/>
    <cellStyle name="20% - Énfasis6 23 4" xfId="16061"/>
    <cellStyle name="20% - Énfasis6 23 4 2" xfId="16062"/>
    <cellStyle name="20% - Énfasis6 23 4 2 2" xfId="16063"/>
    <cellStyle name="20% - Énfasis6 23 4 3" xfId="16064"/>
    <cellStyle name="20% - Énfasis6 23 5" xfId="16065"/>
    <cellStyle name="20% - Énfasis6 23 5 2" xfId="16066"/>
    <cellStyle name="20% - Énfasis6 23 6" xfId="16067"/>
    <cellStyle name="20% - Énfasis6 23 6 2" xfId="16068"/>
    <cellStyle name="20% - Énfasis6 23 7" xfId="16069"/>
    <cellStyle name="20% - Énfasis6 23 7 2" xfId="16070"/>
    <cellStyle name="20% - Énfasis6 23 8" xfId="16071"/>
    <cellStyle name="20% - Énfasis6 23 8 2" xfId="16072"/>
    <cellStyle name="20% - Énfasis6 23 9" xfId="16073"/>
    <cellStyle name="20% - Énfasis6 23 9 2" xfId="16074"/>
    <cellStyle name="20% - Énfasis6 24" xfId="16075"/>
    <cellStyle name="20% - Énfasis6 24 10" xfId="16076"/>
    <cellStyle name="20% - Énfasis6 24 10 2" xfId="16077"/>
    <cellStyle name="20% - Énfasis6 24 11" xfId="16078"/>
    <cellStyle name="20% - Énfasis6 24 11 2" xfId="16079"/>
    <cellStyle name="20% - Énfasis6 24 12" xfId="16080"/>
    <cellStyle name="20% - Énfasis6 24 12 2" xfId="16081"/>
    <cellStyle name="20% - Énfasis6 24 13" xfId="16082"/>
    <cellStyle name="20% - Énfasis6 24 13 2" xfId="16083"/>
    <cellStyle name="20% - Énfasis6 24 14" xfId="16084"/>
    <cellStyle name="20% - Énfasis6 24 14 2" xfId="16085"/>
    <cellStyle name="20% - Énfasis6 24 15" xfId="16086"/>
    <cellStyle name="20% - Énfasis6 24 15 2" xfId="16087"/>
    <cellStyle name="20% - Énfasis6 24 16" xfId="16088"/>
    <cellStyle name="20% - Énfasis6 24 16 2" xfId="16089"/>
    <cellStyle name="20% - Énfasis6 24 17" xfId="16090"/>
    <cellStyle name="20% - Énfasis6 24 17 2" xfId="16091"/>
    <cellStyle name="20% - Énfasis6 24 18" xfId="16092"/>
    <cellStyle name="20% - Énfasis6 24 18 2" xfId="16093"/>
    <cellStyle name="20% - Énfasis6 24 19" xfId="16094"/>
    <cellStyle name="20% - Énfasis6 24 19 2" xfId="16095"/>
    <cellStyle name="20% - Énfasis6 24 2" xfId="16096"/>
    <cellStyle name="20% - Énfasis6 24 2 2" xfId="16097"/>
    <cellStyle name="20% - Énfasis6 24 2 2 2" xfId="16098"/>
    <cellStyle name="20% - Énfasis6 24 2 2 2 2" xfId="16099"/>
    <cellStyle name="20% - Énfasis6 24 2 2 3" xfId="16100"/>
    <cellStyle name="20% - Énfasis6 24 2 3" xfId="16101"/>
    <cellStyle name="20% - Énfasis6 24 2 3 2" xfId="16102"/>
    <cellStyle name="20% - Énfasis6 24 2 4" xfId="16103"/>
    <cellStyle name="20% - Énfasis6 24 20" xfId="16104"/>
    <cellStyle name="20% - Énfasis6 24 3" xfId="16105"/>
    <cellStyle name="20% - Énfasis6 24 3 2" xfId="16106"/>
    <cellStyle name="20% - Énfasis6 24 3 2 2" xfId="16107"/>
    <cellStyle name="20% - Énfasis6 24 3 2 2 2" xfId="16108"/>
    <cellStyle name="20% - Énfasis6 24 3 2 3" xfId="16109"/>
    <cellStyle name="20% - Énfasis6 24 3 3" xfId="16110"/>
    <cellStyle name="20% - Énfasis6 24 3 3 2" xfId="16111"/>
    <cellStyle name="20% - Énfasis6 24 3 4" xfId="16112"/>
    <cellStyle name="20% - Énfasis6 24 4" xfId="16113"/>
    <cellStyle name="20% - Énfasis6 24 4 2" xfId="16114"/>
    <cellStyle name="20% - Énfasis6 24 4 2 2" xfId="16115"/>
    <cellStyle name="20% - Énfasis6 24 4 3" xfId="16116"/>
    <cellStyle name="20% - Énfasis6 24 5" xfId="16117"/>
    <cellStyle name="20% - Énfasis6 24 5 2" xfId="16118"/>
    <cellStyle name="20% - Énfasis6 24 6" xfId="16119"/>
    <cellStyle name="20% - Énfasis6 24 6 2" xfId="16120"/>
    <cellStyle name="20% - Énfasis6 24 7" xfId="16121"/>
    <cellStyle name="20% - Énfasis6 24 7 2" xfId="16122"/>
    <cellStyle name="20% - Énfasis6 24 8" xfId="16123"/>
    <cellStyle name="20% - Énfasis6 24 8 2" xfId="16124"/>
    <cellStyle name="20% - Énfasis6 24 9" xfId="16125"/>
    <cellStyle name="20% - Énfasis6 24 9 2" xfId="16126"/>
    <cellStyle name="20% - Énfasis6 25" xfId="16127"/>
    <cellStyle name="20% - Énfasis6 25 10" xfId="16128"/>
    <cellStyle name="20% - Énfasis6 25 10 2" xfId="16129"/>
    <cellStyle name="20% - Énfasis6 25 11" xfId="16130"/>
    <cellStyle name="20% - Énfasis6 25 11 2" xfId="16131"/>
    <cellStyle name="20% - Énfasis6 25 12" xfId="16132"/>
    <cellStyle name="20% - Énfasis6 25 12 2" xfId="16133"/>
    <cellStyle name="20% - Énfasis6 25 13" xfId="16134"/>
    <cellStyle name="20% - Énfasis6 25 13 2" xfId="16135"/>
    <cellStyle name="20% - Énfasis6 25 14" xfId="16136"/>
    <cellStyle name="20% - Énfasis6 25 14 2" xfId="16137"/>
    <cellStyle name="20% - Énfasis6 25 15" xfId="16138"/>
    <cellStyle name="20% - Énfasis6 25 15 2" xfId="16139"/>
    <cellStyle name="20% - Énfasis6 25 16" xfId="16140"/>
    <cellStyle name="20% - Énfasis6 25 16 2" xfId="16141"/>
    <cellStyle name="20% - Énfasis6 25 17" xfId="16142"/>
    <cellStyle name="20% - Énfasis6 25 17 2" xfId="16143"/>
    <cellStyle name="20% - Énfasis6 25 18" xfId="16144"/>
    <cellStyle name="20% - Énfasis6 25 18 2" xfId="16145"/>
    <cellStyle name="20% - Énfasis6 25 19" xfId="16146"/>
    <cellStyle name="20% - Énfasis6 25 19 2" xfId="16147"/>
    <cellStyle name="20% - Énfasis6 25 2" xfId="16148"/>
    <cellStyle name="20% - Énfasis6 25 2 2" xfId="16149"/>
    <cellStyle name="20% - Énfasis6 25 2 2 2" xfId="16150"/>
    <cellStyle name="20% - Énfasis6 25 2 2 2 2" xfId="16151"/>
    <cellStyle name="20% - Énfasis6 25 2 2 3" xfId="16152"/>
    <cellStyle name="20% - Énfasis6 25 2 3" xfId="16153"/>
    <cellStyle name="20% - Énfasis6 25 2 3 2" xfId="16154"/>
    <cellStyle name="20% - Énfasis6 25 2 4" xfId="16155"/>
    <cellStyle name="20% - Énfasis6 25 20" xfId="16156"/>
    <cellStyle name="20% - Énfasis6 25 3" xfId="16157"/>
    <cellStyle name="20% - Énfasis6 25 3 2" xfId="16158"/>
    <cellStyle name="20% - Énfasis6 25 3 2 2" xfId="16159"/>
    <cellStyle name="20% - Énfasis6 25 3 2 2 2" xfId="16160"/>
    <cellStyle name="20% - Énfasis6 25 3 2 3" xfId="16161"/>
    <cellStyle name="20% - Énfasis6 25 3 3" xfId="16162"/>
    <cellStyle name="20% - Énfasis6 25 3 3 2" xfId="16163"/>
    <cellStyle name="20% - Énfasis6 25 3 4" xfId="16164"/>
    <cellStyle name="20% - Énfasis6 25 4" xfId="16165"/>
    <cellStyle name="20% - Énfasis6 25 4 2" xfId="16166"/>
    <cellStyle name="20% - Énfasis6 25 4 2 2" xfId="16167"/>
    <cellStyle name="20% - Énfasis6 25 4 3" xfId="16168"/>
    <cellStyle name="20% - Énfasis6 25 5" xfId="16169"/>
    <cellStyle name="20% - Énfasis6 25 5 2" xfId="16170"/>
    <cellStyle name="20% - Énfasis6 25 6" xfId="16171"/>
    <cellStyle name="20% - Énfasis6 25 6 2" xfId="16172"/>
    <cellStyle name="20% - Énfasis6 25 7" xfId="16173"/>
    <cellStyle name="20% - Énfasis6 25 7 2" xfId="16174"/>
    <cellStyle name="20% - Énfasis6 25 8" xfId="16175"/>
    <cellStyle name="20% - Énfasis6 25 8 2" xfId="16176"/>
    <cellStyle name="20% - Énfasis6 25 9" xfId="16177"/>
    <cellStyle name="20% - Énfasis6 25 9 2" xfId="16178"/>
    <cellStyle name="20% - Énfasis6 26" xfId="16179"/>
    <cellStyle name="20% - Énfasis6 26 10" xfId="16180"/>
    <cellStyle name="20% - Énfasis6 26 10 2" xfId="16181"/>
    <cellStyle name="20% - Énfasis6 26 11" xfId="16182"/>
    <cellStyle name="20% - Énfasis6 26 11 2" xfId="16183"/>
    <cellStyle name="20% - Énfasis6 26 12" xfId="16184"/>
    <cellStyle name="20% - Énfasis6 26 12 2" xfId="16185"/>
    <cellStyle name="20% - Énfasis6 26 13" xfId="16186"/>
    <cellStyle name="20% - Énfasis6 26 13 2" xfId="16187"/>
    <cellStyle name="20% - Énfasis6 26 14" xfId="16188"/>
    <cellStyle name="20% - Énfasis6 26 14 2" xfId="16189"/>
    <cellStyle name="20% - Énfasis6 26 15" xfId="16190"/>
    <cellStyle name="20% - Énfasis6 26 15 2" xfId="16191"/>
    <cellStyle name="20% - Énfasis6 26 16" xfId="16192"/>
    <cellStyle name="20% - Énfasis6 26 16 2" xfId="16193"/>
    <cellStyle name="20% - Énfasis6 26 17" xfId="16194"/>
    <cellStyle name="20% - Énfasis6 26 17 2" xfId="16195"/>
    <cellStyle name="20% - Énfasis6 26 18" xfId="16196"/>
    <cellStyle name="20% - Énfasis6 26 18 2" xfId="16197"/>
    <cellStyle name="20% - Énfasis6 26 19" xfId="16198"/>
    <cellStyle name="20% - Énfasis6 26 19 2" xfId="16199"/>
    <cellStyle name="20% - Énfasis6 26 2" xfId="16200"/>
    <cellStyle name="20% - Énfasis6 26 2 2" xfId="16201"/>
    <cellStyle name="20% - Énfasis6 26 2 2 2" xfId="16202"/>
    <cellStyle name="20% - Énfasis6 26 2 2 2 2" xfId="16203"/>
    <cellStyle name="20% - Énfasis6 26 2 2 3" xfId="16204"/>
    <cellStyle name="20% - Énfasis6 26 2 3" xfId="16205"/>
    <cellStyle name="20% - Énfasis6 26 2 3 2" xfId="16206"/>
    <cellStyle name="20% - Énfasis6 26 2 4" xfId="16207"/>
    <cellStyle name="20% - Énfasis6 26 20" xfId="16208"/>
    <cellStyle name="20% - Énfasis6 26 3" xfId="16209"/>
    <cellStyle name="20% - Énfasis6 26 3 2" xfId="16210"/>
    <cellStyle name="20% - Énfasis6 26 3 2 2" xfId="16211"/>
    <cellStyle name="20% - Énfasis6 26 3 2 2 2" xfId="16212"/>
    <cellStyle name="20% - Énfasis6 26 3 2 3" xfId="16213"/>
    <cellStyle name="20% - Énfasis6 26 3 3" xfId="16214"/>
    <cellStyle name="20% - Énfasis6 26 3 3 2" xfId="16215"/>
    <cellStyle name="20% - Énfasis6 26 3 4" xfId="16216"/>
    <cellStyle name="20% - Énfasis6 26 4" xfId="16217"/>
    <cellStyle name="20% - Énfasis6 26 4 2" xfId="16218"/>
    <cellStyle name="20% - Énfasis6 26 4 2 2" xfId="16219"/>
    <cellStyle name="20% - Énfasis6 26 4 3" xfId="16220"/>
    <cellStyle name="20% - Énfasis6 26 5" xfId="16221"/>
    <cellStyle name="20% - Énfasis6 26 5 2" xfId="16222"/>
    <cellStyle name="20% - Énfasis6 26 6" xfId="16223"/>
    <cellStyle name="20% - Énfasis6 26 6 2" xfId="16224"/>
    <cellStyle name="20% - Énfasis6 26 7" xfId="16225"/>
    <cellStyle name="20% - Énfasis6 26 7 2" xfId="16226"/>
    <cellStyle name="20% - Énfasis6 26 8" xfId="16227"/>
    <cellStyle name="20% - Énfasis6 26 8 2" xfId="16228"/>
    <cellStyle name="20% - Énfasis6 26 9" xfId="16229"/>
    <cellStyle name="20% - Énfasis6 26 9 2" xfId="16230"/>
    <cellStyle name="20% - Énfasis6 27" xfId="16231"/>
    <cellStyle name="20% - Énfasis6 27 10" xfId="16232"/>
    <cellStyle name="20% - Énfasis6 27 10 2" xfId="16233"/>
    <cellStyle name="20% - Énfasis6 27 11" xfId="16234"/>
    <cellStyle name="20% - Énfasis6 27 11 2" xfId="16235"/>
    <cellStyle name="20% - Énfasis6 27 12" xfId="16236"/>
    <cellStyle name="20% - Énfasis6 27 12 2" xfId="16237"/>
    <cellStyle name="20% - Énfasis6 27 13" xfId="16238"/>
    <cellStyle name="20% - Énfasis6 27 13 2" xfId="16239"/>
    <cellStyle name="20% - Énfasis6 27 14" xfId="16240"/>
    <cellStyle name="20% - Énfasis6 27 14 2" xfId="16241"/>
    <cellStyle name="20% - Énfasis6 27 15" xfId="16242"/>
    <cellStyle name="20% - Énfasis6 27 15 2" xfId="16243"/>
    <cellStyle name="20% - Énfasis6 27 16" xfId="16244"/>
    <cellStyle name="20% - Énfasis6 27 16 2" xfId="16245"/>
    <cellStyle name="20% - Énfasis6 27 17" xfId="16246"/>
    <cellStyle name="20% - Énfasis6 27 17 2" xfId="16247"/>
    <cellStyle name="20% - Énfasis6 27 18" xfId="16248"/>
    <cellStyle name="20% - Énfasis6 27 18 2" xfId="16249"/>
    <cellStyle name="20% - Énfasis6 27 19" xfId="16250"/>
    <cellStyle name="20% - Énfasis6 27 19 2" xfId="16251"/>
    <cellStyle name="20% - Énfasis6 27 2" xfId="16252"/>
    <cellStyle name="20% - Énfasis6 27 2 2" xfId="16253"/>
    <cellStyle name="20% - Énfasis6 27 2 2 2" xfId="16254"/>
    <cellStyle name="20% - Énfasis6 27 2 2 2 2" xfId="16255"/>
    <cellStyle name="20% - Énfasis6 27 2 2 3" xfId="16256"/>
    <cellStyle name="20% - Énfasis6 27 2 3" xfId="16257"/>
    <cellStyle name="20% - Énfasis6 27 2 3 2" xfId="16258"/>
    <cellStyle name="20% - Énfasis6 27 2 4" xfId="16259"/>
    <cellStyle name="20% - Énfasis6 27 20" xfId="16260"/>
    <cellStyle name="20% - Énfasis6 27 3" xfId="16261"/>
    <cellStyle name="20% - Énfasis6 27 3 2" xfId="16262"/>
    <cellStyle name="20% - Énfasis6 27 3 2 2" xfId="16263"/>
    <cellStyle name="20% - Énfasis6 27 3 2 2 2" xfId="16264"/>
    <cellStyle name="20% - Énfasis6 27 3 2 3" xfId="16265"/>
    <cellStyle name="20% - Énfasis6 27 3 3" xfId="16266"/>
    <cellStyle name="20% - Énfasis6 27 3 3 2" xfId="16267"/>
    <cellStyle name="20% - Énfasis6 27 3 4" xfId="16268"/>
    <cellStyle name="20% - Énfasis6 27 4" xfId="16269"/>
    <cellStyle name="20% - Énfasis6 27 4 2" xfId="16270"/>
    <cellStyle name="20% - Énfasis6 27 4 2 2" xfId="16271"/>
    <cellStyle name="20% - Énfasis6 27 4 3" xfId="16272"/>
    <cellStyle name="20% - Énfasis6 27 5" xfId="16273"/>
    <cellStyle name="20% - Énfasis6 27 5 2" xfId="16274"/>
    <cellStyle name="20% - Énfasis6 27 6" xfId="16275"/>
    <cellStyle name="20% - Énfasis6 27 6 2" xfId="16276"/>
    <cellStyle name="20% - Énfasis6 27 7" xfId="16277"/>
    <cellStyle name="20% - Énfasis6 27 7 2" xfId="16278"/>
    <cellStyle name="20% - Énfasis6 27 8" xfId="16279"/>
    <cellStyle name="20% - Énfasis6 27 8 2" xfId="16280"/>
    <cellStyle name="20% - Énfasis6 27 9" xfId="16281"/>
    <cellStyle name="20% - Énfasis6 27 9 2" xfId="16282"/>
    <cellStyle name="20% - Énfasis6 28" xfId="16283"/>
    <cellStyle name="20% - Énfasis6 28 10" xfId="16284"/>
    <cellStyle name="20% - Énfasis6 28 10 2" xfId="16285"/>
    <cellStyle name="20% - Énfasis6 28 11" xfId="16286"/>
    <cellStyle name="20% - Énfasis6 28 11 2" xfId="16287"/>
    <cellStyle name="20% - Énfasis6 28 12" xfId="16288"/>
    <cellStyle name="20% - Énfasis6 28 12 2" xfId="16289"/>
    <cellStyle name="20% - Énfasis6 28 13" xfId="16290"/>
    <cellStyle name="20% - Énfasis6 28 13 2" xfId="16291"/>
    <cellStyle name="20% - Énfasis6 28 14" xfId="16292"/>
    <cellStyle name="20% - Énfasis6 28 14 2" xfId="16293"/>
    <cellStyle name="20% - Énfasis6 28 15" xfId="16294"/>
    <cellStyle name="20% - Énfasis6 28 15 2" xfId="16295"/>
    <cellStyle name="20% - Énfasis6 28 16" xfId="16296"/>
    <cellStyle name="20% - Énfasis6 28 16 2" xfId="16297"/>
    <cellStyle name="20% - Énfasis6 28 17" xfId="16298"/>
    <cellStyle name="20% - Énfasis6 28 17 2" xfId="16299"/>
    <cellStyle name="20% - Énfasis6 28 18" xfId="16300"/>
    <cellStyle name="20% - Énfasis6 28 18 2" xfId="16301"/>
    <cellStyle name="20% - Énfasis6 28 19" xfId="16302"/>
    <cellStyle name="20% - Énfasis6 28 19 2" xfId="16303"/>
    <cellStyle name="20% - Énfasis6 28 2" xfId="16304"/>
    <cellStyle name="20% - Énfasis6 28 2 2" xfId="16305"/>
    <cellStyle name="20% - Énfasis6 28 2 2 2" xfId="16306"/>
    <cellStyle name="20% - Énfasis6 28 2 2 2 2" xfId="16307"/>
    <cellStyle name="20% - Énfasis6 28 2 2 3" xfId="16308"/>
    <cellStyle name="20% - Énfasis6 28 2 3" xfId="16309"/>
    <cellStyle name="20% - Énfasis6 28 2 3 2" xfId="16310"/>
    <cellStyle name="20% - Énfasis6 28 2 4" xfId="16311"/>
    <cellStyle name="20% - Énfasis6 28 20" xfId="16312"/>
    <cellStyle name="20% - Énfasis6 28 3" xfId="16313"/>
    <cellStyle name="20% - Énfasis6 28 3 2" xfId="16314"/>
    <cellStyle name="20% - Énfasis6 28 3 2 2" xfId="16315"/>
    <cellStyle name="20% - Énfasis6 28 3 2 2 2" xfId="16316"/>
    <cellStyle name="20% - Énfasis6 28 3 2 3" xfId="16317"/>
    <cellStyle name="20% - Énfasis6 28 3 3" xfId="16318"/>
    <cellStyle name="20% - Énfasis6 28 3 3 2" xfId="16319"/>
    <cellStyle name="20% - Énfasis6 28 3 4" xfId="16320"/>
    <cellStyle name="20% - Énfasis6 28 4" xfId="16321"/>
    <cellStyle name="20% - Énfasis6 28 4 2" xfId="16322"/>
    <cellStyle name="20% - Énfasis6 28 4 2 2" xfId="16323"/>
    <cellStyle name="20% - Énfasis6 28 4 3" xfId="16324"/>
    <cellStyle name="20% - Énfasis6 28 5" xfId="16325"/>
    <cellStyle name="20% - Énfasis6 28 5 2" xfId="16326"/>
    <cellStyle name="20% - Énfasis6 28 6" xfId="16327"/>
    <cellStyle name="20% - Énfasis6 28 6 2" xfId="16328"/>
    <cellStyle name="20% - Énfasis6 28 7" xfId="16329"/>
    <cellStyle name="20% - Énfasis6 28 7 2" xfId="16330"/>
    <cellStyle name="20% - Énfasis6 28 8" xfId="16331"/>
    <cellStyle name="20% - Énfasis6 28 8 2" xfId="16332"/>
    <cellStyle name="20% - Énfasis6 28 9" xfId="16333"/>
    <cellStyle name="20% - Énfasis6 28 9 2" xfId="16334"/>
    <cellStyle name="20% - Énfasis6 29" xfId="16335"/>
    <cellStyle name="20% - Énfasis6 29 10" xfId="16336"/>
    <cellStyle name="20% - Énfasis6 29 10 2" xfId="16337"/>
    <cellStyle name="20% - Énfasis6 29 11" xfId="16338"/>
    <cellStyle name="20% - Énfasis6 29 11 2" xfId="16339"/>
    <cellStyle name="20% - Énfasis6 29 12" xfId="16340"/>
    <cellStyle name="20% - Énfasis6 29 12 2" xfId="16341"/>
    <cellStyle name="20% - Énfasis6 29 13" xfId="16342"/>
    <cellStyle name="20% - Énfasis6 29 13 2" xfId="16343"/>
    <cellStyle name="20% - Énfasis6 29 14" xfId="16344"/>
    <cellStyle name="20% - Énfasis6 29 14 2" xfId="16345"/>
    <cellStyle name="20% - Énfasis6 29 15" xfId="16346"/>
    <cellStyle name="20% - Énfasis6 29 15 2" xfId="16347"/>
    <cellStyle name="20% - Énfasis6 29 16" xfId="16348"/>
    <cellStyle name="20% - Énfasis6 29 16 2" xfId="16349"/>
    <cellStyle name="20% - Énfasis6 29 17" xfId="16350"/>
    <cellStyle name="20% - Énfasis6 29 17 2" xfId="16351"/>
    <cellStyle name="20% - Énfasis6 29 18" xfId="16352"/>
    <cellStyle name="20% - Énfasis6 29 18 2" xfId="16353"/>
    <cellStyle name="20% - Énfasis6 29 19" xfId="16354"/>
    <cellStyle name="20% - Énfasis6 29 19 2" xfId="16355"/>
    <cellStyle name="20% - Énfasis6 29 2" xfId="16356"/>
    <cellStyle name="20% - Énfasis6 29 2 2" xfId="16357"/>
    <cellStyle name="20% - Énfasis6 29 2 2 2" xfId="16358"/>
    <cellStyle name="20% - Énfasis6 29 2 2 2 2" xfId="16359"/>
    <cellStyle name="20% - Énfasis6 29 2 2 3" xfId="16360"/>
    <cellStyle name="20% - Énfasis6 29 2 3" xfId="16361"/>
    <cellStyle name="20% - Énfasis6 29 2 3 2" xfId="16362"/>
    <cellStyle name="20% - Énfasis6 29 2 4" xfId="16363"/>
    <cellStyle name="20% - Énfasis6 29 20" xfId="16364"/>
    <cellStyle name="20% - Énfasis6 29 3" xfId="16365"/>
    <cellStyle name="20% - Énfasis6 29 3 2" xfId="16366"/>
    <cellStyle name="20% - Énfasis6 29 3 2 2" xfId="16367"/>
    <cellStyle name="20% - Énfasis6 29 3 2 2 2" xfId="16368"/>
    <cellStyle name="20% - Énfasis6 29 3 2 3" xfId="16369"/>
    <cellStyle name="20% - Énfasis6 29 3 3" xfId="16370"/>
    <cellStyle name="20% - Énfasis6 29 3 3 2" xfId="16371"/>
    <cellStyle name="20% - Énfasis6 29 3 4" xfId="16372"/>
    <cellStyle name="20% - Énfasis6 29 4" xfId="16373"/>
    <cellStyle name="20% - Énfasis6 29 4 2" xfId="16374"/>
    <cellStyle name="20% - Énfasis6 29 4 2 2" xfId="16375"/>
    <cellStyle name="20% - Énfasis6 29 4 3" xfId="16376"/>
    <cellStyle name="20% - Énfasis6 29 5" xfId="16377"/>
    <cellStyle name="20% - Énfasis6 29 5 2" xfId="16378"/>
    <cellStyle name="20% - Énfasis6 29 6" xfId="16379"/>
    <cellStyle name="20% - Énfasis6 29 6 2" xfId="16380"/>
    <cellStyle name="20% - Énfasis6 29 7" xfId="16381"/>
    <cellStyle name="20% - Énfasis6 29 7 2" xfId="16382"/>
    <cellStyle name="20% - Énfasis6 29 8" xfId="16383"/>
    <cellStyle name="20% - Énfasis6 29 8 2" xfId="16384"/>
    <cellStyle name="20% - Énfasis6 29 9" xfId="16385"/>
    <cellStyle name="20% - Énfasis6 29 9 2" xfId="16386"/>
    <cellStyle name="20% - Énfasis6 3" xfId="16387"/>
    <cellStyle name="20% - Énfasis6 3 10" xfId="16388"/>
    <cellStyle name="20% - Énfasis6 3 10 2" xfId="16389"/>
    <cellStyle name="20% - Énfasis6 3 11" xfId="16390"/>
    <cellStyle name="20% - Énfasis6 3 11 2" xfId="16391"/>
    <cellStyle name="20% - Énfasis6 3 12" xfId="16392"/>
    <cellStyle name="20% - Énfasis6 3 12 2" xfId="16393"/>
    <cellStyle name="20% - Énfasis6 3 13" xfId="16394"/>
    <cellStyle name="20% - Énfasis6 3 13 2" xfId="16395"/>
    <cellStyle name="20% - Énfasis6 3 14" xfId="16396"/>
    <cellStyle name="20% - Énfasis6 3 14 2" xfId="16397"/>
    <cellStyle name="20% - Énfasis6 3 15" xfId="16398"/>
    <cellStyle name="20% - Énfasis6 3 15 2" xfId="16399"/>
    <cellStyle name="20% - Énfasis6 3 16" xfId="16400"/>
    <cellStyle name="20% - Énfasis6 3 16 2" xfId="16401"/>
    <cellStyle name="20% - Énfasis6 3 17" xfId="16402"/>
    <cellStyle name="20% - Énfasis6 3 17 2" xfId="16403"/>
    <cellStyle name="20% - Énfasis6 3 18" xfId="16404"/>
    <cellStyle name="20% - Énfasis6 3 18 2" xfId="16405"/>
    <cellStyle name="20% - Énfasis6 3 19" xfId="16406"/>
    <cellStyle name="20% - Énfasis6 3 19 2" xfId="16407"/>
    <cellStyle name="20% - Énfasis6 3 2" xfId="16408"/>
    <cellStyle name="20% - Énfasis6 3 2 2" xfId="16409"/>
    <cellStyle name="20% - Énfasis6 3 2 2 2" xfId="16410"/>
    <cellStyle name="20% - Énfasis6 3 2 2 2 2" xfId="16411"/>
    <cellStyle name="20% - Énfasis6 3 2 2 3" xfId="16412"/>
    <cellStyle name="20% - Énfasis6 3 2 3" xfId="16413"/>
    <cellStyle name="20% - Énfasis6 3 2 3 2" xfId="16414"/>
    <cellStyle name="20% - Énfasis6 3 2 4" xfId="16415"/>
    <cellStyle name="20% - Énfasis6 3 20" xfId="16416"/>
    <cellStyle name="20% - Énfasis6 3 3" xfId="16417"/>
    <cellStyle name="20% - Énfasis6 3 3 2" xfId="16418"/>
    <cellStyle name="20% - Énfasis6 3 3 2 2" xfId="16419"/>
    <cellStyle name="20% - Énfasis6 3 3 2 2 2" xfId="16420"/>
    <cellStyle name="20% - Énfasis6 3 3 2 3" xfId="16421"/>
    <cellStyle name="20% - Énfasis6 3 3 3" xfId="16422"/>
    <cellStyle name="20% - Énfasis6 3 3 3 2" xfId="16423"/>
    <cellStyle name="20% - Énfasis6 3 3 4" xfId="16424"/>
    <cellStyle name="20% - Énfasis6 3 4" xfId="16425"/>
    <cellStyle name="20% - Énfasis6 3 4 2" xfId="16426"/>
    <cellStyle name="20% - Énfasis6 3 4 2 2" xfId="16427"/>
    <cellStyle name="20% - Énfasis6 3 4 2 2 2" xfId="16428"/>
    <cellStyle name="20% - Énfasis6 3 4 2 3" xfId="16429"/>
    <cellStyle name="20% - Énfasis6 3 4 3" xfId="16430"/>
    <cellStyle name="20% - Énfasis6 3 4 3 2" xfId="16431"/>
    <cellStyle name="20% - Énfasis6 3 4 4" xfId="16432"/>
    <cellStyle name="20% - Énfasis6 3 5" xfId="16433"/>
    <cellStyle name="20% - Énfasis6 3 5 2" xfId="16434"/>
    <cellStyle name="20% - Énfasis6 3 5 2 2" xfId="16435"/>
    <cellStyle name="20% - Énfasis6 3 5 2 2 2" xfId="16436"/>
    <cellStyle name="20% - Énfasis6 3 5 2 3" xfId="16437"/>
    <cellStyle name="20% - Énfasis6 3 5 3" xfId="16438"/>
    <cellStyle name="20% - Énfasis6 3 5 3 2" xfId="16439"/>
    <cellStyle name="20% - Énfasis6 3 5 4" xfId="16440"/>
    <cellStyle name="20% - Énfasis6 3 6" xfId="16441"/>
    <cellStyle name="20% - Énfasis6 3 6 2" xfId="16442"/>
    <cellStyle name="20% - Énfasis6 3 6 2 2" xfId="16443"/>
    <cellStyle name="20% - Énfasis6 3 6 2 2 2" xfId="16444"/>
    <cellStyle name="20% - Énfasis6 3 6 2 3" xfId="16445"/>
    <cellStyle name="20% - Énfasis6 3 6 3" xfId="16446"/>
    <cellStyle name="20% - Énfasis6 3 6 3 2" xfId="16447"/>
    <cellStyle name="20% - Énfasis6 3 6 4" xfId="16448"/>
    <cellStyle name="20% - Énfasis6 3 7" xfId="16449"/>
    <cellStyle name="20% - Énfasis6 3 7 2" xfId="16450"/>
    <cellStyle name="20% - Énfasis6 3 7 2 2" xfId="16451"/>
    <cellStyle name="20% - Énfasis6 3 7 2 2 2" xfId="16452"/>
    <cellStyle name="20% - Énfasis6 3 7 2 3" xfId="16453"/>
    <cellStyle name="20% - Énfasis6 3 7 3" xfId="16454"/>
    <cellStyle name="20% - Énfasis6 3 7 3 2" xfId="16455"/>
    <cellStyle name="20% - Énfasis6 3 7 4" xfId="16456"/>
    <cellStyle name="20% - Énfasis6 3 8" xfId="16457"/>
    <cellStyle name="20% - Énfasis6 3 8 2" xfId="16458"/>
    <cellStyle name="20% - Énfasis6 3 8 2 2" xfId="16459"/>
    <cellStyle name="20% - Énfasis6 3 8 3" xfId="16460"/>
    <cellStyle name="20% - Énfasis6 3 9" xfId="16461"/>
    <cellStyle name="20% - Énfasis6 3 9 2" xfId="16462"/>
    <cellStyle name="20% - Énfasis6 30" xfId="16463"/>
    <cellStyle name="20% - Énfasis6 30 10" xfId="16464"/>
    <cellStyle name="20% - Énfasis6 30 10 2" xfId="16465"/>
    <cellStyle name="20% - Énfasis6 30 11" xfId="16466"/>
    <cellStyle name="20% - Énfasis6 30 11 2" xfId="16467"/>
    <cellStyle name="20% - Énfasis6 30 12" xfId="16468"/>
    <cellStyle name="20% - Énfasis6 30 12 2" xfId="16469"/>
    <cellStyle name="20% - Énfasis6 30 13" xfId="16470"/>
    <cellStyle name="20% - Énfasis6 30 13 2" xfId="16471"/>
    <cellStyle name="20% - Énfasis6 30 14" xfId="16472"/>
    <cellStyle name="20% - Énfasis6 30 14 2" xfId="16473"/>
    <cellStyle name="20% - Énfasis6 30 15" xfId="16474"/>
    <cellStyle name="20% - Énfasis6 30 15 2" xfId="16475"/>
    <cellStyle name="20% - Énfasis6 30 16" xfId="16476"/>
    <cellStyle name="20% - Énfasis6 30 16 2" xfId="16477"/>
    <cellStyle name="20% - Énfasis6 30 17" xfId="16478"/>
    <cellStyle name="20% - Énfasis6 30 17 2" xfId="16479"/>
    <cellStyle name="20% - Énfasis6 30 18" xfId="16480"/>
    <cellStyle name="20% - Énfasis6 30 18 2" xfId="16481"/>
    <cellStyle name="20% - Énfasis6 30 19" xfId="16482"/>
    <cellStyle name="20% - Énfasis6 30 19 2" xfId="16483"/>
    <cellStyle name="20% - Énfasis6 30 2" xfId="16484"/>
    <cellStyle name="20% - Énfasis6 30 2 2" xfId="16485"/>
    <cellStyle name="20% - Énfasis6 30 2 2 2" xfId="16486"/>
    <cellStyle name="20% - Énfasis6 30 2 2 2 2" xfId="16487"/>
    <cellStyle name="20% - Énfasis6 30 2 2 3" xfId="16488"/>
    <cellStyle name="20% - Énfasis6 30 2 3" xfId="16489"/>
    <cellStyle name="20% - Énfasis6 30 2 3 2" xfId="16490"/>
    <cellStyle name="20% - Énfasis6 30 2 4" xfId="16491"/>
    <cellStyle name="20% - Énfasis6 30 20" xfId="16492"/>
    <cellStyle name="20% - Énfasis6 30 3" xfId="16493"/>
    <cellStyle name="20% - Énfasis6 30 3 2" xfId="16494"/>
    <cellStyle name="20% - Énfasis6 30 3 2 2" xfId="16495"/>
    <cellStyle name="20% - Énfasis6 30 3 2 2 2" xfId="16496"/>
    <cellStyle name="20% - Énfasis6 30 3 2 3" xfId="16497"/>
    <cellStyle name="20% - Énfasis6 30 3 3" xfId="16498"/>
    <cellStyle name="20% - Énfasis6 30 3 3 2" xfId="16499"/>
    <cellStyle name="20% - Énfasis6 30 3 4" xfId="16500"/>
    <cellStyle name="20% - Énfasis6 30 4" xfId="16501"/>
    <cellStyle name="20% - Énfasis6 30 4 2" xfId="16502"/>
    <cellStyle name="20% - Énfasis6 30 4 2 2" xfId="16503"/>
    <cellStyle name="20% - Énfasis6 30 4 3" xfId="16504"/>
    <cellStyle name="20% - Énfasis6 30 5" xfId="16505"/>
    <cellStyle name="20% - Énfasis6 30 5 2" xfId="16506"/>
    <cellStyle name="20% - Énfasis6 30 6" xfId="16507"/>
    <cellStyle name="20% - Énfasis6 30 6 2" xfId="16508"/>
    <cellStyle name="20% - Énfasis6 30 7" xfId="16509"/>
    <cellStyle name="20% - Énfasis6 30 7 2" xfId="16510"/>
    <cellStyle name="20% - Énfasis6 30 8" xfId="16511"/>
    <cellStyle name="20% - Énfasis6 30 8 2" xfId="16512"/>
    <cellStyle name="20% - Énfasis6 30 9" xfId="16513"/>
    <cellStyle name="20% - Énfasis6 30 9 2" xfId="16514"/>
    <cellStyle name="20% - Énfasis6 31" xfId="16515"/>
    <cellStyle name="20% - Énfasis6 31 10" xfId="16516"/>
    <cellStyle name="20% - Énfasis6 31 10 2" xfId="16517"/>
    <cellStyle name="20% - Énfasis6 31 11" xfId="16518"/>
    <cellStyle name="20% - Énfasis6 31 11 2" xfId="16519"/>
    <cellStyle name="20% - Énfasis6 31 12" xfId="16520"/>
    <cellStyle name="20% - Énfasis6 31 12 2" xfId="16521"/>
    <cellStyle name="20% - Énfasis6 31 13" xfId="16522"/>
    <cellStyle name="20% - Énfasis6 31 13 2" xfId="16523"/>
    <cellStyle name="20% - Énfasis6 31 14" xfId="16524"/>
    <cellStyle name="20% - Énfasis6 31 14 2" xfId="16525"/>
    <cellStyle name="20% - Énfasis6 31 15" xfId="16526"/>
    <cellStyle name="20% - Énfasis6 31 15 2" xfId="16527"/>
    <cellStyle name="20% - Énfasis6 31 16" xfId="16528"/>
    <cellStyle name="20% - Énfasis6 31 16 2" xfId="16529"/>
    <cellStyle name="20% - Énfasis6 31 17" xfId="16530"/>
    <cellStyle name="20% - Énfasis6 31 17 2" xfId="16531"/>
    <cellStyle name="20% - Énfasis6 31 18" xfId="16532"/>
    <cellStyle name="20% - Énfasis6 31 18 2" xfId="16533"/>
    <cellStyle name="20% - Énfasis6 31 19" xfId="16534"/>
    <cellStyle name="20% - Énfasis6 31 19 2" xfId="16535"/>
    <cellStyle name="20% - Énfasis6 31 2" xfId="16536"/>
    <cellStyle name="20% - Énfasis6 31 2 2" xfId="16537"/>
    <cellStyle name="20% - Énfasis6 31 2 2 2" xfId="16538"/>
    <cellStyle name="20% - Énfasis6 31 2 2 2 2" xfId="16539"/>
    <cellStyle name="20% - Énfasis6 31 2 2 3" xfId="16540"/>
    <cellStyle name="20% - Énfasis6 31 2 3" xfId="16541"/>
    <cellStyle name="20% - Énfasis6 31 2 3 2" xfId="16542"/>
    <cellStyle name="20% - Énfasis6 31 2 4" xfId="16543"/>
    <cellStyle name="20% - Énfasis6 31 20" xfId="16544"/>
    <cellStyle name="20% - Énfasis6 31 3" xfId="16545"/>
    <cellStyle name="20% - Énfasis6 31 3 2" xfId="16546"/>
    <cellStyle name="20% - Énfasis6 31 3 2 2" xfId="16547"/>
    <cellStyle name="20% - Énfasis6 31 3 2 2 2" xfId="16548"/>
    <cellStyle name="20% - Énfasis6 31 3 2 3" xfId="16549"/>
    <cellStyle name="20% - Énfasis6 31 3 3" xfId="16550"/>
    <cellStyle name="20% - Énfasis6 31 3 3 2" xfId="16551"/>
    <cellStyle name="20% - Énfasis6 31 3 4" xfId="16552"/>
    <cellStyle name="20% - Énfasis6 31 4" xfId="16553"/>
    <cellStyle name="20% - Énfasis6 31 4 2" xfId="16554"/>
    <cellStyle name="20% - Énfasis6 31 4 2 2" xfId="16555"/>
    <cellStyle name="20% - Énfasis6 31 4 3" xfId="16556"/>
    <cellStyle name="20% - Énfasis6 31 5" xfId="16557"/>
    <cellStyle name="20% - Énfasis6 31 5 2" xfId="16558"/>
    <cellStyle name="20% - Énfasis6 31 6" xfId="16559"/>
    <cellStyle name="20% - Énfasis6 31 6 2" xfId="16560"/>
    <cellStyle name="20% - Énfasis6 31 7" xfId="16561"/>
    <cellStyle name="20% - Énfasis6 31 7 2" xfId="16562"/>
    <cellStyle name="20% - Énfasis6 31 8" xfId="16563"/>
    <cellStyle name="20% - Énfasis6 31 8 2" xfId="16564"/>
    <cellStyle name="20% - Énfasis6 31 9" xfId="16565"/>
    <cellStyle name="20% - Énfasis6 31 9 2" xfId="16566"/>
    <cellStyle name="20% - Énfasis6 32" xfId="16567"/>
    <cellStyle name="20% - Énfasis6 32 10" xfId="16568"/>
    <cellStyle name="20% - Énfasis6 32 10 2" xfId="16569"/>
    <cellStyle name="20% - Énfasis6 32 11" xfId="16570"/>
    <cellStyle name="20% - Énfasis6 32 11 2" xfId="16571"/>
    <cellStyle name="20% - Énfasis6 32 12" xfId="16572"/>
    <cellStyle name="20% - Énfasis6 32 12 2" xfId="16573"/>
    <cellStyle name="20% - Énfasis6 32 13" xfId="16574"/>
    <cellStyle name="20% - Énfasis6 32 13 2" xfId="16575"/>
    <cellStyle name="20% - Énfasis6 32 14" xfId="16576"/>
    <cellStyle name="20% - Énfasis6 32 14 2" xfId="16577"/>
    <cellStyle name="20% - Énfasis6 32 15" xfId="16578"/>
    <cellStyle name="20% - Énfasis6 32 15 2" xfId="16579"/>
    <cellStyle name="20% - Énfasis6 32 16" xfId="16580"/>
    <cellStyle name="20% - Énfasis6 32 16 2" xfId="16581"/>
    <cellStyle name="20% - Énfasis6 32 17" xfId="16582"/>
    <cellStyle name="20% - Énfasis6 32 17 2" xfId="16583"/>
    <cellStyle name="20% - Énfasis6 32 18" xfId="16584"/>
    <cellStyle name="20% - Énfasis6 32 18 2" xfId="16585"/>
    <cellStyle name="20% - Énfasis6 32 19" xfId="16586"/>
    <cellStyle name="20% - Énfasis6 32 19 2" xfId="16587"/>
    <cellStyle name="20% - Énfasis6 32 2" xfId="16588"/>
    <cellStyle name="20% - Énfasis6 32 2 2" xfId="16589"/>
    <cellStyle name="20% - Énfasis6 32 2 2 2" xfId="16590"/>
    <cellStyle name="20% - Énfasis6 32 2 2 2 2" xfId="16591"/>
    <cellStyle name="20% - Énfasis6 32 2 2 3" xfId="16592"/>
    <cellStyle name="20% - Énfasis6 32 2 3" xfId="16593"/>
    <cellStyle name="20% - Énfasis6 32 2 3 2" xfId="16594"/>
    <cellStyle name="20% - Énfasis6 32 2 4" xfId="16595"/>
    <cellStyle name="20% - Énfasis6 32 20" xfId="16596"/>
    <cellStyle name="20% - Énfasis6 32 3" xfId="16597"/>
    <cellStyle name="20% - Énfasis6 32 3 2" xfId="16598"/>
    <cellStyle name="20% - Énfasis6 32 3 2 2" xfId="16599"/>
    <cellStyle name="20% - Énfasis6 32 3 2 2 2" xfId="16600"/>
    <cellStyle name="20% - Énfasis6 32 3 2 3" xfId="16601"/>
    <cellStyle name="20% - Énfasis6 32 3 3" xfId="16602"/>
    <cellStyle name="20% - Énfasis6 32 3 3 2" xfId="16603"/>
    <cellStyle name="20% - Énfasis6 32 3 4" xfId="16604"/>
    <cellStyle name="20% - Énfasis6 32 4" xfId="16605"/>
    <cellStyle name="20% - Énfasis6 32 4 2" xfId="16606"/>
    <cellStyle name="20% - Énfasis6 32 4 2 2" xfId="16607"/>
    <cellStyle name="20% - Énfasis6 32 4 3" xfId="16608"/>
    <cellStyle name="20% - Énfasis6 32 5" xfId="16609"/>
    <cellStyle name="20% - Énfasis6 32 5 2" xfId="16610"/>
    <cellStyle name="20% - Énfasis6 32 6" xfId="16611"/>
    <cellStyle name="20% - Énfasis6 32 6 2" xfId="16612"/>
    <cellStyle name="20% - Énfasis6 32 7" xfId="16613"/>
    <cellStyle name="20% - Énfasis6 32 7 2" xfId="16614"/>
    <cellStyle name="20% - Énfasis6 32 8" xfId="16615"/>
    <cellStyle name="20% - Énfasis6 32 8 2" xfId="16616"/>
    <cellStyle name="20% - Énfasis6 32 9" xfId="16617"/>
    <cellStyle name="20% - Énfasis6 32 9 2" xfId="16618"/>
    <cellStyle name="20% - Énfasis6 33" xfId="16619"/>
    <cellStyle name="20% - Énfasis6 33 10" xfId="16620"/>
    <cellStyle name="20% - Énfasis6 33 10 2" xfId="16621"/>
    <cellStyle name="20% - Énfasis6 33 11" xfId="16622"/>
    <cellStyle name="20% - Énfasis6 33 11 2" xfId="16623"/>
    <cellStyle name="20% - Énfasis6 33 12" xfId="16624"/>
    <cellStyle name="20% - Énfasis6 33 12 2" xfId="16625"/>
    <cellStyle name="20% - Énfasis6 33 13" xfId="16626"/>
    <cellStyle name="20% - Énfasis6 33 13 2" xfId="16627"/>
    <cellStyle name="20% - Énfasis6 33 14" xfId="16628"/>
    <cellStyle name="20% - Énfasis6 33 14 2" xfId="16629"/>
    <cellStyle name="20% - Énfasis6 33 15" xfId="16630"/>
    <cellStyle name="20% - Énfasis6 33 15 2" xfId="16631"/>
    <cellStyle name="20% - Énfasis6 33 16" xfId="16632"/>
    <cellStyle name="20% - Énfasis6 33 16 2" xfId="16633"/>
    <cellStyle name="20% - Énfasis6 33 17" xfId="16634"/>
    <cellStyle name="20% - Énfasis6 33 17 2" xfId="16635"/>
    <cellStyle name="20% - Énfasis6 33 18" xfId="16636"/>
    <cellStyle name="20% - Énfasis6 33 18 2" xfId="16637"/>
    <cellStyle name="20% - Énfasis6 33 19" xfId="16638"/>
    <cellStyle name="20% - Énfasis6 33 19 2" xfId="16639"/>
    <cellStyle name="20% - Énfasis6 33 2" xfId="16640"/>
    <cellStyle name="20% - Énfasis6 33 2 2" xfId="16641"/>
    <cellStyle name="20% - Énfasis6 33 2 2 2" xfId="16642"/>
    <cellStyle name="20% - Énfasis6 33 2 2 2 2" xfId="16643"/>
    <cellStyle name="20% - Énfasis6 33 2 2 3" xfId="16644"/>
    <cellStyle name="20% - Énfasis6 33 2 3" xfId="16645"/>
    <cellStyle name="20% - Énfasis6 33 2 3 2" xfId="16646"/>
    <cellStyle name="20% - Énfasis6 33 2 4" xfId="16647"/>
    <cellStyle name="20% - Énfasis6 33 20" xfId="16648"/>
    <cellStyle name="20% - Énfasis6 33 3" xfId="16649"/>
    <cellStyle name="20% - Énfasis6 33 3 2" xfId="16650"/>
    <cellStyle name="20% - Énfasis6 33 3 2 2" xfId="16651"/>
    <cellStyle name="20% - Énfasis6 33 3 2 2 2" xfId="16652"/>
    <cellStyle name="20% - Énfasis6 33 3 2 3" xfId="16653"/>
    <cellStyle name="20% - Énfasis6 33 3 3" xfId="16654"/>
    <cellStyle name="20% - Énfasis6 33 3 3 2" xfId="16655"/>
    <cellStyle name="20% - Énfasis6 33 3 4" xfId="16656"/>
    <cellStyle name="20% - Énfasis6 33 4" xfId="16657"/>
    <cellStyle name="20% - Énfasis6 33 4 2" xfId="16658"/>
    <cellStyle name="20% - Énfasis6 33 4 2 2" xfId="16659"/>
    <cellStyle name="20% - Énfasis6 33 4 3" xfId="16660"/>
    <cellStyle name="20% - Énfasis6 33 5" xfId="16661"/>
    <cellStyle name="20% - Énfasis6 33 5 2" xfId="16662"/>
    <cellStyle name="20% - Énfasis6 33 6" xfId="16663"/>
    <cellStyle name="20% - Énfasis6 33 6 2" xfId="16664"/>
    <cellStyle name="20% - Énfasis6 33 7" xfId="16665"/>
    <cellStyle name="20% - Énfasis6 33 7 2" xfId="16666"/>
    <cellStyle name="20% - Énfasis6 33 8" xfId="16667"/>
    <cellStyle name="20% - Énfasis6 33 8 2" xfId="16668"/>
    <cellStyle name="20% - Énfasis6 33 9" xfId="16669"/>
    <cellStyle name="20% - Énfasis6 33 9 2" xfId="16670"/>
    <cellStyle name="20% - Énfasis6 34" xfId="16671"/>
    <cellStyle name="20% - Énfasis6 34 10" xfId="16672"/>
    <cellStyle name="20% - Énfasis6 34 10 2" xfId="16673"/>
    <cellStyle name="20% - Énfasis6 34 11" xfId="16674"/>
    <cellStyle name="20% - Énfasis6 34 11 2" xfId="16675"/>
    <cellStyle name="20% - Énfasis6 34 12" xfId="16676"/>
    <cellStyle name="20% - Énfasis6 34 12 2" xfId="16677"/>
    <cellStyle name="20% - Énfasis6 34 13" xfId="16678"/>
    <cellStyle name="20% - Énfasis6 34 13 2" xfId="16679"/>
    <cellStyle name="20% - Énfasis6 34 14" xfId="16680"/>
    <cellStyle name="20% - Énfasis6 34 14 2" xfId="16681"/>
    <cellStyle name="20% - Énfasis6 34 15" xfId="16682"/>
    <cellStyle name="20% - Énfasis6 34 15 2" xfId="16683"/>
    <cellStyle name="20% - Énfasis6 34 16" xfId="16684"/>
    <cellStyle name="20% - Énfasis6 34 16 2" xfId="16685"/>
    <cellStyle name="20% - Énfasis6 34 17" xfId="16686"/>
    <cellStyle name="20% - Énfasis6 34 17 2" xfId="16687"/>
    <cellStyle name="20% - Énfasis6 34 18" xfId="16688"/>
    <cellStyle name="20% - Énfasis6 34 18 2" xfId="16689"/>
    <cellStyle name="20% - Énfasis6 34 19" xfId="16690"/>
    <cellStyle name="20% - Énfasis6 34 19 2" xfId="16691"/>
    <cellStyle name="20% - Énfasis6 34 2" xfId="16692"/>
    <cellStyle name="20% - Énfasis6 34 2 2" xfId="16693"/>
    <cellStyle name="20% - Énfasis6 34 2 2 2" xfId="16694"/>
    <cellStyle name="20% - Énfasis6 34 2 2 2 2" xfId="16695"/>
    <cellStyle name="20% - Énfasis6 34 2 2 3" xfId="16696"/>
    <cellStyle name="20% - Énfasis6 34 2 3" xfId="16697"/>
    <cellStyle name="20% - Énfasis6 34 2 3 2" xfId="16698"/>
    <cellStyle name="20% - Énfasis6 34 2 4" xfId="16699"/>
    <cellStyle name="20% - Énfasis6 34 20" xfId="16700"/>
    <cellStyle name="20% - Énfasis6 34 3" xfId="16701"/>
    <cellStyle name="20% - Énfasis6 34 3 2" xfId="16702"/>
    <cellStyle name="20% - Énfasis6 34 3 2 2" xfId="16703"/>
    <cellStyle name="20% - Énfasis6 34 3 2 2 2" xfId="16704"/>
    <cellStyle name="20% - Énfasis6 34 3 2 3" xfId="16705"/>
    <cellStyle name="20% - Énfasis6 34 3 3" xfId="16706"/>
    <cellStyle name="20% - Énfasis6 34 3 3 2" xfId="16707"/>
    <cellStyle name="20% - Énfasis6 34 3 4" xfId="16708"/>
    <cellStyle name="20% - Énfasis6 34 4" xfId="16709"/>
    <cellStyle name="20% - Énfasis6 34 4 2" xfId="16710"/>
    <cellStyle name="20% - Énfasis6 34 4 2 2" xfId="16711"/>
    <cellStyle name="20% - Énfasis6 34 4 3" xfId="16712"/>
    <cellStyle name="20% - Énfasis6 34 5" xfId="16713"/>
    <cellStyle name="20% - Énfasis6 34 5 2" xfId="16714"/>
    <cellStyle name="20% - Énfasis6 34 6" xfId="16715"/>
    <cellStyle name="20% - Énfasis6 34 6 2" xfId="16716"/>
    <cellStyle name="20% - Énfasis6 34 7" xfId="16717"/>
    <cellStyle name="20% - Énfasis6 34 7 2" xfId="16718"/>
    <cellStyle name="20% - Énfasis6 34 8" xfId="16719"/>
    <cellStyle name="20% - Énfasis6 34 8 2" xfId="16720"/>
    <cellStyle name="20% - Énfasis6 34 9" xfId="16721"/>
    <cellStyle name="20% - Énfasis6 34 9 2" xfId="16722"/>
    <cellStyle name="20% - Énfasis6 35" xfId="16723"/>
    <cellStyle name="20% - Énfasis6 35 10" xfId="16724"/>
    <cellStyle name="20% - Énfasis6 35 10 2" xfId="16725"/>
    <cellStyle name="20% - Énfasis6 35 11" xfId="16726"/>
    <cellStyle name="20% - Énfasis6 35 11 2" xfId="16727"/>
    <cellStyle name="20% - Énfasis6 35 12" xfId="16728"/>
    <cellStyle name="20% - Énfasis6 35 12 2" xfId="16729"/>
    <cellStyle name="20% - Énfasis6 35 13" xfId="16730"/>
    <cellStyle name="20% - Énfasis6 35 13 2" xfId="16731"/>
    <cellStyle name="20% - Énfasis6 35 14" xfId="16732"/>
    <cellStyle name="20% - Énfasis6 35 14 2" xfId="16733"/>
    <cellStyle name="20% - Énfasis6 35 15" xfId="16734"/>
    <cellStyle name="20% - Énfasis6 35 15 2" xfId="16735"/>
    <cellStyle name="20% - Énfasis6 35 16" xfId="16736"/>
    <cellStyle name="20% - Énfasis6 35 16 2" xfId="16737"/>
    <cellStyle name="20% - Énfasis6 35 17" xfId="16738"/>
    <cellStyle name="20% - Énfasis6 35 17 2" xfId="16739"/>
    <cellStyle name="20% - Énfasis6 35 18" xfId="16740"/>
    <cellStyle name="20% - Énfasis6 35 18 2" xfId="16741"/>
    <cellStyle name="20% - Énfasis6 35 19" xfId="16742"/>
    <cellStyle name="20% - Énfasis6 35 19 2" xfId="16743"/>
    <cellStyle name="20% - Énfasis6 35 2" xfId="16744"/>
    <cellStyle name="20% - Énfasis6 35 2 2" xfId="16745"/>
    <cellStyle name="20% - Énfasis6 35 2 2 2" xfId="16746"/>
    <cellStyle name="20% - Énfasis6 35 2 2 2 2" xfId="16747"/>
    <cellStyle name="20% - Énfasis6 35 2 2 3" xfId="16748"/>
    <cellStyle name="20% - Énfasis6 35 2 3" xfId="16749"/>
    <cellStyle name="20% - Énfasis6 35 2 3 2" xfId="16750"/>
    <cellStyle name="20% - Énfasis6 35 2 4" xfId="16751"/>
    <cellStyle name="20% - Énfasis6 35 20" xfId="16752"/>
    <cellStyle name="20% - Énfasis6 35 3" xfId="16753"/>
    <cellStyle name="20% - Énfasis6 35 3 2" xfId="16754"/>
    <cellStyle name="20% - Énfasis6 35 3 2 2" xfId="16755"/>
    <cellStyle name="20% - Énfasis6 35 3 2 2 2" xfId="16756"/>
    <cellStyle name="20% - Énfasis6 35 3 2 3" xfId="16757"/>
    <cellStyle name="20% - Énfasis6 35 3 3" xfId="16758"/>
    <cellStyle name="20% - Énfasis6 35 3 3 2" xfId="16759"/>
    <cellStyle name="20% - Énfasis6 35 3 4" xfId="16760"/>
    <cellStyle name="20% - Énfasis6 35 4" xfId="16761"/>
    <cellStyle name="20% - Énfasis6 35 4 2" xfId="16762"/>
    <cellStyle name="20% - Énfasis6 35 4 2 2" xfId="16763"/>
    <cellStyle name="20% - Énfasis6 35 4 3" xfId="16764"/>
    <cellStyle name="20% - Énfasis6 35 5" xfId="16765"/>
    <cellStyle name="20% - Énfasis6 35 5 2" xfId="16766"/>
    <cellStyle name="20% - Énfasis6 35 6" xfId="16767"/>
    <cellStyle name="20% - Énfasis6 35 6 2" xfId="16768"/>
    <cellStyle name="20% - Énfasis6 35 7" xfId="16769"/>
    <cellStyle name="20% - Énfasis6 35 7 2" xfId="16770"/>
    <cellStyle name="20% - Énfasis6 35 8" xfId="16771"/>
    <cellStyle name="20% - Énfasis6 35 8 2" xfId="16772"/>
    <cellStyle name="20% - Énfasis6 35 9" xfId="16773"/>
    <cellStyle name="20% - Énfasis6 35 9 2" xfId="16774"/>
    <cellStyle name="20% - Énfasis6 36" xfId="16775"/>
    <cellStyle name="20% - Énfasis6 36 10" xfId="16776"/>
    <cellStyle name="20% - Énfasis6 36 10 2" xfId="16777"/>
    <cellStyle name="20% - Énfasis6 36 11" xfId="16778"/>
    <cellStyle name="20% - Énfasis6 36 11 2" xfId="16779"/>
    <cellStyle name="20% - Énfasis6 36 12" xfId="16780"/>
    <cellStyle name="20% - Énfasis6 36 12 2" xfId="16781"/>
    <cellStyle name="20% - Énfasis6 36 13" xfId="16782"/>
    <cellStyle name="20% - Énfasis6 36 13 2" xfId="16783"/>
    <cellStyle name="20% - Énfasis6 36 14" xfId="16784"/>
    <cellStyle name="20% - Énfasis6 36 14 2" xfId="16785"/>
    <cellStyle name="20% - Énfasis6 36 15" xfId="16786"/>
    <cellStyle name="20% - Énfasis6 36 15 2" xfId="16787"/>
    <cellStyle name="20% - Énfasis6 36 16" xfId="16788"/>
    <cellStyle name="20% - Énfasis6 36 16 2" xfId="16789"/>
    <cellStyle name="20% - Énfasis6 36 17" xfId="16790"/>
    <cellStyle name="20% - Énfasis6 36 17 2" xfId="16791"/>
    <cellStyle name="20% - Énfasis6 36 18" xfId="16792"/>
    <cellStyle name="20% - Énfasis6 36 18 2" xfId="16793"/>
    <cellStyle name="20% - Énfasis6 36 19" xfId="16794"/>
    <cellStyle name="20% - Énfasis6 36 19 2" xfId="16795"/>
    <cellStyle name="20% - Énfasis6 36 2" xfId="16796"/>
    <cellStyle name="20% - Énfasis6 36 2 2" xfId="16797"/>
    <cellStyle name="20% - Énfasis6 36 2 2 2" xfId="16798"/>
    <cellStyle name="20% - Énfasis6 36 2 2 2 2" xfId="16799"/>
    <cellStyle name="20% - Énfasis6 36 2 2 3" xfId="16800"/>
    <cellStyle name="20% - Énfasis6 36 2 3" xfId="16801"/>
    <cellStyle name="20% - Énfasis6 36 2 3 2" xfId="16802"/>
    <cellStyle name="20% - Énfasis6 36 2 4" xfId="16803"/>
    <cellStyle name="20% - Énfasis6 36 20" xfId="16804"/>
    <cellStyle name="20% - Énfasis6 36 3" xfId="16805"/>
    <cellStyle name="20% - Énfasis6 36 3 2" xfId="16806"/>
    <cellStyle name="20% - Énfasis6 36 3 2 2" xfId="16807"/>
    <cellStyle name="20% - Énfasis6 36 3 2 2 2" xfId="16808"/>
    <cellStyle name="20% - Énfasis6 36 3 2 3" xfId="16809"/>
    <cellStyle name="20% - Énfasis6 36 3 3" xfId="16810"/>
    <cellStyle name="20% - Énfasis6 36 3 3 2" xfId="16811"/>
    <cellStyle name="20% - Énfasis6 36 3 4" xfId="16812"/>
    <cellStyle name="20% - Énfasis6 36 4" xfId="16813"/>
    <cellStyle name="20% - Énfasis6 36 4 2" xfId="16814"/>
    <cellStyle name="20% - Énfasis6 36 4 2 2" xfId="16815"/>
    <cellStyle name="20% - Énfasis6 36 4 3" xfId="16816"/>
    <cellStyle name="20% - Énfasis6 36 5" xfId="16817"/>
    <cellStyle name="20% - Énfasis6 36 5 2" xfId="16818"/>
    <cellStyle name="20% - Énfasis6 36 6" xfId="16819"/>
    <cellStyle name="20% - Énfasis6 36 6 2" xfId="16820"/>
    <cellStyle name="20% - Énfasis6 36 7" xfId="16821"/>
    <cellStyle name="20% - Énfasis6 36 7 2" xfId="16822"/>
    <cellStyle name="20% - Énfasis6 36 8" xfId="16823"/>
    <cellStyle name="20% - Énfasis6 36 8 2" xfId="16824"/>
    <cellStyle name="20% - Énfasis6 36 9" xfId="16825"/>
    <cellStyle name="20% - Énfasis6 36 9 2" xfId="16826"/>
    <cellStyle name="20% - Énfasis6 37" xfId="16827"/>
    <cellStyle name="20% - Énfasis6 37 2" xfId="16828"/>
    <cellStyle name="20% - Énfasis6 37 2 2" xfId="16829"/>
    <cellStyle name="20% - Énfasis6 37 2 2 2" xfId="16830"/>
    <cellStyle name="20% - Énfasis6 37 2 2 2 2" xfId="16831"/>
    <cellStyle name="20% - Énfasis6 37 2 2 3" xfId="16832"/>
    <cellStyle name="20% - Énfasis6 37 2 3" xfId="16833"/>
    <cellStyle name="20% - Énfasis6 37 2 3 2" xfId="16834"/>
    <cellStyle name="20% - Énfasis6 37 2 4" xfId="16835"/>
    <cellStyle name="20% - Énfasis6 37 3" xfId="16836"/>
    <cellStyle name="20% - Énfasis6 37 3 2" xfId="16837"/>
    <cellStyle name="20% - Énfasis6 37 3 2 2" xfId="16838"/>
    <cellStyle name="20% - Énfasis6 37 3 2 2 2" xfId="16839"/>
    <cellStyle name="20% - Énfasis6 37 3 2 3" xfId="16840"/>
    <cellStyle name="20% - Énfasis6 37 3 3" xfId="16841"/>
    <cellStyle name="20% - Énfasis6 37 3 3 2" xfId="16842"/>
    <cellStyle name="20% - Énfasis6 37 3 4" xfId="16843"/>
    <cellStyle name="20% - Énfasis6 37 4" xfId="16844"/>
    <cellStyle name="20% - Énfasis6 37 4 2" xfId="16845"/>
    <cellStyle name="20% - Énfasis6 37 4 2 2" xfId="16846"/>
    <cellStyle name="20% - Énfasis6 37 4 3" xfId="16847"/>
    <cellStyle name="20% - Énfasis6 37 5" xfId="16848"/>
    <cellStyle name="20% - Énfasis6 37 5 2" xfId="16849"/>
    <cellStyle name="20% - Énfasis6 37 6" xfId="16850"/>
    <cellStyle name="20% - Énfasis6 38" xfId="16851"/>
    <cellStyle name="20% - Énfasis6 38 2" xfId="16852"/>
    <cellStyle name="20% - Énfasis6 38 2 2" xfId="16853"/>
    <cellStyle name="20% - Énfasis6 38 2 2 2" xfId="16854"/>
    <cellStyle name="20% - Énfasis6 38 2 2 2 2" xfId="16855"/>
    <cellStyle name="20% - Énfasis6 38 2 2 3" xfId="16856"/>
    <cellStyle name="20% - Énfasis6 38 2 3" xfId="16857"/>
    <cellStyle name="20% - Énfasis6 38 2 3 2" xfId="16858"/>
    <cellStyle name="20% - Énfasis6 38 2 4" xfId="16859"/>
    <cellStyle name="20% - Énfasis6 38 3" xfId="16860"/>
    <cellStyle name="20% - Énfasis6 38 3 2" xfId="16861"/>
    <cellStyle name="20% - Énfasis6 38 3 2 2" xfId="16862"/>
    <cellStyle name="20% - Énfasis6 38 3 2 2 2" xfId="16863"/>
    <cellStyle name="20% - Énfasis6 38 3 2 3" xfId="16864"/>
    <cellStyle name="20% - Énfasis6 38 3 3" xfId="16865"/>
    <cellStyle name="20% - Énfasis6 38 3 3 2" xfId="16866"/>
    <cellStyle name="20% - Énfasis6 38 3 4" xfId="16867"/>
    <cellStyle name="20% - Énfasis6 38 4" xfId="16868"/>
    <cellStyle name="20% - Énfasis6 38 4 2" xfId="16869"/>
    <cellStyle name="20% - Énfasis6 38 4 2 2" xfId="16870"/>
    <cellStyle name="20% - Énfasis6 38 4 3" xfId="16871"/>
    <cellStyle name="20% - Énfasis6 38 5" xfId="16872"/>
    <cellStyle name="20% - Énfasis6 38 5 2" xfId="16873"/>
    <cellStyle name="20% - Énfasis6 38 6" xfId="16874"/>
    <cellStyle name="20% - Énfasis6 39" xfId="16875"/>
    <cellStyle name="20% - Énfasis6 39 2" xfId="16876"/>
    <cellStyle name="20% - Énfasis6 39 2 2" xfId="16877"/>
    <cellStyle name="20% - Énfasis6 39 2 2 2" xfId="16878"/>
    <cellStyle name="20% - Énfasis6 39 2 2 2 2" xfId="16879"/>
    <cellStyle name="20% - Énfasis6 39 2 2 3" xfId="16880"/>
    <cellStyle name="20% - Énfasis6 39 2 3" xfId="16881"/>
    <cellStyle name="20% - Énfasis6 39 2 3 2" xfId="16882"/>
    <cellStyle name="20% - Énfasis6 39 2 4" xfId="16883"/>
    <cellStyle name="20% - Énfasis6 39 3" xfId="16884"/>
    <cellStyle name="20% - Énfasis6 39 3 2" xfId="16885"/>
    <cellStyle name="20% - Énfasis6 39 3 2 2" xfId="16886"/>
    <cellStyle name="20% - Énfasis6 39 3 2 2 2" xfId="16887"/>
    <cellStyle name="20% - Énfasis6 39 3 2 3" xfId="16888"/>
    <cellStyle name="20% - Énfasis6 39 3 3" xfId="16889"/>
    <cellStyle name="20% - Énfasis6 39 3 3 2" xfId="16890"/>
    <cellStyle name="20% - Énfasis6 39 3 4" xfId="16891"/>
    <cellStyle name="20% - Énfasis6 39 4" xfId="16892"/>
    <cellStyle name="20% - Énfasis6 39 4 2" xfId="16893"/>
    <cellStyle name="20% - Énfasis6 39 4 2 2" xfId="16894"/>
    <cellStyle name="20% - Énfasis6 39 4 3" xfId="16895"/>
    <cellStyle name="20% - Énfasis6 39 5" xfId="16896"/>
    <cellStyle name="20% - Énfasis6 39 5 2" xfId="16897"/>
    <cellStyle name="20% - Énfasis6 39 6" xfId="16898"/>
    <cellStyle name="20% - Énfasis6 4" xfId="16899"/>
    <cellStyle name="20% - Énfasis6 4 10" xfId="16900"/>
    <cellStyle name="20% - Énfasis6 4 10 2" xfId="16901"/>
    <cellStyle name="20% - Énfasis6 4 11" xfId="16902"/>
    <cellStyle name="20% - Énfasis6 4 11 2" xfId="16903"/>
    <cellStyle name="20% - Énfasis6 4 12" xfId="16904"/>
    <cellStyle name="20% - Énfasis6 4 12 2" xfId="16905"/>
    <cellStyle name="20% - Énfasis6 4 13" xfId="16906"/>
    <cellStyle name="20% - Énfasis6 4 13 2" xfId="16907"/>
    <cellStyle name="20% - Énfasis6 4 14" xfId="16908"/>
    <cellStyle name="20% - Énfasis6 4 14 2" xfId="16909"/>
    <cellStyle name="20% - Énfasis6 4 15" xfId="16910"/>
    <cellStyle name="20% - Énfasis6 4 15 2" xfId="16911"/>
    <cellStyle name="20% - Énfasis6 4 16" xfId="16912"/>
    <cellStyle name="20% - Énfasis6 4 16 2" xfId="16913"/>
    <cellStyle name="20% - Énfasis6 4 17" xfId="16914"/>
    <cellStyle name="20% - Énfasis6 4 17 2" xfId="16915"/>
    <cellStyle name="20% - Énfasis6 4 18" xfId="16916"/>
    <cellStyle name="20% - Énfasis6 4 18 2" xfId="16917"/>
    <cellStyle name="20% - Énfasis6 4 19" xfId="16918"/>
    <cellStyle name="20% - Énfasis6 4 19 2" xfId="16919"/>
    <cellStyle name="20% - Énfasis6 4 2" xfId="16920"/>
    <cellStyle name="20% - Énfasis6 4 2 2" xfId="16921"/>
    <cellStyle name="20% - Énfasis6 4 2 2 2" xfId="16922"/>
    <cellStyle name="20% - Énfasis6 4 2 2 2 2" xfId="16923"/>
    <cellStyle name="20% - Énfasis6 4 2 2 3" xfId="16924"/>
    <cellStyle name="20% - Énfasis6 4 2 3" xfId="16925"/>
    <cellStyle name="20% - Énfasis6 4 2 3 2" xfId="16926"/>
    <cellStyle name="20% - Énfasis6 4 2 4" xfId="16927"/>
    <cellStyle name="20% - Énfasis6 4 20" xfId="16928"/>
    <cellStyle name="20% - Énfasis6 4 3" xfId="16929"/>
    <cellStyle name="20% - Énfasis6 4 3 2" xfId="16930"/>
    <cellStyle name="20% - Énfasis6 4 3 2 2" xfId="16931"/>
    <cellStyle name="20% - Énfasis6 4 3 2 2 2" xfId="16932"/>
    <cellStyle name="20% - Énfasis6 4 3 2 3" xfId="16933"/>
    <cellStyle name="20% - Énfasis6 4 3 3" xfId="16934"/>
    <cellStyle name="20% - Énfasis6 4 3 3 2" xfId="16935"/>
    <cellStyle name="20% - Énfasis6 4 3 4" xfId="16936"/>
    <cellStyle name="20% - Énfasis6 4 4" xfId="16937"/>
    <cellStyle name="20% - Énfasis6 4 4 2" xfId="16938"/>
    <cellStyle name="20% - Énfasis6 4 4 2 2" xfId="16939"/>
    <cellStyle name="20% - Énfasis6 4 4 2 2 2" xfId="16940"/>
    <cellStyle name="20% - Énfasis6 4 4 2 3" xfId="16941"/>
    <cellStyle name="20% - Énfasis6 4 4 3" xfId="16942"/>
    <cellStyle name="20% - Énfasis6 4 4 3 2" xfId="16943"/>
    <cellStyle name="20% - Énfasis6 4 4 4" xfId="16944"/>
    <cellStyle name="20% - Énfasis6 4 5" xfId="16945"/>
    <cellStyle name="20% - Énfasis6 4 5 2" xfId="16946"/>
    <cellStyle name="20% - Énfasis6 4 5 2 2" xfId="16947"/>
    <cellStyle name="20% - Énfasis6 4 5 2 2 2" xfId="16948"/>
    <cellStyle name="20% - Énfasis6 4 5 2 3" xfId="16949"/>
    <cellStyle name="20% - Énfasis6 4 5 3" xfId="16950"/>
    <cellStyle name="20% - Énfasis6 4 5 3 2" xfId="16951"/>
    <cellStyle name="20% - Énfasis6 4 5 4" xfId="16952"/>
    <cellStyle name="20% - Énfasis6 4 6" xfId="16953"/>
    <cellStyle name="20% - Énfasis6 4 6 2" xfId="16954"/>
    <cellStyle name="20% - Énfasis6 4 6 2 2" xfId="16955"/>
    <cellStyle name="20% - Énfasis6 4 6 2 2 2" xfId="16956"/>
    <cellStyle name="20% - Énfasis6 4 6 2 3" xfId="16957"/>
    <cellStyle name="20% - Énfasis6 4 6 3" xfId="16958"/>
    <cellStyle name="20% - Énfasis6 4 6 3 2" xfId="16959"/>
    <cellStyle name="20% - Énfasis6 4 6 4" xfId="16960"/>
    <cellStyle name="20% - Énfasis6 4 7" xfId="16961"/>
    <cellStyle name="20% - Énfasis6 4 7 2" xfId="16962"/>
    <cellStyle name="20% - Énfasis6 4 7 2 2" xfId="16963"/>
    <cellStyle name="20% - Énfasis6 4 7 2 2 2" xfId="16964"/>
    <cellStyle name="20% - Énfasis6 4 7 2 3" xfId="16965"/>
    <cellStyle name="20% - Énfasis6 4 7 3" xfId="16966"/>
    <cellStyle name="20% - Énfasis6 4 7 3 2" xfId="16967"/>
    <cellStyle name="20% - Énfasis6 4 7 4" xfId="16968"/>
    <cellStyle name="20% - Énfasis6 4 8" xfId="16969"/>
    <cellStyle name="20% - Énfasis6 4 8 2" xfId="16970"/>
    <cellStyle name="20% - Énfasis6 4 8 2 2" xfId="16971"/>
    <cellStyle name="20% - Énfasis6 4 8 3" xfId="16972"/>
    <cellStyle name="20% - Énfasis6 4 9" xfId="16973"/>
    <cellStyle name="20% - Énfasis6 4 9 2" xfId="16974"/>
    <cellStyle name="20% - Énfasis6 40" xfId="16975"/>
    <cellStyle name="20% - Énfasis6 40 2" xfId="16976"/>
    <cellStyle name="20% - Énfasis6 40 2 2" xfId="16977"/>
    <cellStyle name="20% - Énfasis6 40 2 2 2" xfId="16978"/>
    <cellStyle name="20% - Énfasis6 40 2 2 2 2" xfId="16979"/>
    <cellStyle name="20% - Énfasis6 40 2 2 3" xfId="16980"/>
    <cellStyle name="20% - Énfasis6 40 2 3" xfId="16981"/>
    <cellStyle name="20% - Énfasis6 40 2 3 2" xfId="16982"/>
    <cellStyle name="20% - Énfasis6 40 2 4" xfId="16983"/>
    <cellStyle name="20% - Énfasis6 40 3" xfId="16984"/>
    <cellStyle name="20% - Énfasis6 40 3 2" xfId="16985"/>
    <cellStyle name="20% - Énfasis6 40 3 2 2" xfId="16986"/>
    <cellStyle name="20% - Énfasis6 40 3 2 2 2" xfId="16987"/>
    <cellStyle name="20% - Énfasis6 40 3 2 3" xfId="16988"/>
    <cellStyle name="20% - Énfasis6 40 3 3" xfId="16989"/>
    <cellStyle name="20% - Énfasis6 40 3 3 2" xfId="16990"/>
    <cellStyle name="20% - Énfasis6 40 3 4" xfId="16991"/>
    <cellStyle name="20% - Énfasis6 40 4" xfId="16992"/>
    <cellStyle name="20% - Énfasis6 40 4 2" xfId="16993"/>
    <cellStyle name="20% - Énfasis6 40 4 2 2" xfId="16994"/>
    <cellStyle name="20% - Énfasis6 40 4 3" xfId="16995"/>
    <cellStyle name="20% - Énfasis6 40 5" xfId="16996"/>
    <cellStyle name="20% - Énfasis6 40 5 2" xfId="16997"/>
    <cellStyle name="20% - Énfasis6 40 6" xfId="16998"/>
    <cellStyle name="20% - Énfasis6 41" xfId="16999"/>
    <cellStyle name="20% - Énfasis6 41 2" xfId="17000"/>
    <cellStyle name="20% - Énfasis6 41 2 2" xfId="17001"/>
    <cellStyle name="20% - Énfasis6 41 2 2 2" xfId="17002"/>
    <cellStyle name="20% - Énfasis6 41 2 2 2 2" xfId="17003"/>
    <cellStyle name="20% - Énfasis6 41 2 2 3" xfId="17004"/>
    <cellStyle name="20% - Énfasis6 41 2 3" xfId="17005"/>
    <cellStyle name="20% - Énfasis6 41 2 3 2" xfId="17006"/>
    <cellStyle name="20% - Énfasis6 41 2 4" xfId="17007"/>
    <cellStyle name="20% - Énfasis6 41 3" xfId="17008"/>
    <cellStyle name="20% - Énfasis6 41 3 2" xfId="17009"/>
    <cellStyle name="20% - Énfasis6 41 3 2 2" xfId="17010"/>
    <cellStyle name="20% - Énfasis6 41 3 2 2 2" xfId="17011"/>
    <cellStyle name="20% - Énfasis6 41 3 2 3" xfId="17012"/>
    <cellStyle name="20% - Énfasis6 41 3 3" xfId="17013"/>
    <cellStyle name="20% - Énfasis6 41 3 3 2" xfId="17014"/>
    <cellStyle name="20% - Énfasis6 41 3 4" xfId="17015"/>
    <cellStyle name="20% - Énfasis6 41 4" xfId="17016"/>
    <cellStyle name="20% - Énfasis6 41 4 2" xfId="17017"/>
    <cellStyle name="20% - Énfasis6 41 4 2 2" xfId="17018"/>
    <cellStyle name="20% - Énfasis6 41 4 3" xfId="17019"/>
    <cellStyle name="20% - Énfasis6 41 5" xfId="17020"/>
    <cellStyle name="20% - Énfasis6 41 5 2" xfId="17021"/>
    <cellStyle name="20% - Énfasis6 41 6" xfId="17022"/>
    <cellStyle name="20% - Énfasis6 42" xfId="17023"/>
    <cellStyle name="20% - Énfasis6 42 2" xfId="17024"/>
    <cellStyle name="20% - Énfasis6 42 2 2" xfId="17025"/>
    <cellStyle name="20% - Énfasis6 42 2 2 2" xfId="17026"/>
    <cellStyle name="20% - Énfasis6 42 2 2 2 2" xfId="17027"/>
    <cellStyle name="20% - Énfasis6 42 2 2 3" xfId="17028"/>
    <cellStyle name="20% - Énfasis6 42 2 3" xfId="17029"/>
    <cellStyle name="20% - Énfasis6 42 2 3 2" xfId="17030"/>
    <cellStyle name="20% - Énfasis6 42 2 4" xfId="17031"/>
    <cellStyle name="20% - Énfasis6 42 3" xfId="17032"/>
    <cellStyle name="20% - Énfasis6 42 3 2" xfId="17033"/>
    <cellStyle name="20% - Énfasis6 42 3 2 2" xfId="17034"/>
    <cellStyle name="20% - Énfasis6 42 3 2 2 2" xfId="17035"/>
    <cellStyle name="20% - Énfasis6 42 3 2 3" xfId="17036"/>
    <cellStyle name="20% - Énfasis6 42 3 3" xfId="17037"/>
    <cellStyle name="20% - Énfasis6 42 3 3 2" xfId="17038"/>
    <cellStyle name="20% - Énfasis6 42 3 4" xfId="17039"/>
    <cellStyle name="20% - Énfasis6 42 4" xfId="17040"/>
    <cellStyle name="20% - Énfasis6 42 4 2" xfId="17041"/>
    <cellStyle name="20% - Énfasis6 42 4 2 2" xfId="17042"/>
    <cellStyle name="20% - Énfasis6 42 4 3" xfId="17043"/>
    <cellStyle name="20% - Énfasis6 42 5" xfId="17044"/>
    <cellStyle name="20% - Énfasis6 42 5 2" xfId="17045"/>
    <cellStyle name="20% - Énfasis6 42 6" xfId="17046"/>
    <cellStyle name="20% - Énfasis6 43" xfId="17047"/>
    <cellStyle name="20% - Énfasis6 43 2" xfId="17048"/>
    <cellStyle name="20% - Énfasis6 43 2 2" xfId="17049"/>
    <cellStyle name="20% - Énfasis6 43 2 2 2" xfId="17050"/>
    <cellStyle name="20% - Énfasis6 43 2 2 2 2" xfId="17051"/>
    <cellStyle name="20% - Énfasis6 43 2 2 3" xfId="17052"/>
    <cellStyle name="20% - Énfasis6 43 2 3" xfId="17053"/>
    <cellStyle name="20% - Énfasis6 43 2 3 2" xfId="17054"/>
    <cellStyle name="20% - Énfasis6 43 2 4" xfId="17055"/>
    <cellStyle name="20% - Énfasis6 43 3" xfId="17056"/>
    <cellStyle name="20% - Énfasis6 43 3 2" xfId="17057"/>
    <cellStyle name="20% - Énfasis6 43 3 2 2" xfId="17058"/>
    <cellStyle name="20% - Énfasis6 43 3 2 2 2" xfId="17059"/>
    <cellStyle name="20% - Énfasis6 43 3 2 3" xfId="17060"/>
    <cellStyle name="20% - Énfasis6 43 3 3" xfId="17061"/>
    <cellStyle name="20% - Énfasis6 43 3 3 2" xfId="17062"/>
    <cellStyle name="20% - Énfasis6 43 3 4" xfId="17063"/>
    <cellStyle name="20% - Énfasis6 43 4" xfId="17064"/>
    <cellStyle name="20% - Énfasis6 43 4 2" xfId="17065"/>
    <cellStyle name="20% - Énfasis6 43 4 2 2" xfId="17066"/>
    <cellStyle name="20% - Énfasis6 43 4 3" xfId="17067"/>
    <cellStyle name="20% - Énfasis6 43 5" xfId="17068"/>
    <cellStyle name="20% - Énfasis6 43 5 2" xfId="17069"/>
    <cellStyle name="20% - Énfasis6 43 6" xfId="17070"/>
    <cellStyle name="20% - Énfasis6 44" xfId="17071"/>
    <cellStyle name="20% - Énfasis6 44 2" xfId="17072"/>
    <cellStyle name="20% - Énfasis6 44 2 2" xfId="17073"/>
    <cellStyle name="20% - Énfasis6 44 2 2 2" xfId="17074"/>
    <cellStyle name="20% - Énfasis6 44 2 2 2 2" xfId="17075"/>
    <cellStyle name="20% - Énfasis6 44 2 2 3" xfId="17076"/>
    <cellStyle name="20% - Énfasis6 44 2 3" xfId="17077"/>
    <cellStyle name="20% - Énfasis6 44 2 3 2" xfId="17078"/>
    <cellStyle name="20% - Énfasis6 44 2 4" xfId="17079"/>
    <cellStyle name="20% - Énfasis6 44 3" xfId="17080"/>
    <cellStyle name="20% - Énfasis6 44 3 2" xfId="17081"/>
    <cellStyle name="20% - Énfasis6 44 3 2 2" xfId="17082"/>
    <cellStyle name="20% - Énfasis6 44 3 2 2 2" xfId="17083"/>
    <cellStyle name="20% - Énfasis6 44 3 2 3" xfId="17084"/>
    <cellStyle name="20% - Énfasis6 44 3 3" xfId="17085"/>
    <cellStyle name="20% - Énfasis6 44 3 3 2" xfId="17086"/>
    <cellStyle name="20% - Énfasis6 44 3 4" xfId="17087"/>
    <cellStyle name="20% - Énfasis6 44 4" xfId="17088"/>
    <cellStyle name="20% - Énfasis6 44 4 2" xfId="17089"/>
    <cellStyle name="20% - Énfasis6 44 4 2 2" xfId="17090"/>
    <cellStyle name="20% - Énfasis6 44 4 3" xfId="17091"/>
    <cellStyle name="20% - Énfasis6 44 5" xfId="17092"/>
    <cellStyle name="20% - Énfasis6 44 5 2" xfId="17093"/>
    <cellStyle name="20% - Énfasis6 44 6" xfId="17094"/>
    <cellStyle name="20% - Énfasis6 45" xfId="17095"/>
    <cellStyle name="20% - Énfasis6 45 2" xfId="17096"/>
    <cellStyle name="20% - Énfasis6 45 2 2" xfId="17097"/>
    <cellStyle name="20% - Énfasis6 45 2 2 2" xfId="17098"/>
    <cellStyle name="20% - Énfasis6 45 2 2 2 2" xfId="17099"/>
    <cellStyle name="20% - Énfasis6 45 2 2 3" xfId="17100"/>
    <cellStyle name="20% - Énfasis6 45 2 3" xfId="17101"/>
    <cellStyle name="20% - Énfasis6 45 2 3 2" xfId="17102"/>
    <cellStyle name="20% - Énfasis6 45 2 4" xfId="17103"/>
    <cellStyle name="20% - Énfasis6 45 3" xfId="17104"/>
    <cellStyle name="20% - Énfasis6 45 3 2" xfId="17105"/>
    <cellStyle name="20% - Énfasis6 45 3 2 2" xfId="17106"/>
    <cellStyle name="20% - Énfasis6 45 3 2 2 2" xfId="17107"/>
    <cellStyle name="20% - Énfasis6 45 3 2 3" xfId="17108"/>
    <cellStyle name="20% - Énfasis6 45 3 3" xfId="17109"/>
    <cellStyle name="20% - Énfasis6 45 3 3 2" xfId="17110"/>
    <cellStyle name="20% - Énfasis6 45 3 4" xfId="17111"/>
    <cellStyle name="20% - Énfasis6 45 4" xfId="17112"/>
    <cellStyle name="20% - Énfasis6 45 4 2" xfId="17113"/>
    <cellStyle name="20% - Énfasis6 45 4 2 2" xfId="17114"/>
    <cellStyle name="20% - Énfasis6 45 4 3" xfId="17115"/>
    <cellStyle name="20% - Énfasis6 45 5" xfId="17116"/>
    <cellStyle name="20% - Énfasis6 45 5 2" xfId="17117"/>
    <cellStyle name="20% - Énfasis6 45 6" xfId="17118"/>
    <cellStyle name="20% - Énfasis6 46" xfId="17119"/>
    <cellStyle name="20% - Énfasis6 46 2" xfId="17120"/>
    <cellStyle name="20% - Énfasis6 46 2 2" xfId="17121"/>
    <cellStyle name="20% - Énfasis6 46 2 2 2" xfId="17122"/>
    <cellStyle name="20% - Énfasis6 46 2 2 2 2" xfId="17123"/>
    <cellStyle name="20% - Énfasis6 46 2 2 3" xfId="17124"/>
    <cellStyle name="20% - Énfasis6 46 2 3" xfId="17125"/>
    <cellStyle name="20% - Énfasis6 46 2 3 2" xfId="17126"/>
    <cellStyle name="20% - Énfasis6 46 2 4" xfId="17127"/>
    <cellStyle name="20% - Énfasis6 46 3" xfId="17128"/>
    <cellStyle name="20% - Énfasis6 46 3 2" xfId="17129"/>
    <cellStyle name="20% - Énfasis6 46 3 2 2" xfId="17130"/>
    <cellStyle name="20% - Énfasis6 46 3 2 2 2" xfId="17131"/>
    <cellStyle name="20% - Énfasis6 46 3 2 3" xfId="17132"/>
    <cellStyle name="20% - Énfasis6 46 3 3" xfId="17133"/>
    <cellStyle name="20% - Énfasis6 46 3 3 2" xfId="17134"/>
    <cellStyle name="20% - Énfasis6 46 3 4" xfId="17135"/>
    <cellStyle name="20% - Énfasis6 46 4" xfId="17136"/>
    <cellStyle name="20% - Énfasis6 46 4 2" xfId="17137"/>
    <cellStyle name="20% - Énfasis6 46 4 2 2" xfId="17138"/>
    <cellStyle name="20% - Énfasis6 46 4 3" xfId="17139"/>
    <cellStyle name="20% - Énfasis6 46 5" xfId="17140"/>
    <cellStyle name="20% - Énfasis6 46 5 2" xfId="17141"/>
    <cellStyle name="20% - Énfasis6 46 6" xfId="17142"/>
    <cellStyle name="20% - Énfasis6 47" xfId="17143"/>
    <cellStyle name="20% - Énfasis6 47 2" xfId="17144"/>
    <cellStyle name="20% - Énfasis6 47 2 2" xfId="17145"/>
    <cellStyle name="20% - Énfasis6 47 2 2 2" xfId="17146"/>
    <cellStyle name="20% - Énfasis6 47 2 2 2 2" xfId="17147"/>
    <cellStyle name="20% - Énfasis6 47 2 2 3" xfId="17148"/>
    <cellStyle name="20% - Énfasis6 47 2 3" xfId="17149"/>
    <cellStyle name="20% - Énfasis6 47 2 3 2" xfId="17150"/>
    <cellStyle name="20% - Énfasis6 47 2 4" xfId="17151"/>
    <cellStyle name="20% - Énfasis6 47 3" xfId="17152"/>
    <cellStyle name="20% - Énfasis6 47 3 2" xfId="17153"/>
    <cellStyle name="20% - Énfasis6 47 3 2 2" xfId="17154"/>
    <cellStyle name="20% - Énfasis6 47 3 2 2 2" xfId="17155"/>
    <cellStyle name="20% - Énfasis6 47 3 2 3" xfId="17156"/>
    <cellStyle name="20% - Énfasis6 47 3 3" xfId="17157"/>
    <cellStyle name="20% - Énfasis6 47 3 3 2" xfId="17158"/>
    <cellStyle name="20% - Énfasis6 47 3 4" xfId="17159"/>
    <cellStyle name="20% - Énfasis6 47 4" xfId="17160"/>
    <cellStyle name="20% - Énfasis6 47 4 2" xfId="17161"/>
    <cellStyle name="20% - Énfasis6 47 4 2 2" xfId="17162"/>
    <cellStyle name="20% - Énfasis6 47 4 3" xfId="17163"/>
    <cellStyle name="20% - Énfasis6 47 5" xfId="17164"/>
    <cellStyle name="20% - Énfasis6 47 5 2" xfId="17165"/>
    <cellStyle name="20% - Énfasis6 47 6" xfId="17166"/>
    <cellStyle name="20% - Énfasis6 48" xfId="17167"/>
    <cellStyle name="20% - Énfasis6 48 2" xfId="17168"/>
    <cellStyle name="20% - Énfasis6 48 2 2" xfId="17169"/>
    <cellStyle name="20% - Énfasis6 48 2 2 2" xfId="17170"/>
    <cellStyle name="20% - Énfasis6 48 2 2 2 2" xfId="17171"/>
    <cellStyle name="20% - Énfasis6 48 2 2 3" xfId="17172"/>
    <cellStyle name="20% - Énfasis6 48 2 3" xfId="17173"/>
    <cellStyle name="20% - Énfasis6 48 2 3 2" xfId="17174"/>
    <cellStyle name="20% - Énfasis6 48 2 4" xfId="17175"/>
    <cellStyle name="20% - Énfasis6 48 3" xfId="17176"/>
    <cellStyle name="20% - Énfasis6 48 3 2" xfId="17177"/>
    <cellStyle name="20% - Énfasis6 48 3 2 2" xfId="17178"/>
    <cellStyle name="20% - Énfasis6 48 3 2 2 2" xfId="17179"/>
    <cellStyle name="20% - Énfasis6 48 3 2 3" xfId="17180"/>
    <cellStyle name="20% - Énfasis6 48 3 3" xfId="17181"/>
    <cellStyle name="20% - Énfasis6 48 3 3 2" xfId="17182"/>
    <cellStyle name="20% - Énfasis6 48 3 4" xfId="17183"/>
    <cellStyle name="20% - Énfasis6 48 4" xfId="17184"/>
    <cellStyle name="20% - Énfasis6 48 4 2" xfId="17185"/>
    <cellStyle name="20% - Énfasis6 48 4 2 2" xfId="17186"/>
    <cellStyle name="20% - Énfasis6 48 4 3" xfId="17187"/>
    <cellStyle name="20% - Énfasis6 48 5" xfId="17188"/>
    <cellStyle name="20% - Énfasis6 48 5 2" xfId="17189"/>
    <cellStyle name="20% - Énfasis6 48 6" xfId="17190"/>
    <cellStyle name="20% - Énfasis6 49" xfId="17191"/>
    <cellStyle name="20% - Énfasis6 49 2" xfId="17192"/>
    <cellStyle name="20% - Énfasis6 49 2 2" xfId="17193"/>
    <cellStyle name="20% - Énfasis6 49 2 2 2" xfId="17194"/>
    <cellStyle name="20% - Énfasis6 49 2 2 2 2" xfId="17195"/>
    <cellStyle name="20% - Énfasis6 49 2 2 3" xfId="17196"/>
    <cellStyle name="20% - Énfasis6 49 2 3" xfId="17197"/>
    <cellStyle name="20% - Énfasis6 49 2 3 2" xfId="17198"/>
    <cellStyle name="20% - Énfasis6 49 2 4" xfId="17199"/>
    <cellStyle name="20% - Énfasis6 49 3" xfId="17200"/>
    <cellStyle name="20% - Énfasis6 49 3 2" xfId="17201"/>
    <cellStyle name="20% - Énfasis6 49 3 2 2" xfId="17202"/>
    <cellStyle name="20% - Énfasis6 49 3 2 2 2" xfId="17203"/>
    <cellStyle name="20% - Énfasis6 49 3 2 3" xfId="17204"/>
    <cellStyle name="20% - Énfasis6 49 3 3" xfId="17205"/>
    <cellStyle name="20% - Énfasis6 49 3 3 2" xfId="17206"/>
    <cellStyle name="20% - Énfasis6 49 3 4" xfId="17207"/>
    <cellStyle name="20% - Énfasis6 49 4" xfId="17208"/>
    <cellStyle name="20% - Énfasis6 49 4 2" xfId="17209"/>
    <cellStyle name="20% - Énfasis6 49 4 2 2" xfId="17210"/>
    <cellStyle name="20% - Énfasis6 49 4 3" xfId="17211"/>
    <cellStyle name="20% - Énfasis6 49 5" xfId="17212"/>
    <cellStyle name="20% - Énfasis6 49 5 2" xfId="17213"/>
    <cellStyle name="20% - Énfasis6 49 6" xfId="17214"/>
    <cellStyle name="20% - Énfasis6 5" xfId="17215"/>
    <cellStyle name="20% - Énfasis6 5 10" xfId="17216"/>
    <cellStyle name="20% - Énfasis6 5 10 2" xfId="17217"/>
    <cellStyle name="20% - Énfasis6 5 11" xfId="17218"/>
    <cellStyle name="20% - Énfasis6 5 11 2" xfId="17219"/>
    <cellStyle name="20% - Énfasis6 5 12" xfId="17220"/>
    <cellStyle name="20% - Énfasis6 5 12 2" xfId="17221"/>
    <cellStyle name="20% - Énfasis6 5 13" xfId="17222"/>
    <cellStyle name="20% - Énfasis6 5 13 2" xfId="17223"/>
    <cellStyle name="20% - Énfasis6 5 14" xfId="17224"/>
    <cellStyle name="20% - Énfasis6 5 14 2" xfId="17225"/>
    <cellStyle name="20% - Énfasis6 5 15" xfId="17226"/>
    <cellStyle name="20% - Énfasis6 5 15 2" xfId="17227"/>
    <cellStyle name="20% - Énfasis6 5 16" xfId="17228"/>
    <cellStyle name="20% - Énfasis6 5 16 2" xfId="17229"/>
    <cellStyle name="20% - Énfasis6 5 17" xfId="17230"/>
    <cellStyle name="20% - Énfasis6 5 17 2" xfId="17231"/>
    <cellStyle name="20% - Énfasis6 5 18" xfId="17232"/>
    <cellStyle name="20% - Énfasis6 5 18 2" xfId="17233"/>
    <cellStyle name="20% - Énfasis6 5 19" xfId="17234"/>
    <cellStyle name="20% - Énfasis6 5 19 2" xfId="17235"/>
    <cellStyle name="20% - Énfasis6 5 2" xfId="17236"/>
    <cellStyle name="20% - Énfasis6 5 2 2" xfId="17237"/>
    <cellStyle name="20% - Énfasis6 5 2 2 2" xfId="17238"/>
    <cellStyle name="20% - Énfasis6 5 2 2 2 2" xfId="17239"/>
    <cellStyle name="20% - Énfasis6 5 2 2 3" xfId="17240"/>
    <cellStyle name="20% - Énfasis6 5 2 3" xfId="17241"/>
    <cellStyle name="20% - Énfasis6 5 2 3 2" xfId="17242"/>
    <cellStyle name="20% - Énfasis6 5 2 4" xfId="17243"/>
    <cellStyle name="20% - Énfasis6 5 20" xfId="17244"/>
    <cellStyle name="20% - Énfasis6 5 3" xfId="17245"/>
    <cellStyle name="20% - Énfasis6 5 3 2" xfId="17246"/>
    <cellStyle name="20% - Énfasis6 5 3 2 2" xfId="17247"/>
    <cellStyle name="20% - Énfasis6 5 3 2 2 2" xfId="17248"/>
    <cellStyle name="20% - Énfasis6 5 3 2 3" xfId="17249"/>
    <cellStyle name="20% - Énfasis6 5 3 3" xfId="17250"/>
    <cellStyle name="20% - Énfasis6 5 3 3 2" xfId="17251"/>
    <cellStyle name="20% - Énfasis6 5 3 4" xfId="17252"/>
    <cellStyle name="20% - Énfasis6 5 4" xfId="17253"/>
    <cellStyle name="20% - Énfasis6 5 4 2" xfId="17254"/>
    <cellStyle name="20% - Énfasis6 5 4 2 2" xfId="17255"/>
    <cellStyle name="20% - Énfasis6 5 4 2 2 2" xfId="17256"/>
    <cellStyle name="20% - Énfasis6 5 4 2 3" xfId="17257"/>
    <cellStyle name="20% - Énfasis6 5 4 3" xfId="17258"/>
    <cellStyle name="20% - Énfasis6 5 4 3 2" xfId="17259"/>
    <cellStyle name="20% - Énfasis6 5 4 4" xfId="17260"/>
    <cellStyle name="20% - Énfasis6 5 5" xfId="17261"/>
    <cellStyle name="20% - Énfasis6 5 5 2" xfId="17262"/>
    <cellStyle name="20% - Énfasis6 5 5 2 2" xfId="17263"/>
    <cellStyle name="20% - Énfasis6 5 5 2 2 2" xfId="17264"/>
    <cellStyle name="20% - Énfasis6 5 5 2 3" xfId="17265"/>
    <cellStyle name="20% - Énfasis6 5 5 3" xfId="17266"/>
    <cellStyle name="20% - Énfasis6 5 5 3 2" xfId="17267"/>
    <cellStyle name="20% - Énfasis6 5 5 4" xfId="17268"/>
    <cellStyle name="20% - Énfasis6 5 6" xfId="17269"/>
    <cellStyle name="20% - Énfasis6 5 6 2" xfId="17270"/>
    <cellStyle name="20% - Énfasis6 5 6 2 2" xfId="17271"/>
    <cellStyle name="20% - Énfasis6 5 6 2 2 2" xfId="17272"/>
    <cellStyle name="20% - Énfasis6 5 6 2 3" xfId="17273"/>
    <cellStyle name="20% - Énfasis6 5 6 3" xfId="17274"/>
    <cellStyle name="20% - Énfasis6 5 6 3 2" xfId="17275"/>
    <cellStyle name="20% - Énfasis6 5 6 4" xfId="17276"/>
    <cellStyle name="20% - Énfasis6 5 7" xfId="17277"/>
    <cellStyle name="20% - Énfasis6 5 7 2" xfId="17278"/>
    <cellStyle name="20% - Énfasis6 5 7 2 2" xfId="17279"/>
    <cellStyle name="20% - Énfasis6 5 7 2 2 2" xfId="17280"/>
    <cellStyle name="20% - Énfasis6 5 7 2 3" xfId="17281"/>
    <cellStyle name="20% - Énfasis6 5 7 3" xfId="17282"/>
    <cellStyle name="20% - Énfasis6 5 7 3 2" xfId="17283"/>
    <cellStyle name="20% - Énfasis6 5 7 4" xfId="17284"/>
    <cellStyle name="20% - Énfasis6 5 8" xfId="17285"/>
    <cellStyle name="20% - Énfasis6 5 8 2" xfId="17286"/>
    <cellStyle name="20% - Énfasis6 5 8 2 2" xfId="17287"/>
    <cellStyle name="20% - Énfasis6 5 8 3" xfId="17288"/>
    <cellStyle name="20% - Énfasis6 5 9" xfId="17289"/>
    <cellStyle name="20% - Énfasis6 5 9 2" xfId="17290"/>
    <cellStyle name="20% - Énfasis6 50" xfId="17291"/>
    <cellStyle name="20% - Énfasis6 50 2" xfId="17292"/>
    <cellStyle name="20% - Énfasis6 50 2 2" xfId="17293"/>
    <cellStyle name="20% - Énfasis6 50 2 2 2" xfId="17294"/>
    <cellStyle name="20% - Énfasis6 50 2 2 2 2" xfId="17295"/>
    <cellStyle name="20% - Énfasis6 50 2 2 3" xfId="17296"/>
    <cellStyle name="20% - Énfasis6 50 2 3" xfId="17297"/>
    <cellStyle name="20% - Énfasis6 50 2 3 2" xfId="17298"/>
    <cellStyle name="20% - Énfasis6 50 2 4" xfId="17299"/>
    <cellStyle name="20% - Énfasis6 50 3" xfId="17300"/>
    <cellStyle name="20% - Énfasis6 50 3 2" xfId="17301"/>
    <cellStyle name="20% - Énfasis6 50 3 2 2" xfId="17302"/>
    <cellStyle name="20% - Énfasis6 50 3 2 2 2" xfId="17303"/>
    <cellStyle name="20% - Énfasis6 50 3 2 3" xfId="17304"/>
    <cellStyle name="20% - Énfasis6 50 3 3" xfId="17305"/>
    <cellStyle name="20% - Énfasis6 50 3 3 2" xfId="17306"/>
    <cellStyle name="20% - Énfasis6 50 3 4" xfId="17307"/>
    <cellStyle name="20% - Énfasis6 50 4" xfId="17308"/>
    <cellStyle name="20% - Énfasis6 50 4 2" xfId="17309"/>
    <cellStyle name="20% - Énfasis6 50 4 2 2" xfId="17310"/>
    <cellStyle name="20% - Énfasis6 50 4 3" xfId="17311"/>
    <cellStyle name="20% - Énfasis6 50 5" xfId="17312"/>
    <cellStyle name="20% - Énfasis6 50 5 2" xfId="17313"/>
    <cellStyle name="20% - Énfasis6 50 6" xfId="17314"/>
    <cellStyle name="20% - Énfasis6 51" xfId="17315"/>
    <cellStyle name="20% - Énfasis6 51 2" xfId="17316"/>
    <cellStyle name="20% - Énfasis6 51 2 2" xfId="17317"/>
    <cellStyle name="20% - Énfasis6 51 2 2 2" xfId="17318"/>
    <cellStyle name="20% - Énfasis6 51 2 2 2 2" xfId="17319"/>
    <cellStyle name="20% - Énfasis6 51 2 2 3" xfId="17320"/>
    <cellStyle name="20% - Énfasis6 51 2 3" xfId="17321"/>
    <cellStyle name="20% - Énfasis6 51 2 3 2" xfId="17322"/>
    <cellStyle name="20% - Énfasis6 51 2 4" xfId="17323"/>
    <cellStyle name="20% - Énfasis6 51 3" xfId="17324"/>
    <cellStyle name="20% - Énfasis6 51 3 2" xfId="17325"/>
    <cellStyle name="20% - Énfasis6 51 3 2 2" xfId="17326"/>
    <cellStyle name="20% - Énfasis6 51 3 2 2 2" xfId="17327"/>
    <cellStyle name="20% - Énfasis6 51 3 2 3" xfId="17328"/>
    <cellStyle name="20% - Énfasis6 51 3 3" xfId="17329"/>
    <cellStyle name="20% - Énfasis6 51 3 3 2" xfId="17330"/>
    <cellStyle name="20% - Énfasis6 51 3 4" xfId="17331"/>
    <cellStyle name="20% - Énfasis6 51 4" xfId="17332"/>
    <cellStyle name="20% - Énfasis6 51 4 2" xfId="17333"/>
    <cellStyle name="20% - Énfasis6 51 4 2 2" xfId="17334"/>
    <cellStyle name="20% - Énfasis6 51 4 3" xfId="17335"/>
    <cellStyle name="20% - Énfasis6 51 5" xfId="17336"/>
    <cellStyle name="20% - Énfasis6 51 5 2" xfId="17337"/>
    <cellStyle name="20% - Énfasis6 51 6" xfId="17338"/>
    <cellStyle name="20% - Énfasis6 52" xfId="17339"/>
    <cellStyle name="20% - Énfasis6 52 2" xfId="17340"/>
    <cellStyle name="20% - Énfasis6 52 2 2" xfId="17341"/>
    <cellStyle name="20% - Énfasis6 52 2 2 2" xfId="17342"/>
    <cellStyle name="20% - Énfasis6 52 2 2 2 2" xfId="17343"/>
    <cellStyle name="20% - Énfasis6 52 2 2 3" xfId="17344"/>
    <cellStyle name="20% - Énfasis6 52 2 3" xfId="17345"/>
    <cellStyle name="20% - Énfasis6 52 2 3 2" xfId="17346"/>
    <cellStyle name="20% - Énfasis6 52 2 4" xfId="17347"/>
    <cellStyle name="20% - Énfasis6 52 3" xfId="17348"/>
    <cellStyle name="20% - Énfasis6 52 3 2" xfId="17349"/>
    <cellStyle name="20% - Énfasis6 52 3 2 2" xfId="17350"/>
    <cellStyle name="20% - Énfasis6 52 3 2 2 2" xfId="17351"/>
    <cellStyle name="20% - Énfasis6 52 3 2 3" xfId="17352"/>
    <cellStyle name="20% - Énfasis6 52 3 3" xfId="17353"/>
    <cellStyle name="20% - Énfasis6 52 3 3 2" xfId="17354"/>
    <cellStyle name="20% - Énfasis6 52 3 4" xfId="17355"/>
    <cellStyle name="20% - Énfasis6 52 4" xfId="17356"/>
    <cellStyle name="20% - Énfasis6 52 4 2" xfId="17357"/>
    <cellStyle name="20% - Énfasis6 52 4 2 2" xfId="17358"/>
    <cellStyle name="20% - Énfasis6 52 4 3" xfId="17359"/>
    <cellStyle name="20% - Énfasis6 52 5" xfId="17360"/>
    <cellStyle name="20% - Énfasis6 52 5 2" xfId="17361"/>
    <cellStyle name="20% - Énfasis6 52 6" xfId="17362"/>
    <cellStyle name="20% - Énfasis6 53" xfId="17363"/>
    <cellStyle name="20% - Énfasis6 53 2" xfId="17364"/>
    <cellStyle name="20% - Énfasis6 53 2 2" xfId="17365"/>
    <cellStyle name="20% - Énfasis6 53 2 2 2" xfId="17366"/>
    <cellStyle name="20% - Énfasis6 53 2 2 2 2" xfId="17367"/>
    <cellStyle name="20% - Énfasis6 53 2 2 3" xfId="17368"/>
    <cellStyle name="20% - Énfasis6 53 2 3" xfId="17369"/>
    <cellStyle name="20% - Énfasis6 53 2 3 2" xfId="17370"/>
    <cellStyle name="20% - Énfasis6 53 2 4" xfId="17371"/>
    <cellStyle name="20% - Énfasis6 53 3" xfId="17372"/>
    <cellStyle name="20% - Énfasis6 53 3 2" xfId="17373"/>
    <cellStyle name="20% - Énfasis6 53 3 2 2" xfId="17374"/>
    <cellStyle name="20% - Énfasis6 53 3 2 2 2" xfId="17375"/>
    <cellStyle name="20% - Énfasis6 53 3 2 3" xfId="17376"/>
    <cellStyle name="20% - Énfasis6 53 3 3" xfId="17377"/>
    <cellStyle name="20% - Énfasis6 53 3 3 2" xfId="17378"/>
    <cellStyle name="20% - Énfasis6 53 3 4" xfId="17379"/>
    <cellStyle name="20% - Énfasis6 53 4" xfId="17380"/>
    <cellStyle name="20% - Énfasis6 53 4 2" xfId="17381"/>
    <cellStyle name="20% - Énfasis6 53 4 2 2" xfId="17382"/>
    <cellStyle name="20% - Énfasis6 53 4 3" xfId="17383"/>
    <cellStyle name="20% - Énfasis6 53 5" xfId="17384"/>
    <cellStyle name="20% - Énfasis6 53 5 2" xfId="17385"/>
    <cellStyle name="20% - Énfasis6 53 6" xfId="17386"/>
    <cellStyle name="20% - Énfasis6 54" xfId="17387"/>
    <cellStyle name="20% - Énfasis6 54 2" xfId="17388"/>
    <cellStyle name="20% - Énfasis6 54 2 2" xfId="17389"/>
    <cellStyle name="20% - Énfasis6 54 2 2 2" xfId="17390"/>
    <cellStyle name="20% - Énfasis6 54 2 2 2 2" xfId="17391"/>
    <cellStyle name="20% - Énfasis6 54 2 2 3" xfId="17392"/>
    <cellStyle name="20% - Énfasis6 54 2 3" xfId="17393"/>
    <cellStyle name="20% - Énfasis6 54 2 3 2" xfId="17394"/>
    <cellStyle name="20% - Énfasis6 54 2 4" xfId="17395"/>
    <cellStyle name="20% - Énfasis6 54 3" xfId="17396"/>
    <cellStyle name="20% - Énfasis6 54 3 2" xfId="17397"/>
    <cellStyle name="20% - Énfasis6 54 3 2 2" xfId="17398"/>
    <cellStyle name="20% - Énfasis6 54 3 2 2 2" xfId="17399"/>
    <cellStyle name="20% - Énfasis6 54 3 2 3" xfId="17400"/>
    <cellStyle name="20% - Énfasis6 54 3 3" xfId="17401"/>
    <cellStyle name="20% - Énfasis6 54 3 3 2" xfId="17402"/>
    <cellStyle name="20% - Énfasis6 54 3 4" xfId="17403"/>
    <cellStyle name="20% - Énfasis6 54 4" xfId="17404"/>
    <cellStyle name="20% - Énfasis6 54 4 2" xfId="17405"/>
    <cellStyle name="20% - Énfasis6 54 4 2 2" xfId="17406"/>
    <cellStyle name="20% - Énfasis6 54 4 3" xfId="17407"/>
    <cellStyle name="20% - Énfasis6 54 5" xfId="17408"/>
    <cellStyle name="20% - Énfasis6 54 5 2" xfId="17409"/>
    <cellStyle name="20% - Énfasis6 54 6" xfId="17410"/>
    <cellStyle name="20% - Énfasis6 55" xfId="17411"/>
    <cellStyle name="20% - Énfasis6 55 2" xfId="17412"/>
    <cellStyle name="20% - Énfasis6 55 2 2" xfId="17413"/>
    <cellStyle name="20% - Énfasis6 55 2 2 2" xfId="17414"/>
    <cellStyle name="20% - Énfasis6 55 2 2 2 2" xfId="17415"/>
    <cellStyle name="20% - Énfasis6 55 2 2 3" xfId="17416"/>
    <cellStyle name="20% - Énfasis6 55 2 3" xfId="17417"/>
    <cellStyle name="20% - Énfasis6 55 2 3 2" xfId="17418"/>
    <cellStyle name="20% - Énfasis6 55 2 4" xfId="17419"/>
    <cellStyle name="20% - Énfasis6 55 3" xfId="17420"/>
    <cellStyle name="20% - Énfasis6 55 3 2" xfId="17421"/>
    <cellStyle name="20% - Énfasis6 55 3 2 2" xfId="17422"/>
    <cellStyle name="20% - Énfasis6 55 3 2 2 2" xfId="17423"/>
    <cellStyle name="20% - Énfasis6 55 3 2 3" xfId="17424"/>
    <cellStyle name="20% - Énfasis6 55 3 3" xfId="17425"/>
    <cellStyle name="20% - Énfasis6 55 3 3 2" xfId="17426"/>
    <cellStyle name="20% - Énfasis6 55 3 4" xfId="17427"/>
    <cellStyle name="20% - Énfasis6 55 4" xfId="17428"/>
    <cellStyle name="20% - Énfasis6 55 4 2" xfId="17429"/>
    <cellStyle name="20% - Énfasis6 55 4 2 2" xfId="17430"/>
    <cellStyle name="20% - Énfasis6 55 4 3" xfId="17431"/>
    <cellStyle name="20% - Énfasis6 55 5" xfId="17432"/>
    <cellStyle name="20% - Énfasis6 55 5 2" xfId="17433"/>
    <cellStyle name="20% - Énfasis6 55 6" xfId="17434"/>
    <cellStyle name="20% - Énfasis6 56" xfId="17435"/>
    <cellStyle name="20% - Énfasis6 56 2" xfId="17436"/>
    <cellStyle name="20% - Énfasis6 56 2 2" xfId="17437"/>
    <cellStyle name="20% - Énfasis6 56 2 2 2" xfId="17438"/>
    <cellStyle name="20% - Énfasis6 56 2 2 2 2" xfId="17439"/>
    <cellStyle name="20% - Énfasis6 56 2 2 3" xfId="17440"/>
    <cellStyle name="20% - Énfasis6 56 2 3" xfId="17441"/>
    <cellStyle name="20% - Énfasis6 56 2 3 2" xfId="17442"/>
    <cellStyle name="20% - Énfasis6 56 2 4" xfId="17443"/>
    <cellStyle name="20% - Énfasis6 56 3" xfId="17444"/>
    <cellStyle name="20% - Énfasis6 56 3 2" xfId="17445"/>
    <cellStyle name="20% - Énfasis6 56 3 2 2" xfId="17446"/>
    <cellStyle name="20% - Énfasis6 56 3 2 2 2" xfId="17447"/>
    <cellStyle name="20% - Énfasis6 56 3 2 3" xfId="17448"/>
    <cellStyle name="20% - Énfasis6 56 3 3" xfId="17449"/>
    <cellStyle name="20% - Énfasis6 56 3 3 2" xfId="17450"/>
    <cellStyle name="20% - Énfasis6 56 3 4" xfId="17451"/>
    <cellStyle name="20% - Énfasis6 56 4" xfId="17452"/>
    <cellStyle name="20% - Énfasis6 56 4 2" xfId="17453"/>
    <cellStyle name="20% - Énfasis6 56 4 2 2" xfId="17454"/>
    <cellStyle name="20% - Énfasis6 56 4 3" xfId="17455"/>
    <cellStyle name="20% - Énfasis6 56 5" xfId="17456"/>
    <cellStyle name="20% - Énfasis6 56 5 2" xfId="17457"/>
    <cellStyle name="20% - Énfasis6 56 6" xfId="17458"/>
    <cellStyle name="20% - Énfasis6 57" xfId="17459"/>
    <cellStyle name="20% - Énfasis6 57 2" xfId="17460"/>
    <cellStyle name="20% - Énfasis6 57 2 2" xfId="17461"/>
    <cellStyle name="20% - Énfasis6 57 2 2 2" xfId="17462"/>
    <cellStyle name="20% - Énfasis6 57 2 2 2 2" xfId="17463"/>
    <cellStyle name="20% - Énfasis6 57 2 2 3" xfId="17464"/>
    <cellStyle name="20% - Énfasis6 57 2 3" xfId="17465"/>
    <cellStyle name="20% - Énfasis6 57 2 3 2" xfId="17466"/>
    <cellStyle name="20% - Énfasis6 57 2 4" xfId="17467"/>
    <cellStyle name="20% - Énfasis6 57 3" xfId="17468"/>
    <cellStyle name="20% - Énfasis6 57 3 2" xfId="17469"/>
    <cellStyle name="20% - Énfasis6 57 3 2 2" xfId="17470"/>
    <cellStyle name="20% - Énfasis6 57 3 2 2 2" xfId="17471"/>
    <cellStyle name="20% - Énfasis6 57 3 2 3" xfId="17472"/>
    <cellStyle name="20% - Énfasis6 57 3 3" xfId="17473"/>
    <cellStyle name="20% - Énfasis6 57 3 3 2" xfId="17474"/>
    <cellStyle name="20% - Énfasis6 57 3 4" xfId="17475"/>
    <cellStyle name="20% - Énfasis6 57 4" xfId="17476"/>
    <cellStyle name="20% - Énfasis6 57 4 2" xfId="17477"/>
    <cellStyle name="20% - Énfasis6 57 4 2 2" xfId="17478"/>
    <cellStyle name="20% - Énfasis6 57 4 3" xfId="17479"/>
    <cellStyle name="20% - Énfasis6 57 5" xfId="17480"/>
    <cellStyle name="20% - Énfasis6 57 5 2" xfId="17481"/>
    <cellStyle name="20% - Énfasis6 57 6" xfId="17482"/>
    <cellStyle name="20% - Énfasis6 58" xfId="17483"/>
    <cellStyle name="20% - Énfasis6 58 2" xfId="17484"/>
    <cellStyle name="20% - Énfasis6 58 2 2" xfId="17485"/>
    <cellStyle name="20% - Énfasis6 58 2 2 2" xfId="17486"/>
    <cellStyle name="20% - Énfasis6 58 2 2 2 2" xfId="17487"/>
    <cellStyle name="20% - Énfasis6 58 2 2 3" xfId="17488"/>
    <cellStyle name="20% - Énfasis6 58 2 3" xfId="17489"/>
    <cellStyle name="20% - Énfasis6 58 2 3 2" xfId="17490"/>
    <cellStyle name="20% - Énfasis6 58 2 4" xfId="17491"/>
    <cellStyle name="20% - Énfasis6 58 3" xfId="17492"/>
    <cellStyle name="20% - Énfasis6 58 3 2" xfId="17493"/>
    <cellStyle name="20% - Énfasis6 58 3 2 2" xfId="17494"/>
    <cellStyle name="20% - Énfasis6 58 3 2 2 2" xfId="17495"/>
    <cellStyle name="20% - Énfasis6 58 3 2 3" xfId="17496"/>
    <cellStyle name="20% - Énfasis6 58 3 3" xfId="17497"/>
    <cellStyle name="20% - Énfasis6 58 3 3 2" xfId="17498"/>
    <cellStyle name="20% - Énfasis6 58 3 4" xfId="17499"/>
    <cellStyle name="20% - Énfasis6 58 4" xfId="17500"/>
    <cellStyle name="20% - Énfasis6 58 4 2" xfId="17501"/>
    <cellStyle name="20% - Énfasis6 58 4 2 2" xfId="17502"/>
    <cellStyle name="20% - Énfasis6 58 4 3" xfId="17503"/>
    <cellStyle name="20% - Énfasis6 58 5" xfId="17504"/>
    <cellStyle name="20% - Énfasis6 58 5 2" xfId="17505"/>
    <cellStyle name="20% - Énfasis6 58 6" xfId="17506"/>
    <cellStyle name="20% - Énfasis6 59" xfId="17507"/>
    <cellStyle name="20% - Énfasis6 59 2" xfId="17508"/>
    <cellStyle name="20% - Énfasis6 59 2 2" xfId="17509"/>
    <cellStyle name="20% - Énfasis6 59 2 2 2" xfId="17510"/>
    <cellStyle name="20% - Énfasis6 59 2 2 2 2" xfId="17511"/>
    <cellStyle name="20% - Énfasis6 59 2 2 3" xfId="17512"/>
    <cellStyle name="20% - Énfasis6 59 2 3" xfId="17513"/>
    <cellStyle name="20% - Énfasis6 59 2 3 2" xfId="17514"/>
    <cellStyle name="20% - Énfasis6 59 2 4" xfId="17515"/>
    <cellStyle name="20% - Énfasis6 59 3" xfId="17516"/>
    <cellStyle name="20% - Énfasis6 59 3 2" xfId="17517"/>
    <cellStyle name="20% - Énfasis6 59 3 2 2" xfId="17518"/>
    <cellStyle name="20% - Énfasis6 59 3 2 2 2" xfId="17519"/>
    <cellStyle name="20% - Énfasis6 59 3 2 3" xfId="17520"/>
    <cellStyle name="20% - Énfasis6 59 3 3" xfId="17521"/>
    <cellStyle name="20% - Énfasis6 59 3 3 2" xfId="17522"/>
    <cellStyle name="20% - Énfasis6 59 3 4" xfId="17523"/>
    <cellStyle name="20% - Énfasis6 59 4" xfId="17524"/>
    <cellStyle name="20% - Énfasis6 59 4 2" xfId="17525"/>
    <cellStyle name="20% - Énfasis6 59 4 2 2" xfId="17526"/>
    <cellStyle name="20% - Énfasis6 59 4 3" xfId="17527"/>
    <cellStyle name="20% - Énfasis6 59 5" xfId="17528"/>
    <cellStyle name="20% - Énfasis6 59 5 2" xfId="17529"/>
    <cellStyle name="20% - Énfasis6 59 6" xfId="17530"/>
    <cellStyle name="20% - Énfasis6 6" xfId="17531"/>
    <cellStyle name="20% - Énfasis6 6 10" xfId="17532"/>
    <cellStyle name="20% - Énfasis6 6 10 2" xfId="17533"/>
    <cellStyle name="20% - Énfasis6 6 11" xfId="17534"/>
    <cellStyle name="20% - Énfasis6 6 11 2" xfId="17535"/>
    <cellStyle name="20% - Énfasis6 6 12" xfId="17536"/>
    <cellStyle name="20% - Énfasis6 6 12 2" xfId="17537"/>
    <cellStyle name="20% - Énfasis6 6 13" xfId="17538"/>
    <cellStyle name="20% - Énfasis6 6 13 2" xfId="17539"/>
    <cellStyle name="20% - Énfasis6 6 14" xfId="17540"/>
    <cellStyle name="20% - Énfasis6 6 14 2" xfId="17541"/>
    <cellStyle name="20% - Énfasis6 6 15" xfId="17542"/>
    <cellStyle name="20% - Énfasis6 6 15 2" xfId="17543"/>
    <cellStyle name="20% - Énfasis6 6 16" xfId="17544"/>
    <cellStyle name="20% - Énfasis6 6 16 2" xfId="17545"/>
    <cellStyle name="20% - Énfasis6 6 17" xfId="17546"/>
    <cellStyle name="20% - Énfasis6 6 17 2" xfId="17547"/>
    <cellStyle name="20% - Énfasis6 6 18" xfId="17548"/>
    <cellStyle name="20% - Énfasis6 6 18 2" xfId="17549"/>
    <cellStyle name="20% - Énfasis6 6 19" xfId="17550"/>
    <cellStyle name="20% - Énfasis6 6 19 2" xfId="17551"/>
    <cellStyle name="20% - Énfasis6 6 2" xfId="17552"/>
    <cellStyle name="20% - Énfasis6 6 2 2" xfId="17553"/>
    <cellStyle name="20% - Énfasis6 6 2 2 2" xfId="17554"/>
    <cellStyle name="20% - Énfasis6 6 2 2 2 2" xfId="17555"/>
    <cellStyle name="20% - Énfasis6 6 2 2 3" xfId="17556"/>
    <cellStyle name="20% - Énfasis6 6 2 3" xfId="17557"/>
    <cellStyle name="20% - Énfasis6 6 2 3 2" xfId="17558"/>
    <cellStyle name="20% - Énfasis6 6 2 3 2 2" xfId="17559"/>
    <cellStyle name="20% - Énfasis6 6 2 3 3" xfId="17560"/>
    <cellStyle name="20% - Énfasis6 6 2 4" xfId="17561"/>
    <cellStyle name="20% - Énfasis6 6 2 4 2" xfId="17562"/>
    <cellStyle name="20% - Énfasis6 6 2 5" xfId="17563"/>
    <cellStyle name="20% - Énfasis6 6 2 5 2" xfId="17564"/>
    <cellStyle name="20% - Énfasis6 6 2 6" xfId="17565"/>
    <cellStyle name="20% - Énfasis6 6 20" xfId="17566"/>
    <cellStyle name="20% - Énfasis6 6 3" xfId="17567"/>
    <cellStyle name="20% - Énfasis6 6 3 2" xfId="17568"/>
    <cellStyle name="20% - Énfasis6 6 3 2 2" xfId="17569"/>
    <cellStyle name="20% - Énfasis6 6 3 2 2 2" xfId="17570"/>
    <cellStyle name="20% - Énfasis6 6 3 2 3" xfId="17571"/>
    <cellStyle name="20% - Énfasis6 6 3 3" xfId="17572"/>
    <cellStyle name="20% - Énfasis6 6 3 3 2" xfId="17573"/>
    <cellStyle name="20% - Énfasis6 6 3 4" xfId="17574"/>
    <cellStyle name="20% - Énfasis6 6 4" xfId="17575"/>
    <cellStyle name="20% - Énfasis6 6 4 2" xfId="17576"/>
    <cellStyle name="20% - Énfasis6 6 4 2 2" xfId="17577"/>
    <cellStyle name="20% - Énfasis6 6 4 2 2 2" xfId="17578"/>
    <cellStyle name="20% - Énfasis6 6 4 2 3" xfId="17579"/>
    <cellStyle name="20% - Énfasis6 6 4 3" xfId="17580"/>
    <cellStyle name="20% - Énfasis6 6 4 3 2" xfId="17581"/>
    <cellStyle name="20% - Énfasis6 6 4 4" xfId="17582"/>
    <cellStyle name="20% - Énfasis6 6 5" xfId="17583"/>
    <cellStyle name="20% - Énfasis6 6 5 2" xfId="17584"/>
    <cellStyle name="20% - Énfasis6 6 5 2 2" xfId="17585"/>
    <cellStyle name="20% - Énfasis6 6 5 2 2 2" xfId="17586"/>
    <cellStyle name="20% - Énfasis6 6 5 2 3" xfId="17587"/>
    <cellStyle name="20% - Énfasis6 6 5 3" xfId="17588"/>
    <cellStyle name="20% - Énfasis6 6 5 3 2" xfId="17589"/>
    <cellStyle name="20% - Énfasis6 6 5 4" xfId="17590"/>
    <cellStyle name="20% - Énfasis6 6 6" xfId="17591"/>
    <cellStyle name="20% - Énfasis6 6 6 2" xfId="17592"/>
    <cellStyle name="20% - Énfasis6 6 6 2 2" xfId="17593"/>
    <cellStyle name="20% - Énfasis6 6 6 2 2 2" xfId="17594"/>
    <cellStyle name="20% - Énfasis6 6 6 2 3" xfId="17595"/>
    <cellStyle name="20% - Énfasis6 6 6 3" xfId="17596"/>
    <cellStyle name="20% - Énfasis6 6 6 3 2" xfId="17597"/>
    <cellStyle name="20% - Énfasis6 6 6 4" xfId="17598"/>
    <cellStyle name="20% - Énfasis6 6 7" xfId="17599"/>
    <cellStyle name="20% - Énfasis6 6 7 2" xfId="17600"/>
    <cellStyle name="20% - Énfasis6 6 7 2 2" xfId="17601"/>
    <cellStyle name="20% - Énfasis6 6 7 2 2 2" xfId="17602"/>
    <cellStyle name="20% - Énfasis6 6 7 2 3" xfId="17603"/>
    <cellStyle name="20% - Énfasis6 6 7 3" xfId="17604"/>
    <cellStyle name="20% - Énfasis6 6 7 3 2" xfId="17605"/>
    <cellStyle name="20% - Énfasis6 6 7 4" xfId="17606"/>
    <cellStyle name="20% - Énfasis6 6 8" xfId="17607"/>
    <cellStyle name="20% - Énfasis6 6 8 2" xfId="17608"/>
    <cellStyle name="20% - Énfasis6 6 8 2 2" xfId="17609"/>
    <cellStyle name="20% - Énfasis6 6 8 3" xfId="17610"/>
    <cellStyle name="20% - Énfasis6 6 9" xfId="17611"/>
    <cellStyle name="20% - Énfasis6 6 9 2" xfId="17612"/>
    <cellStyle name="20% - Énfasis6 60" xfId="17613"/>
    <cellStyle name="20% - Énfasis6 60 2" xfId="17614"/>
    <cellStyle name="20% - Énfasis6 60 2 2" xfId="17615"/>
    <cellStyle name="20% - Énfasis6 60 2 2 2" xfId="17616"/>
    <cellStyle name="20% - Énfasis6 60 2 2 2 2" xfId="17617"/>
    <cellStyle name="20% - Énfasis6 60 2 2 3" xfId="17618"/>
    <cellStyle name="20% - Énfasis6 60 2 3" xfId="17619"/>
    <cellStyle name="20% - Énfasis6 60 2 3 2" xfId="17620"/>
    <cellStyle name="20% - Énfasis6 60 2 4" xfId="17621"/>
    <cellStyle name="20% - Énfasis6 60 3" xfId="17622"/>
    <cellStyle name="20% - Énfasis6 60 3 2" xfId="17623"/>
    <cellStyle name="20% - Énfasis6 60 3 2 2" xfId="17624"/>
    <cellStyle name="20% - Énfasis6 60 3 3" xfId="17625"/>
    <cellStyle name="20% - Énfasis6 60 4" xfId="17626"/>
    <cellStyle name="20% - Énfasis6 60 4 2" xfId="17627"/>
    <cellStyle name="20% - Énfasis6 60 5" xfId="17628"/>
    <cellStyle name="20% - Énfasis6 61" xfId="17629"/>
    <cellStyle name="20% - Énfasis6 61 2" xfId="17630"/>
    <cellStyle name="20% - Énfasis6 61 3" xfId="17631"/>
    <cellStyle name="20% - Énfasis6 61 3 2" xfId="17632"/>
    <cellStyle name="20% - Énfasis6 61 3 2 2" xfId="17633"/>
    <cellStyle name="20% - Énfasis6 61 3 3" xfId="17634"/>
    <cellStyle name="20% - Énfasis6 61 4" xfId="17635"/>
    <cellStyle name="20% - Énfasis6 61 4 2" xfId="17636"/>
    <cellStyle name="20% - Énfasis6 61 5" xfId="17637"/>
    <cellStyle name="20% - Énfasis6 62" xfId="17638"/>
    <cellStyle name="20% - Énfasis6 62 2" xfId="17639"/>
    <cellStyle name="20% - Énfasis6 63" xfId="17640"/>
    <cellStyle name="20% - Énfasis6 63 2" xfId="17641"/>
    <cellStyle name="20% - Énfasis6 64" xfId="17642"/>
    <cellStyle name="20% - Énfasis6 64 2" xfId="17643"/>
    <cellStyle name="20% - Énfasis6 65" xfId="17644"/>
    <cellStyle name="20% - Énfasis6 65 2" xfId="17645"/>
    <cellStyle name="20% - Énfasis6 65 2 2" xfId="17646"/>
    <cellStyle name="20% - Énfasis6 65 2 2 2" xfId="17647"/>
    <cellStyle name="20% - Énfasis6 65 2 3" xfId="17648"/>
    <cellStyle name="20% - Énfasis6 65 3" xfId="17649"/>
    <cellStyle name="20% - Énfasis6 65 3 2" xfId="17650"/>
    <cellStyle name="20% - Énfasis6 65 4" xfId="17651"/>
    <cellStyle name="20% - Énfasis6 66" xfId="17652"/>
    <cellStyle name="20% - Énfasis6 66 2" xfId="17653"/>
    <cellStyle name="20% - Énfasis6 66 2 2" xfId="17654"/>
    <cellStyle name="20% - Énfasis6 66 2 2 2" xfId="17655"/>
    <cellStyle name="20% - Énfasis6 66 2 3" xfId="17656"/>
    <cellStyle name="20% - Énfasis6 66 3" xfId="17657"/>
    <cellStyle name="20% - Énfasis6 66 3 2" xfId="17658"/>
    <cellStyle name="20% - Énfasis6 66 4" xfId="17659"/>
    <cellStyle name="20% - Énfasis6 67" xfId="17660"/>
    <cellStyle name="20% - Énfasis6 67 2" xfId="17661"/>
    <cellStyle name="20% - Énfasis6 67 2 2" xfId="17662"/>
    <cellStyle name="20% - Énfasis6 67 2 2 2" xfId="17663"/>
    <cellStyle name="20% - Énfasis6 67 2 3" xfId="17664"/>
    <cellStyle name="20% - Énfasis6 67 3" xfId="17665"/>
    <cellStyle name="20% - Énfasis6 68" xfId="17666"/>
    <cellStyle name="20% - Énfasis6 68 2" xfId="17667"/>
    <cellStyle name="20% - Énfasis6 68 2 2" xfId="17668"/>
    <cellStyle name="20% - Énfasis6 68 2 2 2" xfId="17669"/>
    <cellStyle name="20% - Énfasis6 68 2 3" xfId="17670"/>
    <cellStyle name="20% - Énfasis6 68 3" xfId="17671"/>
    <cellStyle name="20% - Énfasis6 68 3 2" xfId="17672"/>
    <cellStyle name="20% - Énfasis6 68 4" xfId="17673"/>
    <cellStyle name="20% - Énfasis6 69" xfId="17674"/>
    <cellStyle name="20% - Énfasis6 69 2" xfId="17675"/>
    <cellStyle name="20% - Énfasis6 69 2 2" xfId="17676"/>
    <cellStyle name="20% - Énfasis6 69 2 2 2" xfId="17677"/>
    <cellStyle name="20% - Énfasis6 69 2 3" xfId="17678"/>
    <cellStyle name="20% - Énfasis6 69 3" xfId="17679"/>
    <cellStyle name="20% - Énfasis6 69 3 2" xfId="17680"/>
    <cellStyle name="20% - Énfasis6 69 4" xfId="17681"/>
    <cellStyle name="20% - Énfasis6 7" xfId="17682"/>
    <cellStyle name="20% - Énfasis6 7 10" xfId="17683"/>
    <cellStyle name="20% - Énfasis6 7 10 2" xfId="17684"/>
    <cellStyle name="20% - Énfasis6 7 11" xfId="17685"/>
    <cellStyle name="20% - Énfasis6 7 11 2" xfId="17686"/>
    <cellStyle name="20% - Énfasis6 7 12" xfId="17687"/>
    <cellStyle name="20% - Énfasis6 7 12 2" xfId="17688"/>
    <cellStyle name="20% - Énfasis6 7 13" xfId="17689"/>
    <cellStyle name="20% - Énfasis6 7 13 2" xfId="17690"/>
    <cellStyle name="20% - Énfasis6 7 14" xfId="17691"/>
    <cellStyle name="20% - Énfasis6 7 14 2" xfId="17692"/>
    <cellStyle name="20% - Énfasis6 7 15" xfId="17693"/>
    <cellStyle name="20% - Énfasis6 7 15 2" xfId="17694"/>
    <cellStyle name="20% - Énfasis6 7 16" xfId="17695"/>
    <cellStyle name="20% - Énfasis6 7 16 2" xfId="17696"/>
    <cellStyle name="20% - Énfasis6 7 17" xfId="17697"/>
    <cellStyle name="20% - Énfasis6 7 17 2" xfId="17698"/>
    <cellStyle name="20% - Énfasis6 7 18" xfId="17699"/>
    <cellStyle name="20% - Énfasis6 7 18 2" xfId="17700"/>
    <cellStyle name="20% - Énfasis6 7 19" xfId="17701"/>
    <cellStyle name="20% - Énfasis6 7 19 2" xfId="17702"/>
    <cellStyle name="20% - Énfasis6 7 2" xfId="17703"/>
    <cellStyle name="20% - Énfasis6 7 2 2" xfId="17704"/>
    <cellStyle name="20% - Énfasis6 7 2 2 2" xfId="17705"/>
    <cellStyle name="20% - Énfasis6 7 2 2 2 2" xfId="17706"/>
    <cellStyle name="20% - Énfasis6 7 2 2 3" xfId="17707"/>
    <cellStyle name="20% - Énfasis6 7 2 3" xfId="17708"/>
    <cellStyle name="20% - Énfasis6 7 2 3 2" xfId="17709"/>
    <cellStyle name="20% - Énfasis6 7 2 3 2 2" xfId="17710"/>
    <cellStyle name="20% - Énfasis6 7 2 3 3" xfId="17711"/>
    <cellStyle name="20% - Énfasis6 7 2 4" xfId="17712"/>
    <cellStyle name="20% - Énfasis6 7 2 4 2" xfId="17713"/>
    <cellStyle name="20% - Énfasis6 7 2 5" xfId="17714"/>
    <cellStyle name="20% - Énfasis6 7 2 5 2" xfId="17715"/>
    <cellStyle name="20% - Énfasis6 7 2 6" xfId="17716"/>
    <cellStyle name="20% - Énfasis6 7 20" xfId="17717"/>
    <cellStyle name="20% - Énfasis6 7 3" xfId="17718"/>
    <cellStyle name="20% - Énfasis6 7 3 2" xfId="17719"/>
    <cellStyle name="20% - Énfasis6 7 3 2 2" xfId="17720"/>
    <cellStyle name="20% - Énfasis6 7 3 2 2 2" xfId="17721"/>
    <cellStyle name="20% - Énfasis6 7 3 2 3" xfId="17722"/>
    <cellStyle name="20% - Énfasis6 7 3 3" xfId="17723"/>
    <cellStyle name="20% - Énfasis6 7 3 3 2" xfId="17724"/>
    <cellStyle name="20% - Énfasis6 7 3 4" xfId="17725"/>
    <cellStyle name="20% - Énfasis6 7 4" xfId="17726"/>
    <cellStyle name="20% - Énfasis6 7 4 2" xfId="17727"/>
    <cellStyle name="20% - Énfasis6 7 4 2 2" xfId="17728"/>
    <cellStyle name="20% - Énfasis6 7 4 2 2 2" xfId="17729"/>
    <cellStyle name="20% - Énfasis6 7 4 2 3" xfId="17730"/>
    <cellStyle name="20% - Énfasis6 7 4 3" xfId="17731"/>
    <cellStyle name="20% - Énfasis6 7 4 3 2" xfId="17732"/>
    <cellStyle name="20% - Énfasis6 7 4 4" xfId="17733"/>
    <cellStyle name="20% - Énfasis6 7 5" xfId="17734"/>
    <cellStyle name="20% - Énfasis6 7 5 2" xfId="17735"/>
    <cellStyle name="20% - Énfasis6 7 5 2 2" xfId="17736"/>
    <cellStyle name="20% - Énfasis6 7 5 2 2 2" xfId="17737"/>
    <cellStyle name="20% - Énfasis6 7 5 2 3" xfId="17738"/>
    <cellStyle name="20% - Énfasis6 7 5 3" xfId="17739"/>
    <cellStyle name="20% - Énfasis6 7 5 3 2" xfId="17740"/>
    <cellStyle name="20% - Énfasis6 7 5 4" xfId="17741"/>
    <cellStyle name="20% - Énfasis6 7 6" xfId="17742"/>
    <cellStyle name="20% - Énfasis6 7 6 2" xfId="17743"/>
    <cellStyle name="20% - Énfasis6 7 6 2 2" xfId="17744"/>
    <cellStyle name="20% - Énfasis6 7 6 2 2 2" xfId="17745"/>
    <cellStyle name="20% - Énfasis6 7 6 2 3" xfId="17746"/>
    <cellStyle name="20% - Énfasis6 7 6 3" xfId="17747"/>
    <cellStyle name="20% - Énfasis6 7 6 3 2" xfId="17748"/>
    <cellStyle name="20% - Énfasis6 7 6 4" xfId="17749"/>
    <cellStyle name="20% - Énfasis6 7 7" xfId="17750"/>
    <cellStyle name="20% - Énfasis6 7 7 2" xfId="17751"/>
    <cellStyle name="20% - Énfasis6 7 7 2 2" xfId="17752"/>
    <cellStyle name="20% - Énfasis6 7 7 2 2 2" xfId="17753"/>
    <cellStyle name="20% - Énfasis6 7 7 2 3" xfId="17754"/>
    <cellStyle name="20% - Énfasis6 7 7 3" xfId="17755"/>
    <cellStyle name="20% - Énfasis6 7 7 3 2" xfId="17756"/>
    <cellStyle name="20% - Énfasis6 7 7 4" xfId="17757"/>
    <cellStyle name="20% - Énfasis6 7 8" xfId="17758"/>
    <cellStyle name="20% - Énfasis6 7 8 2" xfId="17759"/>
    <cellStyle name="20% - Énfasis6 7 8 2 2" xfId="17760"/>
    <cellStyle name="20% - Énfasis6 7 8 3" xfId="17761"/>
    <cellStyle name="20% - Énfasis6 7 9" xfId="17762"/>
    <cellStyle name="20% - Énfasis6 7 9 2" xfId="17763"/>
    <cellStyle name="20% - Énfasis6 70" xfId="17764"/>
    <cellStyle name="20% - Énfasis6 70 2" xfId="17765"/>
    <cellStyle name="20% - Énfasis6 70 2 2" xfId="17766"/>
    <cellStyle name="20% - Énfasis6 70 3" xfId="17767"/>
    <cellStyle name="20% - Énfasis6 70 3 2" xfId="17768"/>
    <cellStyle name="20% - Énfasis6 70 4" xfId="17769"/>
    <cellStyle name="20% - Énfasis6 71" xfId="17770"/>
    <cellStyle name="20% - Énfasis6 71 2" xfId="17771"/>
    <cellStyle name="20% - Énfasis6 71 2 2" xfId="17772"/>
    <cellStyle name="20% - Énfasis6 71 3" xfId="17773"/>
    <cellStyle name="20% - Énfasis6 71 3 2" xfId="17774"/>
    <cellStyle name="20% - Énfasis6 71 4" xfId="17775"/>
    <cellStyle name="20% - Énfasis6 72" xfId="17776"/>
    <cellStyle name="20% - Énfasis6 72 2" xfId="17777"/>
    <cellStyle name="20% - Énfasis6 72 2 2" xfId="17778"/>
    <cellStyle name="20% - Énfasis6 72 2 2 2" xfId="17779"/>
    <cellStyle name="20% - Énfasis6 72 2 3" xfId="17780"/>
    <cellStyle name="20% - Énfasis6 72 3" xfId="17781"/>
    <cellStyle name="20% - Énfasis6 72 3 2" xfId="17782"/>
    <cellStyle name="20% - Énfasis6 72 4" xfId="17783"/>
    <cellStyle name="20% - Énfasis6 73" xfId="17784"/>
    <cellStyle name="20% - Énfasis6 73 2" xfId="17785"/>
    <cellStyle name="20% - Énfasis6 73 2 2" xfId="17786"/>
    <cellStyle name="20% - Énfasis6 73 3" xfId="17787"/>
    <cellStyle name="20% - Énfasis6 73 3 2" xfId="17788"/>
    <cellStyle name="20% - Énfasis6 73 4" xfId="17789"/>
    <cellStyle name="20% - Énfasis6 74" xfId="17790"/>
    <cellStyle name="20% - Énfasis6 74 2" xfId="17791"/>
    <cellStyle name="20% - Énfasis6 74 2 2" xfId="17792"/>
    <cellStyle name="20% - Énfasis6 74 3" xfId="17793"/>
    <cellStyle name="20% - Énfasis6 74 3 2" xfId="17794"/>
    <cellStyle name="20% - Énfasis6 74 4" xfId="17795"/>
    <cellStyle name="20% - Énfasis6 75" xfId="17796"/>
    <cellStyle name="20% - Énfasis6 75 2" xfId="17797"/>
    <cellStyle name="20% - Énfasis6 76" xfId="17798"/>
    <cellStyle name="20% - Énfasis6 76 2" xfId="17799"/>
    <cellStyle name="20% - Énfasis6 76 2 2" xfId="17800"/>
    <cellStyle name="20% - Énfasis6 76 3" xfId="17801"/>
    <cellStyle name="20% - Énfasis6 77" xfId="17802"/>
    <cellStyle name="20% - Énfasis6 77 2" xfId="17803"/>
    <cellStyle name="20% - Énfasis6 78" xfId="17804"/>
    <cellStyle name="20% - Énfasis6 78 2" xfId="17805"/>
    <cellStyle name="20% - Énfasis6 79" xfId="17806"/>
    <cellStyle name="20% - Énfasis6 79 2" xfId="17807"/>
    <cellStyle name="20% - Énfasis6 8" xfId="17808"/>
    <cellStyle name="20% - Énfasis6 8 10" xfId="17809"/>
    <cellStyle name="20% - Énfasis6 8 10 2" xfId="17810"/>
    <cellStyle name="20% - Énfasis6 8 11" xfId="17811"/>
    <cellStyle name="20% - Énfasis6 8 11 2" xfId="17812"/>
    <cellStyle name="20% - Énfasis6 8 12" xfId="17813"/>
    <cellStyle name="20% - Énfasis6 8 12 2" xfId="17814"/>
    <cellStyle name="20% - Énfasis6 8 13" xfId="17815"/>
    <cellStyle name="20% - Énfasis6 8 13 2" xfId="17816"/>
    <cellStyle name="20% - Énfasis6 8 14" xfId="17817"/>
    <cellStyle name="20% - Énfasis6 8 14 2" xfId="17818"/>
    <cellStyle name="20% - Énfasis6 8 15" xfId="17819"/>
    <cellStyle name="20% - Énfasis6 8 15 2" xfId="17820"/>
    <cellStyle name="20% - Énfasis6 8 16" xfId="17821"/>
    <cellStyle name="20% - Énfasis6 8 16 2" xfId="17822"/>
    <cellStyle name="20% - Énfasis6 8 17" xfId="17823"/>
    <cellStyle name="20% - Énfasis6 8 17 2" xfId="17824"/>
    <cellStyle name="20% - Énfasis6 8 18" xfId="17825"/>
    <cellStyle name="20% - Énfasis6 8 18 2" xfId="17826"/>
    <cellStyle name="20% - Énfasis6 8 19" xfId="17827"/>
    <cellStyle name="20% - Énfasis6 8 19 2" xfId="17828"/>
    <cellStyle name="20% - Énfasis6 8 2" xfId="17829"/>
    <cellStyle name="20% - Énfasis6 8 2 2" xfId="17830"/>
    <cellStyle name="20% - Énfasis6 8 2 2 2" xfId="17831"/>
    <cellStyle name="20% - Énfasis6 8 2 2 2 2" xfId="17832"/>
    <cellStyle name="20% - Énfasis6 8 2 2 3" xfId="17833"/>
    <cellStyle name="20% - Énfasis6 8 2 3" xfId="17834"/>
    <cellStyle name="20% - Énfasis6 8 2 3 2" xfId="17835"/>
    <cellStyle name="20% - Énfasis6 8 2 3 2 2" xfId="17836"/>
    <cellStyle name="20% - Énfasis6 8 2 3 3" xfId="17837"/>
    <cellStyle name="20% - Énfasis6 8 2 4" xfId="17838"/>
    <cellStyle name="20% - Énfasis6 8 2 4 2" xfId="17839"/>
    <cellStyle name="20% - Énfasis6 8 2 5" xfId="17840"/>
    <cellStyle name="20% - Énfasis6 8 2 5 2" xfId="17841"/>
    <cellStyle name="20% - Énfasis6 8 2 6" xfId="17842"/>
    <cellStyle name="20% - Énfasis6 8 20" xfId="17843"/>
    <cellStyle name="20% - Énfasis6 8 3" xfId="17844"/>
    <cellStyle name="20% - Énfasis6 8 3 2" xfId="17845"/>
    <cellStyle name="20% - Énfasis6 8 3 2 2" xfId="17846"/>
    <cellStyle name="20% - Énfasis6 8 3 2 2 2" xfId="17847"/>
    <cellStyle name="20% - Énfasis6 8 3 2 3" xfId="17848"/>
    <cellStyle name="20% - Énfasis6 8 3 3" xfId="17849"/>
    <cellStyle name="20% - Énfasis6 8 3 3 2" xfId="17850"/>
    <cellStyle name="20% - Énfasis6 8 3 4" xfId="17851"/>
    <cellStyle name="20% - Énfasis6 8 4" xfId="17852"/>
    <cellStyle name="20% - Énfasis6 8 4 2" xfId="17853"/>
    <cellStyle name="20% - Énfasis6 8 4 2 2" xfId="17854"/>
    <cellStyle name="20% - Énfasis6 8 4 2 2 2" xfId="17855"/>
    <cellStyle name="20% - Énfasis6 8 4 2 3" xfId="17856"/>
    <cellStyle name="20% - Énfasis6 8 4 3" xfId="17857"/>
    <cellStyle name="20% - Énfasis6 8 4 3 2" xfId="17858"/>
    <cellStyle name="20% - Énfasis6 8 4 4" xfId="17859"/>
    <cellStyle name="20% - Énfasis6 8 5" xfId="17860"/>
    <cellStyle name="20% - Énfasis6 8 5 2" xfId="17861"/>
    <cellStyle name="20% - Énfasis6 8 5 2 2" xfId="17862"/>
    <cellStyle name="20% - Énfasis6 8 5 2 2 2" xfId="17863"/>
    <cellStyle name="20% - Énfasis6 8 5 2 3" xfId="17864"/>
    <cellStyle name="20% - Énfasis6 8 5 3" xfId="17865"/>
    <cellStyle name="20% - Énfasis6 8 5 3 2" xfId="17866"/>
    <cellStyle name="20% - Énfasis6 8 5 4" xfId="17867"/>
    <cellStyle name="20% - Énfasis6 8 6" xfId="17868"/>
    <cellStyle name="20% - Énfasis6 8 6 2" xfId="17869"/>
    <cellStyle name="20% - Énfasis6 8 6 2 2" xfId="17870"/>
    <cellStyle name="20% - Énfasis6 8 6 2 2 2" xfId="17871"/>
    <cellStyle name="20% - Énfasis6 8 6 2 3" xfId="17872"/>
    <cellStyle name="20% - Énfasis6 8 6 3" xfId="17873"/>
    <cellStyle name="20% - Énfasis6 8 6 3 2" xfId="17874"/>
    <cellStyle name="20% - Énfasis6 8 6 4" xfId="17875"/>
    <cellStyle name="20% - Énfasis6 8 7" xfId="17876"/>
    <cellStyle name="20% - Énfasis6 8 7 2" xfId="17877"/>
    <cellStyle name="20% - Énfasis6 8 7 2 2" xfId="17878"/>
    <cellStyle name="20% - Énfasis6 8 7 2 2 2" xfId="17879"/>
    <cellStyle name="20% - Énfasis6 8 7 2 3" xfId="17880"/>
    <cellStyle name="20% - Énfasis6 8 7 3" xfId="17881"/>
    <cellStyle name="20% - Énfasis6 8 7 3 2" xfId="17882"/>
    <cellStyle name="20% - Énfasis6 8 7 4" xfId="17883"/>
    <cellStyle name="20% - Énfasis6 8 8" xfId="17884"/>
    <cellStyle name="20% - Énfasis6 8 8 2" xfId="17885"/>
    <cellStyle name="20% - Énfasis6 8 8 2 2" xfId="17886"/>
    <cellStyle name="20% - Énfasis6 8 8 3" xfId="17887"/>
    <cellStyle name="20% - Énfasis6 8 9" xfId="17888"/>
    <cellStyle name="20% - Énfasis6 8 9 2" xfId="17889"/>
    <cellStyle name="20% - Énfasis6 80" xfId="17890"/>
    <cellStyle name="20% - Énfasis6 80 2" xfId="17891"/>
    <cellStyle name="20% - Énfasis6 81" xfId="17892"/>
    <cellStyle name="20% - Énfasis6 81 2" xfId="17893"/>
    <cellStyle name="20% - Énfasis6 82" xfId="17894"/>
    <cellStyle name="20% - Énfasis6 82 2" xfId="17895"/>
    <cellStyle name="20% - Énfasis6 83" xfId="17896"/>
    <cellStyle name="20% - Énfasis6 83 2" xfId="17897"/>
    <cellStyle name="20% - Énfasis6 84" xfId="17898"/>
    <cellStyle name="20% - Énfasis6 84 2" xfId="17899"/>
    <cellStyle name="20% - Énfasis6 85" xfId="17900"/>
    <cellStyle name="20% - Énfasis6 85 2" xfId="17901"/>
    <cellStyle name="20% - Énfasis6 86" xfId="17902"/>
    <cellStyle name="20% - Énfasis6 86 2" xfId="17903"/>
    <cellStyle name="20% - Énfasis6 87" xfId="17904"/>
    <cellStyle name="20% - Énfasis6 88" xfId="17905"/>
    <cellStyle name="20% - Énfasis6 89" xfId="17906"/>
    <cellStyle name="20% - Énfasis6 9" xfId="17907"/>
    <cellStyle name="20% - Énfasis6 9 10" xfId="17908"/>
    <cellStyle name="20% - Énfasis6 9 10 2" xfId="17909"/>
    <cellStyle name="20% - Énfasis6 9 11" xfId="17910"/>
    <cellStyle name="20% - Énfasis6 9 11 2" xfId="17911"/>
    <cellStyle name="20% - Énfasis6 9 12" xfId="17912"/>
    <cellStyle name="20% - Énfasis6 9 12 2" xfId="17913"/>
    <cellStyle name="20% - Énfasis6 9 13" xfId="17914"/>
    <cellStyle name="20% - Énfasis6 9 13 2" xfId="17915"/>
    <cellStyle name="20% - Énfasis6 9 14" xfId="17916"/>
    <cellStyle name="20% - Énfasis6 9 14 2" xfId="17917"/>
    <cellStyle name="20% - Énfasis6 9 15" xfId="17918"/>
    <cellStyle name="20% - Énfasis6 9 15 2" xfId="17919"/>
    <cellStyle name="20% - Énfasis6 9 16" xfId="17920"/>
    <cellStyle name="20% - Énfasis6 9 16 2" xfId="17921"/>
    <cellStyle name="20% - Énfasis6 9 17" xfId="17922"/>
    <cellStyle name="20% - Énfasis6 9 17 2" xfId="17923"/>
    <cellStyle name="20% - Énfasis6 9 18" xfId="17924"/>
    <cellStyle name="20% - Énfasis6 9 18 2" xfId="17925"/>
    <cellStyle name="20% - Énfasis6 9 19" xfId="17926"/>
    <cellStyle name="20% - Énfasis6 9 19 2" xfId="17927"/>
    <cellStyle name="20% - Énfasis6 9 2" xfId="17928"/>
    <cellStyle name="20% - Énfasis6 9 2 2" xfId="17929"/>
    <cellStyle name="20% - Énfasis6 9 2 2 2" xfId="17930"/>
    <cellStyle name="20% - Énfasis6 9 2 2 2 2" xfId="17931"/>
    <cellStyle name="20% - Énfasis6 9 2 2 3" xfId="17932"/>
    <cellStyle name="20% - Énfasis6 9 2 3" xfId="17933"/>
    <cellStyle name="20% - Énfasis6 9 2 3 2" xfId="17934"/>
    <cellStyle name="20% - Énfasis6 9 2 3 2 2" xfId="17935"/>
    <cellStyle name="20% - Énfasis6 9 2 3 3" xfId="17936"/>
    <cellStyle name="20% - Énfasis6 9 2 4" xfId="17937"/>
    <cellStyle name="20% - Énfasis6 9 2 4 2" xfId="17938"/>
    <cellStyle name="20% - Énfasis6 9 2 5" xfId="17939"/>
    <cellStyle name="20% - Énfasis6 9 2 5 2" xfId="17940"/>
    <cellStyle name="20% - Énfasis6 9 2 6" xfId="17941"/>
    <cellStyle name="20% - Énfasis6 9 20" xfId="17942"/>
    <cellStyle name="20% - Énfasis6 9 3" xfId="17943"/>
    <cellStyle name="20% - Énfasis6 9 3 2" xfId="17944"/>
    <cellStyle name="20% - Énfasis6 9 3 2 2" xfId="17945"/>
    <cellStyle name="20% - Énfasis6 9 3 2 2 2" xfId="17946"/>
    <cellStyle name="20% - Énfasis6 9 3 2 3" xfId="17947"/>
    <cellStyle name="20% - Énfasis6 9 3 3" xfId="17948"/>
    <cellStyle name="20% - Énfasis6 9 3 3 2" xfId="17949"/>
    <cellStyle name="20% - Énfasis6 9 3 4" xfId="17950"/>
    <cellStyle name="20% - Énfasis6 9 4" xfId="17951"/>
    <cellStyle name="20% - Énfasis6 9 4 2" xfId="17952"/>
    <cellStyle name="20% - Énfasis6 9 4 2 2" xfId="17953"/>
    <cellStyle name="20% - Énfasis6 9 4 2 2 2" xfId="17954"/>
    <cellStyle name="20% - Énfasis6 9 4 2 3" xfId="17955"/>
    <cellStyle name="20% - Énfasis6 9 4 3" xfId="17956"/>
    <cellStyle name="20% - Énfasis6 9 4 3 2" xfId="17957"/>
    <cellStyle name="20% - Énfasis6 9 4 4" xfId="17958"/>
    <cellStyle name="20% - Énfasis6 9 5" xfId="17959"/>
    <cellStyle name="20% - Énfasis6 9 5 2" xfId="17960"/>
    <cellStyle name="20% - Énfasis6 9 5 2 2" xfId="17961"/>
    <cellStyle name="20% - Énfasis6 9 5 2 2 2" xfId="17962"/>
    <cellStyle name="20% - Énfasis6 9 5 2 3" xfId="17963"/>
    <cellStyle name="20% - Énfasis6 9 5 3" xfId="17964"/>
    <cellStyle name="20% - Énfasis6 9 5 3 2" xfId="17965"/>
    <cellStyle name="20% - Énfasis6 9 5 4" xfId="17966"/>
    <cellStyle name="20% - Énfasis6 9 6" xfId="17967"/>
    <cellStyle name="20% - Énfasis6 9 6 2" xfId="17968"/>
    <cellStyle name="20% - Énfasis6 9 6 2 2" xfId="17969"/>
    <cellStyle name="20% - Énfasis6 9 6 2 2 2" xfId="17970"/>
    <cellStyle name="20% - Énfasis6 9 6 2 3" xfId="17971"/>
    <cellStyle name="20% - Énfasis6 9 6 3" xfId="17972"/>
    <cellStyle name="20% - Énfasis6 9 6 3 2" xfId="17973"/>
    <cellStyle name="20% - Énfasis6 9 6 4" xfId="17974"/>
    <cellStyle name="20% - Énfasis6 9 7" xfId="17975"/>
    <cellStyle name="20% - Énfasis6 9 7 2" xfId="17976"/>
    <cellStyle name="20% - Énfasis6 9 7 2 2" xfId="17977"/>
    <cellStyle name="20% - Énfasis6 9 7 2 2 2" xfId="17978"/>
    <cellStyle name="20% - Énfasis6 9 7 2 3" xfId="17979"/>
    <cellStyle name="20% - Énfasis6 9 7 3" xfId="17980"/>
    <cellStyle name="20% - Énfasis6 9 7 3 2" xfId="17981"/>
    <cellStyle name="20% - Énfasis6 9 7 4" xfId="17982"/>
    <cellStyle name="20% - Énfasis6 9 8" xfId="17983"/>
    <cellStyle name="20% - Énfasis6 9 8 2" xfId="17984"/>
    <cellStyle name="20% - Énfasis6 9 8 2 2" xfId="17985"/>
    <cellStyle name="20% - Énfasis6 9 8 3" xfId="17986"/>
    <cellStyle name="20% - Énfasis6 9 9" xfId="17987"/>
    <cellStyle name="20% - Énfasis6 9 9 2" xfId="17988"/>
    <cellStyle name="20% - Énfasis6 90" xfId="17989"/>
    <cellStyle name="20% - Énfasis6 91" xfId="17990"/>
    <cellStyle name="20% - Énfasis6 92" xfId="17991"/>
    <cellStyle name="20% - Énfasis6 93" xfId="17992"/>
    <cellStyle name="20% - Énfasis6 94" xfId="17993"/>
    <cellStyle name="20% - Énfasis6 95" xfId="17994"/>
    <cellStyle name="20% - Énfasis6 96" xfId="17995"/>
    <cellStyle name="20% - Énfasis6 97" xfId="61288"/>
    <cellStyle name="20% - Énfasis6 98" xfId="61289"/>
    <cellStyle name="20% - Énfasis6 99" xfId="61347"/>
    <cellStyle name="40% - Accent1" xfId="17996"/>
    <cellStyle name="40% - Accent1 2" xfId="17997"/>
    <cellStyle name="40% - Accent2" xfId="17998"/>
    <cellStyle name="40% - Accent2 2" xfId="17999"/>
    <cellStyle name="40% - Accent3" xfId="18000"/>
    <cellStyle name="40% - Accent3 2" xfId="18001"/>
    <cellStyle name="40% - Accent4" xfId="18002"/>
    <cellStyle name="40% - Accent4 2" xfId="18003"/>
    <cellStyle name="40% - Accent5" xfId="18004"/>
    <cellStyle name="40% - Accent5 2" xfId="18005"/>
    <cellStyle name="40% - Accent6" xfId="18006"/>
    <cellStyle name="40% - Accent6 2" xfId="18007"/>
    <cellStyle name="40% - Ênfase1" xfId="18008"/>
    <cellStyle name="40% - Ênfase2" xfId="18009"/>
    <cellStyle name="40% - Ênfase3" xfId="18010"/>
    <cellStyle name="40% - Ênfase4" xfId="18011"/>
    <cellStyle name="40% - Ênfase5" xfId="18012"/>
    <cellStyle name="40% - Ênfase6" xfId="18013"/>
    <cellStyle name="40% - Énfasis1" xfId="58" builtinId="31" customBuiltin="1"/>
    <cellStyle name="40% - Énfasis1 10" xfId="18014"/>
    <cellStyle name="40% - Énfasis1 10 10" xfId="18015"/>
    <cellStyle name="40% - Énfasis1 10 10 2" xfId="18016"/>
    <cellStyle name="40% - Énfasis1 10 11" xfId="18017"/>
    <cellStyle name="40% - Énfasis1 10 11 2" xfId="18018"/>
    <cellStyle name="40% - Énfasis1 10 12" xfId="18019"/>
    <cellStyle name="40% - Énfasis1 10 12 2" xfId="18020"/>
    <cellStyle name="40% - Énfasis1 10 13" xfId="18021"/>
    <cellStyle name="40% - Énfasis1 10 13 2" xfId="18022"/>
    <cellStyle name="40% - Énfasis1 10 14" xfId="18023"/>
    <cellStyle name="40% - Énfasis1 10 14 2" xfId="18024"/>
    <cellStyle name="40% - Énfasis1 10 15" xfId="18025"/>
    <cellStyle name="40% - Énfasis1 10 15 2" xfId="18026"/>
    <cellStyle name="40% - Énfasis1 10 16" xfId="18027"/>
    <cellStyle name="40% - Énfasis1 10 16 2" xfId="18028"/>
    <cellStyle name="40% - Énfasis1 10 17" xfId="18029"/>
    <cellStyle name="40% - Énfasis1 10 17 2" xfId="18030"/>
    <cellStyle name="40% - Énfasis1 10 18" xfId="18031"/>
    <cellStyle name="40% - Énfasis1 10 18 2" xfId="18032"/>
    <cellStyle name="40% - Énfasis1 10 19" xfId="18033"/>
    <cellStyle name="40% - Énfasis1 10 19 2" xfId="18034"/>
    <cellStyle name="40% - Énfasis1 10 2" xfId="18035"/>
    <cellStyle name="40% - Énfasis1 10 2 2" xfId="18036"/>
    <cellStyle name="40% - Énfasis1 10 2 2 2" xfId="18037"/>
    <cellStyle name="40% - Énfasis1 10 2 2 2 2" xfId="18038"/>
    <cellStyle name="40% - Énfasis1 10 2 2 3" xfId="18039"/>
    <cellStyle name="40% - Énfasis1 10 2 3" xfId="18040"/>
    <cellStyle name="40% - Énfasis1 10 2 3 2" xfId="18041"/>
    <cellStyle name="40% - Énfasis1 10 2 3 2 2" xfId="18042"/>
    <cellStyle name="40% - Énfasis1 10 2 3 3" xfId="18043"/>
    <cellStyle name="40% - Énfasis1 10 2 4" xfId="18044"/>
    <cellStyle name="40% - Énfasis1 10 2 4 2" xfId="18045"/>
    <cellStyle name="40% - Énfasis1 10 2 5" xfId="18046"/>
    <cellStyle name="40% - Énfasis1 10 2 5 2" xfId="18047"/>
    <cellStyle name="40% - Énfasis1 10 2 6" xfId="18048"/>
    <cellStyle name="40% - Énfasis1 10 20" xfId="18049"/>
    <cellStyle name="40% - Énfasis1 10 3" xfId="18050"/>
    <cellStyle name="40% - Énfasis1 10 3 2" xfId="18051"/>
    <cellStyle name="40% - Énfasis1 10 3 2 2" xfId="18052"/>
    <cellStyle name="40% - Énfasis1 10 3 2 2 2" xfId="18053"/>
    <cellStyle name="40% - Énfasis1 10 3 2 3" xfId="18054"/>
    <cellStyle name="40% - Énfasis1 10 3 3" xfId="18055"/>
    <cellStyle name="40% - Énfasis1 10 3 3 2" xfId="18056"/>
    <cellStyle name="40% - Énfasis1 10 3 4" xfId="18057"/>
    <cellStyle name="40% - Énfasis1 10 4" xfId="18058"/>
    <cellStyle name="40% - Énfasis1 10 4 2" xfId="18059"/>
    <cellStyle name="40% - Énfasis1 10 4 2 2" xfId="18060"/>
    <cellStyle name="40% - Énfasis1 10 4 2 2 2" xfId="18061"/>
    <cellStyle name="40% - Énfasis1 10 4 2 3" xfId="18062"/>
    <cellStyle name="40% - Énfasis1 10 4 3" xfId="18063"/>
    <cellStyle name="40% - Énfasis1 10 4 3 2" xfId="18064"/>
    <cellStyle name="40% - Énfasis1 10 4 4" xfId="18065"/>
    <cellStyle name="40% - Énfasis1 10 5" xfId="18066"/>
    <cellStyle name="40% - Énfasis1 10 5 2" xfId="18067"/>
    <cellStyle name="40% - Énfasis1 10 5 2 2" xfId="18068"/>
    <cellStyle name="40% - Énfasis1 10 5 2 2 2" xfId="18069"/>
    <cellStyle name="40% - Énfasis1 10 5 2 3" xfId="18070"/>
    <cellStyle name="40% - Énfasis1 10 5 3" xfId="18071"/>
    <cellStyle name="40% - Énfasis1 10 5 3 2" xfId="18072"/>
    <cellStyle name="40% - Énfasis1 10 5 4" xfId="18073"/>
    <cellStyle name="40% - Énfasis1 10 6" xfId="18074"/>
    <cellStyle name="40% - Énfasis1 10 6 2" xfId="18075"/>
    <cellStyle name="40% - Énfasis1 10 6 2 2" xfId="18076"/>
    <cellStyle name="40% - Énfasis1 10 6 2 2 2" xfId="18077"/>
    <cellStyle name="40% - Énfasis1 10 6 2 3" xfId="18078"/>
    <cellStyle name="40% - Énfasis1 10 6 3" xfId="18079"/>
    <cellStyle name="40% - Énfasis1 10 6 3 2" xfId="18080"/>
    <cellStyle name="40% - Énfasis1 10 6 4" xfId="18081"/>
    <cellStyle name="40% - Énfasis1 10 7" xfId="18082"/>
    <cellStyle name="40% - Énfasis1 10 7 2" xfId="18083"/>
    <cellStyle name="40% - Énfasis1 10 7 2 2" xfId="18084"/>
    <cellStyle name="40% - Énfasis1 10 7 2 2 2" xfId="18085"/>
    <cellStyle name="40% - Énfasis1 10 7 2 3" xfId="18086"/>
    <cellStyle name="40% - Énfasis1 10 7 3" xfId="18087"/>
    <cellStyle name="40% - Énfasis1 10 7 3 2" xfId="18088"/>
    <cellStyle name="40% - Énfasis1 10 7 4" xfId="18089"/>
    <cellStyle name="40% - Énfasis1 10 8" xfId="18090"/>
    <cellStyle name="40% - Énfasis1 10 8 2" xfId="18091"/>
    <cellStyle name="40% - Énfasis1 10 8 2 2" xfId="18092"/>
    <cellStyle name="40% - Énfasis1 10 8 3" xfId="18093"/>
    <cellStyle name="40% - Énfasis1 10 9" xfId="18094"/>
    <cellStyle name="40% - Énfasis1 10 9 2" xfId="18095"/>
    <cellStyle name="40% - Énfasis1 100" xfId="61348"/>
    <cellStyle name="40% - Énfasis1 101" xfId="61731"/>
    <cellStyle name="40% - Énfasis1 11" xfId="18096"/>
    <cellStyle name="40% - Énfasis1 11 10" xfId="18097"/>
    <cellStyle name="40% - Énfasis1 11 10 2" xfId="18098"/>
    <cellStyle name="40% - Énfasis1 11 11" xfId="18099"/>
    <cellStyle name="40% - Énfasis1 11 11 2" xfId="18100"/>
    <cellStyle name="40% - Énfasis1 11 12" xfId="18101"/>
    <cellStyle name="40% - Énfasis1 11 12 2" xfId="18102"/>
    <cellStyle name="40% - Énfasis1 11 13" xfId="18103"/>
    <cellStyle name="40% - Énfasis1 11 13 2" xfId="18104"/>
    <cellStyle name="40% - Énfasis1 11 14" xfId="18105"/>
    <cellStyle name="40% - Énfasis1 11 14 2" xfId="18106"/>
    <cellStyle name="40% - Énfasis1 11 15" xfId="18107"/>
    <cellStyle name="40% - Énfasis1 11 15 2" xfId="18108"/>
    <cellStyle name="40% - Énfasis1 11 16" xfId="18109"/>
    <cellStyle name="40% - Énfasis1 11 16 2" xfId="18110"/>
    <cellStyle name="40% - Énfasis1 11 17" xfId="18111"/>
    <cellStyle name="40% - Énfasis1 11 17 2" xfId="18112"/>
    <cellStyle name="40% - Énfasis1 11 18" xfId="18113"/>
    <cellStyle name="40% - Énfasis1 11 18 2" xfId="18114"/>
    <cellStyle name="40% - Énfasis1 11 19" xfId="18115"/>
    <cellStyle name="40% - Énfasis1 11 19 2" xfId="18116"/>
    <cellStyle name="40% - Énfasis1 11 2" xfId="18117"/>
    <cellStyle name="40% - Énfasis1 11 2 2" xfId="18118"/>
    <cellStyle name="40% - Énfasis1 11 2 2 2" xfId="18119"/>
    <cellStyle name="40% - Énfasis1 11 2 2 2 2" xfId="18120"/>
    <cellStyle name="40% - Énfasis1 11 2 2 3" xfId="18121"/>
    <cellStyle name="40% - Énfasis1 11 2 3" xfId="18122"/>
    <cellStyle name="40% - Énfasis1 11 2 3 2" xfId="18123"/>
    <cellStyle name="40% - Énfasis1 11 2 3 2 2" xfId="18124"/>
    <cellStyle name="40% - Énfasis1 11 2 3 3" xfId="18125"/>
    <cellStyle name="40% - Énfasis1 11 2 4" xfId="18126"/>
    <cellStyle name="40% - Énfasis1 11 2 4 2" xfId="18127"/>
    <cellStyle name="40% - Énfasis1 11 2 5" xfId="18128"/>
    <cellStyle name="40% - Énfasis1 11 2 5 2" xfId="18129"/>
    <cellStyle name="40% - Énfasis1 11 2 6" xfId="18130"/>
    <cellStyle name="40% - Énfasis1 11 20" xfId="18131"/>
    <cellStyle name="40% - Énfasis1 11 3" xfId="18132"/>
    <cellStyle name="40% - Énfasis1 11 3 2" xfId="18133"/>
    <cellStyle name="40% - Énfasis1 11 3 2 2" xfId="18134"/>
    <cellStyle name="40% - Énfasis1 11 3 2 2 2" xfId="18135"/>
    <cellStyle name="40% - Énfasis1 11 3 2 3" xfId="18136"/>
    <cellStyle name="40% - Énfasis1 11 3 3" xfId="18137"/>
    <cellStyle name="40% - Énfasis1 11 3 3 2" xfId="18138"/>
    <cellStyle name="40% - Énfasis1 11 3 4" xfId="18139"/>
    <cellStyle name="40% - Énfasis1 11 4" xfId="18140"/>
    <cellStyle name="40% - Énfasis1 11 4 2" xfId="18141"/>
    <cellStyle name="40% - Énfasis1 11 4 2 2" xfId="18142"/>
    <cellStyle name="40% - Énfasis1 11 4 2 2 2" xfId="18143"/>
    <cellStyle name="40% - Énfasis1 11 4 2 3" xfId="18144"/>
    <cellStyle name="40% - Énfasis1 11 4 3" xfId="18145"/>
    <cellStyle name="40% - Énfasis1 11 4 3 2" xfId="18146"/>
    <cellStyle name="40% - Énfasis1 11 4 4" xfId="18147"/>
    <cellStyle name="40% - Énfasis1 11 5" xfId="18148"/>
    <cellStyle name="40% - Énfasis1 11 5 2" xfId="18149"/>
    <cellStyle name="40% - Énfasis1 11 5 2 2" xfId="18150"/>
    <cellStyle name="40% - Énfasis1 11 5 2 2 2" xfId="18151"/>
    <cellStyle name="40% - Énfasis1 11 5 2 3" xfId="18152"/>
    <cellStyle name="40% - Énfasis1 11 5 3" xfId="18153"/>
    <cellStyle name="40% - Énfasis1 11 5 3 2" xfId="18154"/>
    <cellStyle name="40% - Énfasis1 11 5 4" xfId="18155"/>
    <cellStyle name="40% - Énfasis1 11 6" xfId="18156"/>
    <cellStyle name="40% - Énfasis1 11 6 2" xfId="18157"/>
    <cellStyle name="40% - Énfasis1 11 6 2 2" xfId="18158"/>
    <cellStyle name="40% - Énfasis1 11 6 2 2 2" xfId="18159"/>
    <cellStyle name="40% - Énfasis1 11 6 2 3" xfId="18160"/>
    <cellStyle name="40% - Énfasis1 11 6 3" xfId="18161"/>
    <cellStyle name="40% - Énfasis1 11 6 3 2" xfId="18162"/>
    <cellStyle name="40% - Énfasis1 11 6 4" xfId="18163"/>
    <cellStyle name="40% - Énfasis1 11 7" xfId="18164"/>
    <cellStyle name="40% - Énfasis1 11 7 2" xfId="18165"/>
    <cellStyle name="40% - Énfasis1 11 7 2 2" xfId="18166"/>
    <cellStyle name="40% - Énfasis1 11 7 2 2 2" xfId="18167"/>
    <cellStyle name="40% - Énfasis1 11 7 2 3" xfId="18168"/>
    <cellStyle name="40% - Énfasis1 11 7 3" xfId="18169"/>
    <cellStyle name="40% - Énfasis1 11 7 3 2" xfId="18170"/>
    <cellStyle name="40% - Énfasis1 11 7 4" xfId="18171"/>
    <cellStyle name="40% - Énfasis1 11 8" xfId="18172"/>
    <cellStyle name="40% - Énfasis1 11 8 2" xfId="18173"/>
    <cellStyle name="40% - Énfasis1 11 8 2 2" xfId="18174"/>
    <cellStyle name="40% - Énfasis1 11 8 3" xfId="18175"/>
    <cellStyle name="40% - Énfasis1 11 9" xfId="18176"/>
    <cellStyle name="40% - Énfasis1 11 9 2" xfId="18177"/>
    <cellStyle name="40% - Énfasis1 12" xfId="18178"/>
    <cellStyle name="40% - Énfasis1 12 10" xfId="18179"/>
    <cellStyle name="40% - Énfasis1 12 10 2" xfId="18180"/>
    <cellStyle name="40% - Énfasis1 12 11" xfId="18181"/>
    <cellStyle name="40% - Énfasis1 12 11 2" xfId="18182"/>
    <cellStyle name="40% - Énfasis1 12 12" xfId="18183"/>
    <cellStyle name="40% - Énfasis1 12 12 2" xfId="18184"/>
    <cellStyle name="40% - Énfasis1 12 13" xfId="18185"/>
    <cellStyle name="40% - Énfasis1 12 13 2" xfId="18186"/>
    <cellStyle name="40% - Énfasis1 12 14" xfId="18187"/>
    <cellStyle name="40% - Énfasis1 12 14 2" xfId="18188"/>
    <cellStyle name="40% - Énfasis1 12 15" xfId="18189"/>
    <cellStyle name="40% - Énfasis1 12 15 2" xfId="18190"/>
    <cellStyle name="40% - Énfasis1 12 16" xfId="18191"/>
    <cellStyle name="40% - Énfasis1 12 16 2" xfId="18192"/>
    <cellStyle name="40% - Énfasis1 12 17" xfId="18193"/>
    <cellStyle name="40% - Énfasis1 12 17 2" xfId="18194"/>
    <cellStyle name="40% - Énfasis1 12 18" xfId="18195"/>
    <cellStyle name="40% - Énfasis1 12 18 2" xfId="18196"/>
    <cellStyle name="40% - Énfasis1 12 19" xfId="18197"/>
    <cellStyle name="40% - Énfasis1 12 19 2" xfId="18198"/>
    <cellStyle name="40% - Énfasis1 12 2" xfId="18199"/>
    <cellStyle name="40% - Énfasis1 12 2 2" xfId="18200"/>
    <cellStyle name="40% - Énfasis1 12 2 2 2" xfId="18201"/>
    <cellStyle name="40% - Énfasis1 12 2 2 2 2" xfId="18202"/>
    <cellStyle name="40% - Énfasis1 12 2 2 3" xfId="18203"/>
    <cellStyle name="40% - Énfasis1 12 2 3" xfId="18204"/>
    <cellStyle name="40% - Énfasis1 12 2 3 2" xfId="18205"/>
    <cellStyle name="40% - Énfasis1 12 2 3 2 2" xfId="18206"/>
    <cellStyle name="40% - Énfasis1 12 2 3 3" xfId="18207"/>
    <cellStyle name="40% - Énfasis1 12 2 4" xfId="18208"/>
    <cellStyle name="40% - Énfasis1 12 2 4 2" xfId="18209"/>
    <cellStyle name="40% - Énfasis1 12 2 5" xfId="18210"/>
    <cellStyle name="40% - Énfasis1 12 2 5 2" xfId="18211"/>
    <cellStyle name="40% - Énfasis1 12 2 6" xfId="18212"/>
    <cellStyle name="40% - Énfasis1 12 20" xfId="18213"/>
    <cellStyle name="40% - Énfasis1 12 3" xfId="18214"/>
    <cellStyle name="40% - Énfasis1 12 3 2" xfId="18215"/>
    <cellStyle name="40% - Énfasis1 12 3 2 2" xfId="18216"/>
    <cellStyle name="40% - Énfasis1 12 3 2 2 2" xfId="18217"/>
    <cellStyle name="40% - Énfasis1 12 3 2 3" xfId="18218"/>
    <cellStyle name="40% - Énfasis1 12 3 3" xfId="18219"/>
    <cellStyle name="40% - Énfasis1 12 3 3 2" xfId="18220"/>
    <cellStyle name="40% - Énfasis1 12 3 4" xfId="18221"/>
    <cellStyle name="40% - Énfasis1 12 4" xfId="18222"/>
    <cellStyle name="40% - Énfasis1 12 4 2" xfId="18223"/>
    <cellStyle name="40% - Énfasis1 12 4 2 2" xfId="18224"/>
    <cellStyle name="40% - Énfasis1 12 4 2 2 2" xfId="18225"/>
    <cellStyle name="40% - Énfasis1 12 4 2 3" xfId="18226"/>
    <cellStyle name="40% - Énfasis1 12 4 3" xfId="18227"/>
    <cellStyle name="40% - Énfasis1 12 4 3 2" xfId="18228"/>
    <cellStyle name="40% - Énfasis1 12 4 4" xfId="18229"/>
    <cellStyle name="40% - Énfasis1 12 5" xfId="18230"/>
    <cellStyle name="40% - Énfasis1 12 5 2" xfId="18231"/>
    <cellStyle name="40% - Énfasis1 12 5 2 2" xfId="18232"/>
    <cellStyle name="40% - Énfasis1 12 5 2 2 2" xfId="18233"/>
    <cellStyle name="40% - Énfasis1 12 5 2 3" xfId="18234"/>
    <cellStyle name="40% - Énfasis1 12 5 3" xfId="18235"/>
    <cellStyle name="40% - Énfasis1 12 5 3 2" xfId="18236"/>
    <cellStyle name="40% - Énfasis1 12 5 4" xfId="18237"/>
    <cellStyle name="40% - Énfasis1 12 6" xfId="18238"/>
    <cellStyle name="40% - Énfasis1 12 6 2" xfId="18239"/>
    <cellStyle name="40% - Énfasis1 12 6 2 2" xfId="18240"/>
    <cellStyle name="40% - Énfasis1 12 6 2 2 2" xfId="18241"/>
    <cellStyle name="40% - Énfasis1 12 6 2 3" xfId="18242"/>
    <cellStyle name="40% - Énfasis1 12 6 3" xfId="18243"/>
    <cellStyle name="40% - Énfasis1 12 6 3 2" xfId="18244"/>
    <cellStyle name="40% - Énfasis1 12 6 4" xfId="18245"/>
    <cellStyle name="40% - Énfasis1 12 7" xfId="18246"/>
    <cellStyle name="40% - Énfasis1 12 7 2" xfId="18247"/>
    <cellStyle name="40% - Énfasis1 12 7 2 2" xfId="18248"/>
    <cellStyle name="40% - Énfasis1 12 7 2 2 2" xfId="18249"/>
    <cellStyle name="40% - Énfasis1 12 7 2 3" xfId="18250"/>
    <cellStyle name="40% - Énfasis1 12 7 3" xfId="18251"/>
    <cellStyle name="40% - Énfasis1 12 7 3 2" xfId="18252"/>
    <cellStyle name="40% - Énfasis1 12 7 4" xfId="18253"/>
    <cellStyle name="40% - Énfasis1 12 8" xfId="18254"/>
    <cellStyle name="40% - Énfasis1 12 8 2" xfId="18255"/>
    <cellStyle name="40% - Énfasis1 12 8 2 2" xfId="18256"/>
    <cellStyle name="40% - Énfasis1 12 8 3" xfId="18257"/>
    <cellStyle name="40% - Énfasis1 12 9" xfId="18258"/>
    <cellStyle name="40% - Énfasis1 12 9 2" xfId="18259"/>
    <cellStyle name="40% - Énfasis1 13" xfId="18260"/>
    <cellStyle name="40% - Énfasis1 13 10" xfId="18261"/>
    <cellStyle name="40% - Énfasis1 13 10 2" xfId="18262"/>
    <cellStyle name="40% - Énfasis1 13 11" xfId="18263"/>
    <cellStyle name="40% - Énfasis1 13 11 2" xfId="18264"/>
    <cellStyle name="40% - Énfasis1 13 12" xfId="18265"/>
    <cellStyle name="40% - Énfasis1 13 12 2" xfId="18266"/>
    <cellStyle name="40% - Énfasis1 13 13" xfId="18267"/>
    <cellStyle name="40% - Énfasis1 13 13 2" xfId="18268"/>
    <cellStyle name="40% - Énfasis1 13 14" xfId="18269"/>
    <cellStyle name="40% - Énfasis1 13 14 2" xfId="18270"/>
    <cellStyle name="40% - Énfasis1 13 15" xfId="18271"/>
    <cellStyle name="40% - Énfasis1 13 15 2" xfId="18272"/>
    <cellStyle name="40% - Énfasis1 13 16" xfId="18273"/>
    <cellStyle name="40% - Énfasis1 13 16 2" xfId="18274"/>
    <cellStyle name="40% - Énfasis1 13 17" xfId="18275"/>
    <cellStyle name="40% - Énfasis1 13 17 2" xfId="18276"/>
    <cellStyle name="40% - Énfasis1 13 18" xfId="18277"/>
    <cellStyle name="40% - Énfasis1 13 18 2" xfId="18278"/>
    <cellStyle name="40% - Énfasis1 13 19" xfId="18279"/>
    <cellStyle name="40% - Énfasis1 13 19 2" xfId="18280"/>
    <cellStyle name="40% - Énfasis1 13 2" xfId="18281"/>
    <cellStyle name="40% - Énfasis1 13 2 2" xfId="18282"/>
    <cellStyle name="40% - Énfasis1 13 2 2 2" xfId="18283"/>
    <cellStyle name="40% - Énfasis1 13 2 2 2 2" xfId="18284"/>
    <cellStyle name="40% - Énfasis1 13 2 2 3" xfId="18285"/>
    <cellStyle name="40% - Énfasis1 13 2 3" xfId="18286"/>
    <cellStyle name="40% - Énfasis1 13 2 3 2" xfId="18287"/>
    <cellStyle name="40% - Énfasis1 13 2 4" xfId="18288"/>
    <cellStyle name="40% - Énfasis1 13 20" xfId="18289"/>
    <cellStyle name="40% - Énfasis1 13 3" xfId="18290"/>
    <cellStyle name="40% - Énfasis1 13 3 2" xfId="18291"/>
    <cellStyle name="40% - Énfasis1 13 3 2 2" xfId="18292"/>
    <cellStyle name="40% - Énfasis1 13 3 2 2 2" xfId="18293"/>
    <cellStyle name="40% - Énfasis1 13 3 2 3" xfId="18294"/>
    <cellStyle name="40% - Énfasis1 13 3 3" xfId="18295"/>
    <cellStyle name="40% - Énfasis1 13 3 3 2" xfId="18296"/>
    <cellStyle name="40% - Énfasis1 13 3 4" xfId="18297"/>
    <cellStyle name="40% - Énfasis1 13 4" xfId="18298"/>
    <cellStyle name="40% - Énfasis1 13 4 2" xfId="18299"/>
    <cellStyle name="40% - Énfasis1 13 4 2 2" xfId="18300"/>
    <cellStyle name="40% - Énfasis1 13 4 2 2 2" xfId="18301"/>
    <cellStyle name="40% - Énfasis1 13 4 2 3" xfId="18302"/>
    <cellStyle name="40% - Énfasis1 13 4 3" xfId="18303"/>
    <cellStyle name="40% - Énfasis1 13 4 3 2" xfId="18304"/>
    <cellStyle name="40% - Énfasis1 13 4 4" xfId="18305"/>
    <cellStyle name="40% - Énfasis1 13 5" xfId="18306"/>
    <cellStyle name="40% - Énfasis1 13 5 2" xfId="18307"/>
    <cellStyle name="40% - Énfasis1 13 5 2 2" xfId="18308"/>
    <cellStyle name="40% - Énfasis1 13 5 2 2 2" xfId="18309"/>
    <cellStyle name="40% - Énfasis1 13 5 2 3" xfId="18310"/>
    <cellStyle name="40% - Énfasis1 13 5 3" xfId="18311"/>
    <cellStyle name="40% - Énfasis1 13 5 3 2" xfId="18312"/>
    <cellStyle name="40% - Énfasis1 13 5 4" xfId="18313"/>
    <cellStyle name="40% - Énfasis1 13 6" xfId="18314"/>
    <cellStyle name="40% - Énfasis1 13 6 2" xfId="18315"/>
    <cellStyle name="40% - Énfasis1 13 6 2 2" xfId="18316"/>
    <cellStyle name="40% - Énfasis1 13 6 2 2 2" xfId="18317"/>
    <cellStyle name="40% - Énfasis1 13 6 2 3" xfId="18318"/>
    <cellStyle name="40% - Énfasis1 13 6 3" xfId="18319"/>
    <cellStyle name="40% - Énfasis1 13 6 3 2" xfId="18320"/>
    <cellStyle name="40% - Énfasis1 13 6 4" xfId="18321"/>
    <cellStyle name="40% - Énfasis1 13 7" xfId="18322"/>
    <cellStyle name="40% - Énfasis1 13 7 2" xfId="18323"/>
    <cellStyle name="40% - Énfasis1 13 7 2 2" xfId="18324"/>
    <cellStyle name="40% - Énfasis1 13 7 2 2 2" xfId="18325"/>
    <cellStyle name="40% - Énfasis1 13 7 2 3" xfId="18326"/>
    <cellStyle name="40% - Énfasis1 13 7 3" xfId="18327"/>
    <cellStyle name="40% - Énfasis1 13 7 3 2" xfId="18328"/>
    <cellStyle name="40% - Énfasis1 13 7 4" xfId="18329"/>
    <cellStyle name="40% - Énfasis1 13 8" xfId="18330"/>
    <cellStyle name="40% - Énfasis1 13 8 2" xfId="18331"/>
    <cellStyle name="40% - Énfasis1 13 8 2 2" xfId="18332"/>
    <cellStyle name="40% - Énfasis1 13 8 3" xfId="18333"/>
    <cellStyle name="40% - Énfasis1 13 9" xfId="18334"/>
    <cellStyle name="40% - Énfasis1 13 9 2" xfId="18335"/>
    <cellStyle name="40% - Énfasis1 14" xfId="18336"/>
    <cellStyle name="40% - Énfasis1 14 10" xfId="18337"/>
    <cellStyle name="40% - Énfasis1 14 10 2" xfId="18338"/>
    <cellStyle name="40% - Énfasis1 14 11" xfId="18339"/>
    <cellStyle name="40% - Énfasis1 14 11 2" xfId="18340"/>
    <cellStyle name="40% - Énfasis1 14 12" xfId="18341"/>
    <cellStyle name="40% - Énfasis1 14 12 2" xfId="18342"/>
    <cellStyle name="40% - Énfasis1 14 13" xfId="18343"/>
    <cellStyle name="40% - Énfasis1 14 13 2" xfId="18344"/>
    <cellStyle name="40% - Énfasis1 14 14" xfId="18345"/>
    <cellStyle name="40% - Énfasis1 14 14 2" xfId="18346"/>
    <cellStyle name="40% - Énfasis1 14 15" xfId="18347"/>
    <cellStyle name="40% - Énfasis1 14 15 2" xfId="18348"/>
    <cellStyle name="40% - Énfasis1 14 16" xfId="18349"/>
    <cellStyle name="40% - Énfasis1 14 16 2" xfId="18350"/>
    <cellStyle name="40% - Énfasis1 14 17" xfId="18351"/>
    <cellStyle name="40% - Énfasis1 14 17 2" xfId="18352"/>
    <cellStyle name="40% - Énfasis1 14 18" xfId="18353"/>
    <cellStyle name="40% - Énfasis1 14 18 2" xfId="18354"/>
    <cellStyle name="40% - Énfasis1 14 19" xfId="18355"/>
    <cellStyle name="40% - Énfasis1 14 19 2" xfId="18356"/>
    <cellStyle name="40% - Énfasis1 14 2" xfId="18357"/>
    <cellStyle name="40% - Énfasis1 14 2 2" xfId="18358"/>
    <cellStyle name="40% - Énfasis1 14 2 2 2" xfId="18359"/>
    <cellStyle name="40% - Énfasis1 14 2 2 2 2" xfId="18360"/>
    <cellStyle name="40% - Énfasis1 14 2 2 3" xfId="18361"/>
    <cellStyle name="40% - Énfasis1 14 2 3" xfId="18362"/>
    <cellStyle name="40% - Énfasis1 14 2 3 2" xfId="18363"/>
    <cellStyle name="40% - Énfasis1 14 2 4" xfId="18364"/>
    <cellStyle name="40% - Énfasis1 14 20" xfId="18365"/>
    <cellStyle name="40% - Énfasis1 14 3" xfId="18366"/>
    <cellStyle name="40% - Énfasis1 14 3 2" xfId="18367"/>
    <cellStyle name="40% - Énfasis1 14 3 2 2" xfId="18368"/>
    <cellStyle name="40% - Énfasis1 14 3 2 2 2" xfId="18369"/>
    <cellStyle name="40% - Énfasis1 14 3 2 3" xfId="18370"/>
    <cellStyle name="40% - Énfasis1 14 3 3" xfId="18371"/>
    <cellStyle name="40% - Énfasis1 14 3 3 2" xfId="18372"/>
    <cellStyle name="40% - Énfasis1 14 3 4" xfId="18373"/>
    <cellStyle name="40% - Énfasis1 14 4" xfId="18374"/>
    <cellStyle name="40% - Énfasis1 14 4 2" xfId="18375"/>
    <cellStyle name="40% - Énfasis1 14 4 2 2" xfId="18376"/>
    <cellStyle name="40% - Énfasis1 14 4 3" xfId="18377"/>
    <cellStyle name="40% - Énfasis1 14 5" xfId="18378"/>
    <cellStyle name="40% - Énfasis1 14 5 2" xfId="18379"/>
    <cellStyle name="40% - Énfasis1 14 6" xfId="18380"/>
    <cellStyle name="40% - Énfasis1 14 6 2" xfId="18381"/>
    <cellStyle name="40% - Énfasis1 14 7" xfId="18382"/>
    <cellStyle name="40% - Énfasis1 14 7 2" xfId="18383"/>
    <cellStyle name="40% - Énfasis1 14 8" xfId="18384"/>
    <cellStyle name="40% - Énfasis1 14 8 2" xfId="18385"/>
    <cellStyle name="40% - Énfasis1 14 9" xfId="18386"/>
    <cellStyle name="40% - Énfasis1 14 9 2" xfId="18387"/>
    <cellStyle name="40% - Énfasis1 15" xfId="18388"/>
    <cellStyle name="40% - Énfasis1 15 10" xfId="18389"/>
    <cellStyle name="40% - Énfasis1 15 10 2" xfId="18390"/>
    <cellStyle name="40% - Énfasis1 15 11" xfId="18391"/>
    <cellStyle name="40% - Énfasis1 15 11 2" xfId="18392"/>
    <cellStyle name="40% - Énfasis1 15 12" xfId="18393"/>
    <cellStyle name="40% - Énfasis1 15 12 2" xfId="18394"/>
    <cellStyle name="40% - Énfasis1 15 13" xfId="18395"/>
    <cellStyle name="40% - Énfasis1 15 13 2" xfId="18396"/>
    <cellStyle name="40% - Énfasis1 15 14" xfId="18397"/>
    <cellStyle name="40% - Énfasis1 15 14 2" xfId="18398"/>
    <cellStyle name="40% - Énfasis1 15 15" xfId="18399"/>
    <cellStyle name="40% - Énfasis1 15 15 2" xfId="18400"/>
    <cellStyle name="40% - Énfasis1 15 16" xfId="18401"/>
    <cellStyle name="40% - Énfasis1 15 16 2" xfId="18402"/>
    <cellStyle name="40% - Énfasis1 15 17" xfId="18403"/>
    <cellStyle name="40% - Énfasis1 15 17 2" xfId="18404"/>
    <cellStyle name="40% - Énfasis1 15 18" xfId="18405"/>
    <cellStyle name="40% - Énfasis1 15 18 2" xfId="18406"/>
    <cellStyle name="40% - Énfasis1 15 19" xfId="18407"/>
    <cellStyle name="40% - Énfasis1 15 19 2" xfId="18408"/>
    <cellStyle name="40% - Énfasis1 15 2" xfId="18409"/>
    <cellStyle name="40% - Énfasis1 15 2 2" xfId="18410"/>
    <cellStyle name="40% - Énfasis1 15 2 2 2" xfId="18411"/>
    <cellStyle name="40% - Énfasis1 15 2 2 2 2" xfId="18412"/>
    <cellStyle name="40% - Énfasis1 15 2 2 3" xfId="18413"/>
    <cellStyle name="40% - Énfasis1 15 2 3" xfId="18414"/>
    <cellStyle name="40% - Énfasis1 15 2 3 2" xfId="18415"/>
    <cellStyle name="40% - Énfasis1 15 2 4" xfId="18416"/>
    <cellStyle name="40% - Énfasis1 15 20" xfId="18417"/>
    <cellStyle name="40% - Énfasis1 15 3" xfId="18418"/>
    <cellStyle name="40% - Énfasis1 15 3 2" xfId="18419"/>
    <cellStyle name="40% - Énfasis1 15 3 2 2" xfId="18420"/>
    <cellStyle name="40% - Énfasis1 15 3 2 2 2" xfId="18421"/>
    <cellStyle name="40% - Énfasis1 15 3 2 3" xfId="18422"/>
    <cellStyle name="40% - Énfasis1 15 3 3" xfId="18423"/>
    <cellStyle name="40% - Énfasis1 15 3 3 2" xfId="18424"/>
    <cellStyle name="40% - Énfasis1 15 3 4" xfId="18425"/>
    <cellStyle name="40% - Énfasis1 15 4" xfId="18426"/>
    <cellStyle name="40% - Énfasis1 15 4 2" xfId="18427"/>
    <cellStyle name="40% - Énfasis1 15 4 2 2" xfId="18428"/>
    <cellStyle name="40% - Énfasis1 15 4 3" xfId="18429"/>
    <cellStyle name="40% - Énfasis1 15 5" xfId="18430"/>
    <cellStyle name="40% - Énfasis1 15 5 2" xfId="18431"/>
    <cellStyle name="40% - Énfasis1 15 6" xfId="18432"/>
    <cellStyle name="40% - Énfasis1 15 6 2" xfId="18433"/>
    <cellStyle name="40% - Énfasis1 15 7" xfId="18434"/>
    <cellStyle name="40% - Énfasis1 15 7 2" xfId="18435"/>
    <cellStyle name="40% - Énfasis1 15 8" xfId="18436"/>
    <cellStyle name="40% - Énfasis1 15 8 2" xfId="18437"/>
    <cellStyle name="40% - Énfasis1 15 9" xfId="18438"/>
    <cellStyle name="40% - Énfasis1 15 9 2" xfId="18439"/>
    <cellStyle name="40% - Énfasis1 16" xfId="18440"/>
    <cellStyle name="40% - Énfasis1 16 10" xfId="18441"/>
    <cellStyle name="40% - Énfasis1 16 10 2" xfId="18442"/>
    <cellStyle name="40% - Énfasis1 16 11" xfId="18443"/>
    <cellStyle name="40% - Énfasis1 16 11 2" xfId="18444"/>
    <cellStyle name="40% - Énfasis1 16 12" xfId="18445"/>
    <cellStyle name="40% - Énfasis1 16 12 2" xfId="18446"/>
    <cellStyle name="40% - Énfasis1 16 13" xfId="18447"/>
    <cellStyle name="40% - Énfasis1 16 13 2" xfId="18448"/>
    <cellStyle name="40% - Énfasis1 16 14" xfId="18449"/>
    <cellStyle name="40% - Énfasis1 16 14 2" xfId="18450"/>
    <cellStyle name="40% - Énfasis1 16 15" xfId="18451"/>
    <cellStyle name="40% - Énfasis1 16 15 2" xfId="18452"/>
    <cellStyle name="40% - Énfasis1 16 16" xfId="18453"/>
    <cellStyle name="40% - Énfasis1 16 16 2" xfId="18454"/>
    <cellStyle name="40% - Énfasis1 16 17" xfId="18455"/>
    <cellStyle name="40% - Énfasis1 16 17 2" xfId="18456"/>
    <cellStyle name="40% - Énfasis1 16 18" xfId="18457"/>
    <cellStyle name="40% - Énfasis1 16 18 2" xfId="18458"/>
    <cellStyle name="40% - Énfasis1 16 19" xfId="18459"/>
    <cellStyle name="40% - Énfasis1 16 19 2" xfId="18460"/>
    <cellStyle name="40% - Énfasis1 16 2" xfId="18461"/>
    <cellStyle name="40% - Énfasis1 16 2 2" xfId="18462"/>
    <cellStyle name="40% - Énfasis1 16 2 2 2" xfId="18463"/>
    <cellStyle name="40% - Énfasis1 16 2 2 2 2" xfId="18464"/>
    <cellStyle name="40% - Énfasis1 16 2 2 3" xfId="18465"/>
    <cellStyle name="40% - Énfasis1 16 2 3" xfId="18466"/>
    <cellStyle name="40% - Énfasis1 16 2 3 2" xfId="18467"/>
    <cellStyle name="40% - Énfasis1 16 2 4" xfId="18468"/>
    <cellStyle name="40% - Énfasis1 16 20" xfId="18469"/>
    <cellStyle name="40% - Énfasis1 16 3" xfId="18470"/>
    <cellStyle name="40% - Énfasis1 16 3 2" xfId="18471"/>
    <cellStyle name="40% - Énfasis1 16 3 2 2" xfId="18472"/>
    <cellStyle name="40% - Énfasis1 16 3 2 2 2" xfId="18473"/>
    <cellStyle name="40% - Énfasis1 16 3 2 3" xfId="18474"/>
    <cellStyle name="40% - Énfasis1 16 3 3" xfId="18475"/>
    <cellStyle name="40% - Énfasis1 16 3 3 2" xfId="18476"/>
    <cellStyle name="40% - Énfasis1 16 3 4" xfId="18477"/>
    <cellStyle name="40% - Énfasis1 16 4" xfId="18478"/>
    <cellStyle name="40% - Énfasis1 16 4 2" xfId="18479"/>
    <cellStyle name="40% - Énfasis1 16 4 2 2" xfId="18480"/>
    <cellStyle name="40% - Énfasis1 16 4 3" xfId="18481"/>
    <cellStyle name="40% - Énfasis1 16 5" xfId="18482"/>
    <cellStyle name="40% - Énfasis1 16 5 2" xfId="18483"/>
    <cellStyle name="40% - Énfasis1 16 6" xfId="18484"/>
    <cellStyle name="40% - Énfasis1 16 6 2" xfId="18485"/>
    <cellStyle name="40% - Énfasis1 16 7" xfId="18486"/>
    <cellStyle name="40% - Énfasis1 16 7 2" xfId="18487"/>
    <cellStyle name="40% - Énfasis1 16 8" xfId="18488"/>
    <cellStyle name="40% - Énfasis1 16 8 2" xfId="18489"/>
    <cellStyle name="40% - Énfasis1 16 9" xfId="18490"/>
    <cellStyle name="40% - Énfasis1 16 9 2" xfId="18491"/>
    <cellStyle name="40% - Énfasis1 17" xfId="18492"/>
    <cellStyle name="40% - Énfasis1 17 10" xfId="18493"/>
    <cellStyle name="40% - Énfasis1 17 10 2" xfId="18494"/>
    <cellStyle name="40% - Énfasis1 17 11" xfId="18495"/>
    <cellStyle name="40% - Énfasis1 17 11 2" xfId="18496"/>
    <cellStyle name="40% - Énfasis1 17 12" xfId="18497"/>
    <cellStyle name="40% - Énfasis1 17 12 2" xfId="18498"/>
    <cellStyle name="40% - Énfasis1 17 13" xfId="18499"/>
    <cellStyle name="40% - Énfasis1 17 13 2" xfId="18500"/>
    <cellStyle name="40% - Énfasis1 17 14" xfId="18501"/>
    <cellStyle name="40% - Énfasis1 17 14 2" xfId="18502"/>
    <cellStyle name="40% - Énfasis1 17 15" xfId="18503"/>
    <cellStyle name="40% - Énfasis1 17 15 2" xfId="18504"/>
    <cellStyle name="40% - Énfasis1 17 16" xfId="18505"/>
    <cellStyle name="40% - Énfasis1 17 16 2" xfId="18506"/>
    <cellStyle name="40% - Énfasis1 17 17" xfId="18507"/>
    <cellStyle name="40% - Énfasis1 17 17 2" xfId="18508"/>
    <cellStyle name="40% - Énfasis1 17 18" xfId="18509"/>
    <cellStyle name="40% - Énfasis1 17 18 2" xfId="18510"/>
    <cellStyle name="40% - Énfasis1 17 19" xfId="18511"/>
    <cellStyle name="40% - Énfasis1 17 19 2" xfId="18512"/>
    <cellStyle name="40% - Énfasis1 17 2" xfId="18513"/>
    <cellStyle name="40% - Énfasis1 17 2 2" xfId="18514"/>
    <cellStyle name="40% - Énfasis1 17 2 2 2" xfId="18515"/>
    <cellStyle name="40% - Énfasis1 17 2 2 2 2" xfId="18516"/>
    <cellStyle name="40% - Énfasis1 17 2 2 3" xfId="18517"/>
    <cellStyle name="40% - Énfasis1 17 2 3" xfId="18518"/>
    <cellStyle name="40% - Énfasis1 17 2 3 2" xfId="18519"/>
    <cellStyle name="40% - Énfasis1 17 2 4" xfId="18520"/>
    <cellStyle name="40% - Énfasis1 17 20" xfId="18521"/>
    <cellStyle name="40% - Énfasis1 17 3" xfId="18522"/>
    <cellStyle name="40% - Énfasis1 17 3 2" xfId="18523"/>
    <cellStyle name="40% - Énfasis1 17 3 2 2" xfId="18524"/>
    <cellStyle name="40% - Énfasis1 17 3 2 2 2" xfId="18525"/>
    <cellStyle name="40% - Énfasis1 17 3 2 3" xfId="18526"/>
    <cellStyle name="40% - Énfasis1 17 3 3" xfId="18527"/>
    <cellStyle name="40% - Énfasis1 17 3 3 2" xfId="18528"/>
    <cellStyle name="40% - Énfasis1 17 3 4" xfId="18529"/>
    <cellStyle name="40% - Énfasis1 17 4" xfId="18530"/>
    <cellStyle name="40% - Énfasis1 17 4 2" xfId="18531"/>
    <cellStyle name="40% - Énfasis1 17 4 2 2" xfId="18532"/>
    <cellStyle name="40% - Énfasis1 17 4 3" xfId="18533"/>
    <cellStyle name="40% - Énfasis1 17 5" xfId="18534"/>
    <cellStyle name="40% - Énfasis1 17 5 2" xfId="18535"/>
    <cellStyle name="40% - Énfasis1 17 6" xfId="18536"/>
    <cellStyle name="40% - Énfasis1 17 6 2" xfId="18537"/>
    <cellStyle name="40% - Énfasis1 17 7" xfId="18538"/>
    <cellStyle name="40% - Énfasis1 17 7 2" xfId="18539"/>
    <cellStyle name="40% - Énfasis1 17 8" xfId="18540"/>
    <cellStyle name="40% - Énfasis1 17 8 2" xfId="18541"/>
    <cellStyle name="40% - Énfasis1 17 9" xfId="18542"/>
    <cellStyle name="40% - Énfasis1 17 9 2" xfId="18543"/>
    <cellStyle name="40% - Énfasis1 18" xfId="18544"/>
    <cellStyle name="40% - Énfasis1 18 10" xfId="18545"/>
    <cellStyle name="40% - Énfasis1 18 10 2" xfId="18546"/>
    <cellStyle name="40% - Énfasis1 18 11" xfId="18547"/>
    <cellStyle name="40% - Énfasis1 18 11 2" xfId="18548"/>
    <cellStyle name="40% - Énfasis1 18 12" xfId="18549"/>
    <cellStyle name="40% - Énfasis1 18 12 2" xfId="18550"/>
    <cellStyle name="40% - Énfasis1 18 13" xfId="18551"/>
    <cellStyle name="40% - Énfasis1 18 13 2" xfId="18552"/>
    <cellStyle name="40% - Énfasis1 18 14" xfId="18553"/>
    <cellStyle name="40% - Énfasis1 18 14 2" xfId="18554"/>
    <cellStyle name="40% - Énfasis1 18 15" xfId="18555"/>
    <cellStyle name="40% - Énfasis1 18 15 2" xfId="18556"/>
    <cellStyle name="40% - Énfasis1 18 16" xfId="18557"/>
    <cellStyle name="40% - Énfasis1 18 16 2" xfId="18558"/>
    <cellStyle name="40% - Énfasis1 18 17" xfId="18559"/>
    <cellStyle name="40% - Énfasis1 18 17 2" xfId="18560"/>
    <cellStyle name="40% - Énfasis1 18 18" xfId="18561"/>
    <cellStyle name="40% - Énfasis1 18 18 2" xfId="18562"/>
    <cellStyle name="40% - Énfasis1 18 19" xfId="18563"/>
    <cellStyle name="40% - Énfasis1 18 19 2" xfId="18564"/>
    <cellStyle name="40% - Énfasis1 18 2" xfId="18565"/>
    <cellStyle name="40% - Énfasis1 18 2 2" xfId="18566"/>
    <cellStyle name="40% - Énfasis1 18 2 2 2" xfId="18567"/>
    <cellStyle name="40% - Énfasis1 18 2 2 2 2" xfId="18568"/>
    <cellStyle name="40% - Énfasis1 18 2 2 3" xfId="18569"/>
    <cellStyle name="40% - Énfasis1 18 2 3" xfId="18570"/>
    <cellStyle name="40% - Énfasis1 18 2 3 2" xfId="18571"/>
    <cellStyle name="40% - Énfasis1 18 2 4" xfId="18572"/>
    <cellStyle name="40% - Énfasis1 18 20" xfId="18573"/>
    <cellStyle name="40% - Énfasis1 18 3" xfId="18574"/>
    <cellStyle name="40% - Énfasis1 18 3 2" xfId="18575"/>
    <cellStyle name="40% - Énfasis1 18 3 2 2" xfId="18576"/>
    <cellStyle name="40% - Énfasis1 18 3 2 2 2" xfId="18577"/>
    <cellStyle name="40% - Énfasis1 18 3 2 3" xfId="18578"/>
    <cellStyle name="40% - Énfasis1 18 3 3" xfId="18579"/>
    <cellStyle name="40% - Énfasis1 18 3 3 2" xfId="18580"/>
    <cellStyle name="40% - Énfasis1 18 3 4" xfId="18581"/>
    <cellStyle name="40% - Énfasis1 18 4" xfId="18582"/>
    <cellStyle name="40% - Énfasis1 18 4 2" xfId="18583"/>
    <cellStyle name="40% - Énfasis1 18 4 2 2" xfId="18584"/>
    <cellStyle name="40% - Énfasis1 18 4 3" xfId="18585"/>
    <cellStyle name="40% - Énfasis1 18 5" xfId="18586"/>
    <cellStyle name="40% - Énfasis1 18 5 2" xfId="18587"/>
    <cellStyle name="40% - Énfasis1 18 6" xfId="18588"/>
    <cellStyle name="40% - Énfasis1 18 6 2" xfId="18589"/>
    <cellStyle name="40% - Énfasis1 18 7" xfId="18590"/>
    <cellStyle name="40% - Énfasis1 18 7 2" xfId="18591"/>
    <cellStyle name="40% - Énfasis1 18 8" xfId="18592"/>
    <cellStyle name="40% - Énfasis1 18 8 2" xfId="18593"/>
    <cellStyle name="40% - Énfasis1 18 9" xfId="18594"/>
    <cellStyle name="40% - Énfasis1 18 9 2" xfId="18595"/>
    <cellStyle name="40% - Énfasis1 19" xfId="18596"/>
    <cellStyle name="40% - Énfasis1 19 10" xfId="18597"/>
    <cellStyle name="40% - Énfasis1 19 10 2" xfId="18598"/>
    <cellStyle name="40% - Énfasis1 19 11" xfId="18599"/>
    <cellStyle name="40% - Énfasis1 19 11 2" xfId="18600"/>
    <cellStyle name="40% - Énfasis1 19 12" xfId="18601"/>
    <cellStyle name="40% - Énfasis1 19 12 2" xfId="18602"/>
    <cellStyle name="40% - Énfasis1 19 13" xfId="18603"/>
    <cellStyle name="40% - Énfasis1 19 13 2" xfId="18604"/>
    <cellStyle name="40% - Énfasis1 19 14" xfId="18605"/>
    <cellStyle name="40% - Énfasis1 19 14 2" xfId="18606"/>
    <cellStyle name="40% - Énfasis1 19 15" xfId="18607"/>
    <cellStyle name="40% - Énfasis1 19 15 2" xfId="18608"/>
    <cellStyle name="40% - Énfasis1 19 16" xfId="18609"/>
    <cellStyle name="40% - Énfasis1 19 16 2" xfId="18610"/>
    <cellStyle name="40% - Énfasis1 19 17" xfId="18611"/>
    <cellStyle name="40% - Énfasis1 19 17 2" xfId="18612"/>
    <cellStyle name="40% - Énfasis1 19 18" xfId="18613"/>
    <cellStyle name="40% - Énfasis1 19 18 2" xfId="18614"/>
    <cellStyle name="40% - Énfasis1 19 19" xfId="18615"/>
    <cellStyle name="40% - Énfasis1 19 19 2" xfId="18616"/>
    <cellStyle name="40% - Énfasis1 19 2" xfId="18617"/>
    <cellStyle name="40% - Énfasis1 19 2 2" xfId="18618"/>
    <cellStyle name="40% - Énfasis1 19 2 2 2" xfId="18619"/>
    <cellStyle name="40% - Énfasis1 19 2 2 2 2" xfId="18620"/>
    <cellStyle name="40% - Énfasis1 19 2 2 3" xfId="18621"/>
    <cellStyle name="40% - Énfasis1 19 2 3" xfId="18622"/>
    <cellStyle name="40% - Énfasis1 19 2 3 2" xfId="18623"/>
    <cellStyle name="40% - Énfasis1 19 2 4" xfId="18624"/>
    <cellStyle name="40% - Énfasis1 19 20" xfId="18625"/>
    <cellStyle name="40% - Énfasis1 19 3" xfId="18626"/>
    <cellStyle name="40% - Énfasis1 19 3 2" xfId="18627"/>
    <cellStyle name="40% - Énfasis1 19 3 2 2" xfId="18628"/>
    <cellStyle name="40% - Énfasis1 19 3 2 2 2" xfId="18629"/>
    <cellStyle name="40% - Énfasis1 19 3 2 3" xfId="18630"/>
    <cellStyle name="40% - Énfasis1 19 3 3" xfId="18631"/>
    <cellStyle name="40% - Énfasis1 19 3 3 2" xfId="18632"/>
    <cellStyle name="40% - Énfasis1 19 3 4" xfId="18633"/>
    <cellStyle name="40% - Énfasis1 19 4" xfId="18634"/>
    <cellStyle name="40% - Énfasis1 19 4 2" xfId="18635"/>
    <cellStyle name="40% - Énfasis1 19 4 2 2" xfId="18636"/>
    <cellStyle name="40% - Énfasis1 19 4 3" xfId="18637"/>
    <cellStyle name="40% - Énfasis1 19 5" xfId="18638"/>
    <cellStyle name="40% - Énfasis1 19 5 2" xfId="18639"/>
    <cellStyle name="40% - Énfasis1 19 6" xfId="18640"/>
    <cellStyle name="40% - Énfasis1 19 6 2" xfId="18641"/>
    <cellStyle name="40% - Énfasis1 19 7" xfId="18642"/>
    <cellStyle name="40% - Énfasis1 19 7 2" xfId="18643"/>
    <cellStyle name="40% - Énfasis1 19 8" xfId="18644"/>
    <cellStyle name="40% - Énfasis1 19 8 2" xfId="18645"/>
    <cellStyle name="40% - Énfasis1 19 9" xfId="18646"/>
    <cellStyle name="40% - Énfasis1 19 9 2" xfId="18647"/>
    <cellStyle name="40% - Énfasis1 2" xfId="18648"/>
    <cellStyle name="40% - Énfasis1 2 10" xfId="18649"/>
    <cellStyle name="40% - Énfasis1 2 10 2" xfId="18650"/>
    <cellStyle name="40% - Énfasis1 2 11" xfId="18651"/>
    <cellStyle name="40% - Énfasis1 2 11 2" xfId="18652"/>
    <cellStyle name="40% - Énfasis1 2 12" xfId="18653"/>
    <cellStyle name="40% - Énfasis1 2 12 2" xfId="18654"/>
    <cellStyle name="40% - Énfasis1 2 13" xfId="18655"/>
    <cellStyle name="40% - Énfasis1 2 13 2" xfId="18656"/>
    <cellStyle name="40% - Énfasis1 2 14" xfId="18657"/>
    <cellStyle name="40% - Énfasis1 2 14 2" xfId="18658"/>
    <cellStyle name="40% - Énfasis1 2 15" xfId="18659"/>
    <cellStyle name="40% - Énfasis1 2 15 2" xfId="18660"/>
    <cellStyle name="40% - Énfasis1 2 16" xfId="18661"/>
    <cellStyle name="40% - Énfasis1 2 16 2" xfId="18662"/>
    <cellStyle name="40% - Énfasis1 2 17" xfId="18663"/>
    <cellStyle name="40% - Énfasis1 2 17 2" xfId="18664"/>
    <cellStyle name="40% - Énfasis1 2 18" xfId="18665"/>
    <cellStyle name="40% - Énfasis1 2 18 2" xfId="18666"/>
    <cellStyle name="40% - Énfasis1 2 19" xfId="18667"/>
    <cellStyle name="40% - Énfasis1 2 19 2" xfId="18668"/>
    <cellStyle name="40% - Énfasis1 2 2" xfId="18669"/>
    <cellStyle name="40% - Énfasis1 2 2 2" xfId="18670"/>
    <cellStyle name="40% - Énfasis1 2 2 2 2" xfId="18671"/>
    <cellStyle name="40% - Énfasis1 2 2 2 2 2" xfId="18672"/>
    <cellStyle name="40% - Énfasis1 2 2 2 2 2 2" xfId="18673"/>
    <cellStyle name="40% - Énfasis1 2 2 2 2 2 2 2" xfId="18674"/>
    <cellStyle name="40% - Énfasis1 2 2 2 2 2 2 2 2" xfId="18675"/>
    <cellStyle name="40% - Énfasis1 2 2 2 2 2 2 2 2 2" xfId="18676"/>
    <cellStyle name="40% - Énfasis1 2 2 2 2 2 2 2 3" xfId="18677"/>
    <cellStyle name="40% - Énfasis1 2 2 2 2 2 2 3" xfId="18678"/>
    <cellStyle name="40% - Énfasis1 2 2 2 2 2 2 3 2" xfId="18679"/>
    <cellStyle name="40% - Énfasis1 2 2 2 2 2 2 4" xfId="18680"/>
    <cellStyle name="40% - Énfasis1 2 2 2 2 2 3" xfId="18681"/>
    <cellStyle name="40% - Énfasis1 2 2 2 2 2 3 2" xfId="18682"/>
    <cellStyle name="40% - Énfasis1 2 2 2 2 2 3 2 2" xfId="18683"/>
    <cellStyle name="40% - Énfasis1 2 2 2 2 2 3 2 2 2" xfId="18684"/>
    <cellStyle name="40% - Énfasis1 2 2 2 2 2 3 2 3" xfId="18685"/>
    <cellStyle name="40% - Énfasis1 2 2 2 2 2 3 3" xfId="18686"/>
    <cellStyle name="40% - Énfasis1 2 2 2 2 2 3 3 2" xfId="18687"/>
    <cellStyle name="40% - Énfasis1 2 2 2 2 2 3 4" xfId="18688"/>
    <cellStyle name="40% - Énfasis1 2 2 2 2 2 4" xfId="18689"/>
    <cellStyle name="40% - Énfasis1 2 2 2 2 2 4 2" xfId="18690"/>
    <cellStyle name="40% - Énfasis1 2 2 2 2 2 4 2 2" xfId="18691"/>
    <cellStyle name="40% - Énfasis1 2 2 2 2 2 4 3" xfId="18692"/>
    <cellStyle name="40% - Énfasis1 2 2 2 2 2 5" xfId="18693"/>
    <cellStyle name="40% - Énfasis1 2 2 2 2 3" xfId="18694"/>
    <cellStyle name="40% - Énfasis1 2 2 2 2 4" xfId="18695"/>
    <cellStyle name="40% - Énfasis1 2 2 2 2 4 2" xfId="18696"/>
    <cellStyle name="40% - Énfasis1 2 2 2 3" xfId="18697"/>
    <cellStyle name="40% - Énfasis1 2 2 2 3 2" xfId="18698"/>
    <cellStyle name="40% - Énfasis1 2 2 2 3 2 2" xfId="18699"/>
    <cellStyle name="40% - Énfasis1 2 2 2 3 2 2 2" xfId="18700"/>
    <cellStyle name="40% - Énfasis1 2 2 2 3 2 3" xfId="18701"/>
    <cellStyle name="40% - Énfasis1 2 2 2 3 3" xfId="18702"/>
    <cellStyle name="40% - Énfasis1 2 2 2 3 3 2" xfId="18703"/>
    <cellStyle name="40% - Énfasis1 2 2 2 3 4" xfId="18704"/>
    <cellStyle name="40% - Énfasis1 2 2 2 4" xfId="18705"/>
    <cellStyle name="40% - Énfasis1 2 2 2 4 2" xfId="18706"/>
    <cellStyle name="40% - Énfasis1 2 2 2 4 2 2" xfId="18707"/>
    <cellStyle name="40% - Énfasis1 2 2 2 4 2 2 2" xfId="18708"/>
    <cellStyle name="40% - Énfasis1 2 2 2 4 2 3" xfId="18709"/>
    <cellStyle name="40% - Énfasis1 2 2 2 4 3" xfId="18710"/>
    <cellStyle name="40% - Énfasis1 2 2 2 4 3 2" xfId="18711"/>
    <cellStyle name="40% - Énfasis1 2 2 2 4 4" xfId="18712"/>
    <cellStyle name="40% - Énfasis1 2 2 2 5" xfId="18713"/>
    <cellStyle name="40% - Énfasis1 2 2 2 5 2" xfId="18714"/>
    <cellStyle name="40% - Énfasis1 2 2 2 5 2 2" xfId="18715"/>
    <cellStyle name="40% - Énfasis1 2 2 2 5 2 2 2" xfId="18716"/>
    <cellStyle name="40% - Énfasis1 2 2 2 5 2 3" xfId="18717"/>
    <cellStyle name="40% - Énfasis1 2 2 2 5 3" xfId="18718"/>
    <cellStyle name="40% - Énfasis1 2 2 2 5 3 2" xfId="18719"/>
    <cellStyle name="40% - Énfasis1 2 2 2 5 4" xfId="18720"/>
    <cellStyle name="40% - Énfasis1 2 2 2 6" xfId="18721"/>
    <cellStyle name="40% - Énfasis1 2 2 2 6 2" xfId="18722"/>
    <cellStyle name="40% - Énfasis1 2 2 2 6 2 2" xfId="18723"/>
    <cellStyle name="40% - Énfasis1 2 2 2 6 2 2 2" xfId="18724"/>
    <cellStyle name="40% - Énfasis1 2 2 2 6 2 3" xfId="18725"/>
    <cellStyle name="40% - Énfasis1 2 2 2 6 3" xfId="18726"/>
    <cellStyle name="40% - Énfasis1 2 2 2 6 3 2" xfId="18727"/>
    <cellStyle name="40% - Énfasis1 2 2 2 6 4" xfId="18728"/>
    <cellStyle name="40% - Énfasis1 2 2 2 7" xfId="18729"/>
    <cellStyle name="40% - Énfasis1 2 2 2 7 2" xfId="18730"/>
    <cellStyle name="40% - Énfasis1 2 2 2 7 2 2" xfId="18731"/>
    <cellStyle name="40% - Énfasis1 2 2 2 7 2 2 2" xfId="18732"/>
    <cellStyle name="40% - Énfasis1 2 2 2 7 2 3" xfId="18733"/>
    <cellStyle name="40% - Énfasis1 2 2 2 7 3" xfId="18734"/>
    <cellStyle name="40% - Énfasis1 2 2 2 7 3 2" xfId="18735"/>
    <cellStyle name="40% - Énfasis1 2 2 2 7 4" xfId="18736"/>
    <cellStyle name="40% - Énfasis1 2 2 2 8" xfId="18737"/>
    <cellStyle name="40% - Énfasis1 2 2 2 8 2" xfId="18738"/>
    <cellStyle name="40% - Énfasis1 2 2 2 8 2 2" xfId="18739"/>
    <cellStyle name="40% - Énfasis1 2 2 2 8 3" xfId="18740"/>
    <cellStyle name="40% - Énfasis1 2 2 2 9" xfId="18741"/>
    <cellStyle name="40% - Énfasis1 2 2 3" xfId="18742"/>
    <cellStyle name="40% - Énfasis1 2 2 3 2" xfId="18743"/>
    <cellStyle name="40% - Énfasis1 2 2 3 3" xfId="18744"/>
    <cellStyle name="40% - Énfasis1 2 2 3 3 2" xfId="18745"/>
    <cellStyle name="40% - Énfasis1 2 2 3 3 2 2" xfId="18746"/>
    <cellStyle name="40% - Énfasis1 2 2 3 3 3" xfId="18747"/>
    <cellStyle name="40% - Énfasis1 2 2 3 4" xfId="18748"/>
    <cellStyle name="40% - Énfasis1 2 2 3 4 2" xfId="18749"/>
    <cellStyle name="40% - Énfasis1 2 2 3 5" xfId="18750"/>
    <cellStyle name="40% - Énfasis1 2 2 4" xfId="18751"/>
    <cellStyle name="40% - Énfasis1 2 2 5" xfId="18752"/>
    <cellStyle name="40% - Énfasis1 2 2 6" xfId="18753"/>
    <cellStyle name="40% - Énfasis1 2 2 7" xfId="18754"/>
    <cellStyle name="40% - Énfasis1 2 2 8" xfId="18755"/>
    <cellStyle name="40% - Énfasis1 2 2 8 2" xfId="18756"/>
    <cellStyle name="40% - Énfasis1 2 20" xfId="18757"/>
    <cellStyle name="40% - Énfasis1 2 3" xfId="18758"/>
    <cellStyle name="40% - Énfasis1 2 3 2" xfId="18759"/>
    <cellStyle name="40% - Énfasis1 2 3 2 2" xfId="18760"/>
    <cellStyle name="40% - Énfasis1 2 3 2 2 2" xfId="18761"/>
    <cellStyle name="40% - Énfasis1 2 3 2 2 2 2" xfId="18762"/>
    <cellStyle name="40% - Énfasis1 2 3 2 2 3" xfId="18763"/>
    <cellStyle name="40% - Énfasis1 2 3 2 3" xfId="18764"/>
    <cellStyle name="40% - Énfasis1 2 3 2 3 2" xfId="18765"/>
    <cellStyle name="40% - Énfasis1 2 3 2 4" xfId="18766"/>
    <cellStyle name="40% - Énfasis1 2 3 3" xfId="18767"/>
    <cellStyle name="40% - Énfasis1 2 3 3 2" xfId="18768"/>
    <cellStyle name="40% - Énfasis1 2 4" xfId="18769"/>
    <cellStyle name="40% - Énfasis1 2 4 2" xfId="18770"/>
    <cellStyle name="40% - Énfasis1 2 4 2 2" xfId="18771"/>
    <cellStyle name="40% - Énfasis1 2 4 2 2 2" xfId="18772"/>
    <cellStyle name="40% - Énfasis1 2 4 2 3" xfId="18773"/>
    <cellStyle name="40% - Énfasis1 2 4 3" xfId="18774"/>
    <cellStyle name="40% - Énfasis1 2 4 3 2" xfId="18775"/>
    <cellStyle name="40% - Énfasis1 2 4 4" xfId="18776"/>
    <cellStyle name="40% - Énfasis1 2 5" xfId="18777"/>
    <cellStyle name="40% - Énfasis1 2 5 2" xfId="18778"/>
    <cellStyle name="40% - Énfasis1 2 5 2 2" xfId="18779"/>
    <cellStyle name="40% - Énfasis1 2 5 2 2 2" xfId="18780"/>
    <cellStyle name="40% - Énfasis1 2 5 2 3" xfId="18781"/>
    <cellStyle name="40% - Énfasis1 2 5 3" xfId="18782"/>
    <cellStyle name="40% - Énfasis1 2 5 3 2" xfId="18783"/>
    <cellStyle name="40% - Énfasis1 2 5 4" xfId="18784"/>
    <cellStyle name="40% - Énfasis1 2 6" xfId="18785"/>
    <cellStyle name="40% - Énfasis1 2 6 2" xfId="18786"/>
    <cellStyle name="40% - Énfasis1 2 6 2 2" xfId="18787"/>
    <cellStyle name="40% - Énfasis1 2 6 2 2 2" xfId="18788"/>
    <cellStyle name="40% - Énfasis1 2 6 2 3" xfId="18789"/>
    <cellStyle name="40% - Énfasis1 2 6 3" xfId="18790"/>
    <cellStyle name="40% - Énfasis1 2 6 3 2" xfId="18791"/>
    <cellStyle name="40% - Énfasis1 2 6 4" xfId="18792"/>
    <cellStyle name="40% - Énfasis1 2 7" xfId="18793"/>
    <cellStyle name="40% - Énfasis1 2 7 2" xfId="18794"/>
    <cellStyle name="40% - Énfasis1 2 7 2 2" xfId="18795"/>
    <cellStyle name="40% - Énfasis1 2 7 2 2 2" xfId="18796"/>
    <cellStyle name="40% - Énfasis1 2 7 2 3" xfId="18797"/>
    <cellStyle name="40% - Énfasis1 2 7 3" xfId="18798"/>
    <cellStyle name="40% - Énfasis1 2 7 3 2" xfId="18799"/>
    <cellStyle name="40% - Énfasis1 2 7 4" xfId="18800"/>
    <cellStyle name="40% - Énfasis1 2 8" xfId="18801"/>
    <cellStyle name="40% - Énfasis1 2 8 2" xfId="18802"/>
    <cellStyle name="40% - Énfasis1 2 8 2 2" xfId="18803"/>
    <cellStyle name="40% - Énfasis1 2 8 3" xfId="18804"/>
    <cellStyle name="40% - Énfasis1 2 9" xfId="18805"/>
    <cellStyle name="40% - Énfasis1 2 9 2" xfId="18806"/>
    <cellStyle name="40% - Énfasis1 20" xfId="18807"/>
    <cellStyle name="40% - Énfasis1 20 10" xfId="18808"/>
    <cellStyle name="40% - Énfasis1 20 10 2" xfId="18809"/>
    <cellStyle name="40% - Énfasis1 20 11" xfId="18810"/>
    <cellStyle name="40% - Énfasis1 20 11 2" xfId="18811"/>
    <cellStyle name="40% - Énfasis1 20 12" xfId="18812"/>
    <cellStyle name="40% - Énfasis1 20 12 2" xfId="18813"/>
    <cellStyle name="40% - Énfasis1 20 13" xfId="18814"/>
    <cellStyle name="40% - Énfasis1 20 13 2" xfId="18815"/>
    <cellStyle name="40% - Énfasis1 20 14" xfId="18816"/>
    <cellStyle name="40% - Énfasis1 20 14 2" xfId="18817"/>
    <cellStyle name="40% - Énfasis1 20 15" xfId="18818"/>
    <cellStyle name="40% - Énfasis1 20 15 2" xfId="18819"/>
    <cellStyle name="40% - Énfasis1 20 16" xfId="18820"/>
    <cellStyle name="40% - Énfasis1 20 16 2" xfId="18821"/>
    <cellStyle name="40% - Énfasis1 20 17" xfId="18822"/>
    <cellStyle name="40% - Énfasis1 20 17 2" xfId="18823"/>
    <cellStyle name="40% - Énfasis1 20 18" xfId="18824"/>
    <cellStyle name="40% - Énfasis1 20 18 2" xfId="18825"/>
    <cellStyle name="40% - Énfasis1 20 19" xfId="18826"/>
    <cellStyle name="40% - Énfasis1 20 19 2" xfId="18827"/>
    <cellStyle name="40% - Énfasis1 20 2" xfId="18828"/>
    <cellStyle name="40% - Énfasis1 20 2 2" xfId="18829"/>
    <cellStyle name="40% - Énfasis1 20 2 2 2" xfId="18830"/>
    <cellStyle name="40% - Énfasis1 20 2 2 2 2" xfId="18831"/>
    <cellStyle name="40% - Énfasis1 20 2 2 3" xfId="18832"/>
    <cellStyle name="40% - Énfasis1 20 2 3" xfId="18833"/>
    <cellStyle name="40% - Énfasis1 20 2 3 2" xfId="18834"/>
    <cellStyle name="40% - Énfasis1 20 2 4" xfId="18835"/>
    <cellStyle name="40% - Énfasis1 20 20" xfId="18836"/>
    <cellStyle name="40% - Énfasis1 20 3" xfId="18837"/>
    <cellStyle name="40% - Énfasis1 20 3 2" xfId="18838"/>
    <cellStyle name="40% - Énfasis1 20 3 2 2" xfId="18839"/>
    <cellStyle name="40% - Énfasis1 20 3 2 2 2" xfId="18840"/>
    <cellStyle name="40% - Énfasis1 20 3 2 3" xfId="18841"/>
    <cellStyle name="40% - Énfasis1 20 3 3" xfId="18842"/>
    <cellStyle name="40% - Énfasis1 20 3 3 2" xfId="18843"/>
    <cellStyle name="40% - Énfasis1 20 3 4" xfId="18844"/>
    <cellStyle name="40% - Énfasis1 20 4" xfId="18845"/>
    <cellStyle name="40% - Énfasis1 20 4 2" xfId="18846"/>
    <cellStyle name="40% - Énfasis1 20 4 2 2" xfId="18847"/>
    <cellStyle name="40% - Énfasis1 20 4 3" xfId="18848"/>
    <cellStyle name="40% - Énfasis1 20 5" xfId="18849"/>
    <cellStyle name="40% - Énfasis1 20 5 2" xfId="18850"/>
    <cellStyle name="40% - Énfasis1 20 6" xfId="18851"/>
    <cellStyle name="40% - Énfasis1 20 6 2" xfId="18852"/>
    <cellStyle name="40% - Énfasis1 20 7" xfId="18853"/>
    <cellStyle name="40% - Énfasis1 20 7 2" xfId="18854"/>
    <cellStyle name="40% - Énfasis1 20 8" xfId="18855"/>
    <cellStyle name="40% - Énfasis1 20 8 2" xfId="18856"/>
    <cellStyle name="40% - Énfasis1 20 9" xfId="18857"/>
    <cellStyle name="40% - Énfasis1 20 9 2" xfId="18858"/>
    <cellStyle name="40% - Énfasis1 21" xfId="18859"/>
    <cellStyle name="40% - Énfasis1 21 10" xfId="18860"/>
    <cellStyle name="40% - Énfasis1 21 10 2" xfId="18861"/>
    <cellStyle name="40% - Énfasis1 21 11" xfId="18862"/>
    <cellStyle name="40% - Énfasis1 21 11 2" xfId="18863"/>
    <cellStyle name="40% - Énfasis1 21 12" xfId="18864"/>
    <cellStyle name="40% - Énfasis1 21 12 2" xfId="18865"/>
    <cellStyle name="40% - Énfasis1 21 13" xfId="18866"/>
    <cellStyle name="40% - Énfasis1 21 13 2" xfId="18867"/>
    <cellStyle name="40% - Énfasis1 21 14" xfId="18868"/>
    <cellStyle name="40% - Énfasis1 21 14 2" xfId="18869"/>
    <cellStyle name="40% - Énfasis1 21 15" xfId="18870"/>
    <cellStyle name="40% - Énfasis1 21 15 2" xfId="18871"/>
    <cellStyle name="40% - Énfasis1 21 16" xfId="18872"/>
    <cellStyle name="40% - Énfasis1 21 16 2" xfId="18873"/>
    <cellStyle name="40% - Énfasis1 21 17" xfId="18874"/>
    <cellStyle name="40% - Énfasis1 21 17 2" xfId="18875"/>
    <cellStyle name="40% - Énfasis1 21 18" xfId="18876"/>
    <cellStyle name="40% - Énfasis1 21 18 2" xfId="18877"/>
    <cellStyle name="40% - Énfasis1 21 19" xfId="18878"/>
    <cellStyle name="40% - Énfasis1 21 19 2" xfId="18879"/>
    <cellStyle name="40% - Énfasis1 21 2" xfId="18880"/>
    <cellStyle name="40% - Énfasis1 21 2 2" xfId="18881"/>
    <cellStyle name="40% - Énfasis1 21 2 2 2" xfId="18882"/>
    <cellStyle name="40% - Énfasis1 21 2 2 2 2" xfId="18883"/>
    <cellStyle name="40% - Énfasis1 21 2 2 3" xfId="18884"/>
    <cellStyle name="40% - Énfasis1 21 2 3" xfId="18885"/>
    <cellStyle name="40% - Énfasis1 21 2 3 2" xfId="18886"/>
    <cellStyle name="40% - Énfasis1 21 2 4" xfId="18887"/>
    <cellStyle name="40% - Énfasis1 21 20" xfId="18888"/>
    <cellStyle name="40% - Énfasis1 21 3" xfId="18889"/>
    <cellStyle name="40% - Énfasis1 21 3 2" xfId="18890"/>
    <cellStyle name="40% - Énfasis1 21 3 2 2" xfId="18891"/>
    <cellStyle name="40% - Énfasis1 21 3 2 2 2" xfId="18892"/>
    <cellStyle name="40% - Énfasis1 21 3 2 3" xfId="18893"/>
    <cellStyle name="40% - Énfasis1 21 3 3" xfId="18894"/>
    <cellStyle name="40% - Énfasis1 21 3 3 2" xfId="18895"/>
    <cellStyle name="40% - Énfasis1 21 3 4" xfId="18896"/>
    <cellStyle name="40% - Énfasis1 21 4" xfId="18897"/>
    <cellStyle name="40% - Énfasis1 21 4 2" xfId="18898"/>
    <cellStyle name="40% - Énfasis1 21 4 2 2" xfId="18899"/>
    <cellStyle name="40% - Énfasis1 21 4 3" xfId="18900"/>
    <cellStyle name="40% - Énfasis1 21 5" xfId="18901"/>
    <cellStyle name="40% - Énfasis1 21 5 2" xfId="18902"/>
    <cellStyle name="40% - Énfasis1 21 6" xfId="18903"/>
    <cellStyle name="40% - Énfasis1 21 6 2" xfId="18904"/>
    <cellStyle name="40% - Énfasis1 21 7" xfId="18905"/>
    <cellStyle name="40% - Énfasis1 21 7 2" xfId="18906"/>
    <cellStyle name="40% - Énfasis1 21 8" xfId="18907"/>
    <cellStyle name="40% - Énfasis1 21 8 2" xfId="18908"/>
    <cellStyle name="40% - Énfasis1 21 9" xfId="18909"/>
    <cellStyle name="40% - Énfasis1 21 9 2" xfId="18910"/>
    <cellStyle name="40% - Énfasis1 22" xfId="18911"/>
    <cellStyle name="40% - Énfasis1 22 10" xfId="18912"/>
    <cellStyle name="40% - Énfasis1 22 10 2" xfId="18913"/>
    <cellStyle name="40% - Énfasis1 22 11" xfId="18914"/>
    <cellStyle name="40% - Énfasis1 22 11 2" xfId="18915"/>
    <cellStyle name="40% - Énfasis1 22 12" xfId="18916"/>
    <cellStyle name="40% - Énfasis1 22 12 2" xfId="18917"/>
    <cellStyle name="40% - Énfasis1 22 13" xfId="18918"/>
    <cellStyle name="40% - Énfasis1 22 13 2" xfId="18919"/>
    <cellStyle name="40% - Énfasis1 22 14" xfId="18920"/>
    <cellStyle name="40% - Énfasis1 22 14 2" xfId="18921"/>
    <cellStyle name="40% - Énfasis1 22 15" xfId="18922"/>
    <cellStyle name="40% - Énfasis1 22 15 2" xfId="18923"/>
    <cellStyle name="40% - Énfasis1 22 16" xfId="18924"/>
    <cellStyle name="40% - Énfasis1 22 16 2" xfId="18925"/>
    <cellStyle name="40% - Énfasis1 22 17" xfId="18926"/>
    <cellStyle name="40% - Énfasis1 22 17 2" xfId="18927"/>
    <cellStyle name="40% - Énfasis1 22 18" xfId="18928"/>
    <cellStyle name="40% - Énfasis1 22 18 2" xfId="18929"/>
    <cellStyle name="40% - Énfasis1 22 19" xfId="18930"/>
    <cellStyle name="40% - Énfasis1 22 19 2" xfId="18931"/>
    <cellStyle name="40% - Énfasis1 22 2" xfId="18932"/>
    <cellStyle name="40% - Énfasis1 22 2 2" xfId="18933"/>
    <cellStyle name="40% - Énfasis1 22 2 2 2" xfId="18934"/>
    <cellStyle name="40% - Énfasis1 22 2 2 2 2" xfId="18935"/>
    <cellStyle name="40% - Énfasis1 22 2 2 3" xfId="18936"/>
    <cellStyle name="40% - Énfasis1 22 2 3" xfId="18937"/>
    <cellStyle name="40% - Énfasis1 22 2 3 2" xfId="18938"/>
    <cellStyle name="40% - Énfasis1 22 2 4" xfId="18939"/>
    <cellStyle name="40% - Énfasis1 22 20" xfId="18940"/>
    <cellStyle name="40% - Énfasis1 22 3" xfId="18941"/>
    <cellStyle name="40% - Énfasis1 22 3 2" xfId="18942"/>
    <cellStyle name="40% - Énfasis1 22 3 2 2" xfId="18943"/>
    <cellStyle name="40% - Énfasis1 22 3 2 2 2" xfId="18944"/>
    <cellStyle name="40% - Énfasis1 22 3 2 3" xfId="18945"/>
    <cellStyle name="40% - Énfasis1 22 3 3" xfId="18946"/>
    <cellStyle name="40% - Énfasis1 22 3 3 2" xfId="18947"/>
    <cellStyle name="40% - Énfasis1 22 3 4" xfId="18948"/>
    <cellStyle name="40% - Énfasis1 22 4" xfId="18949"/>
    <cellStyle name="40% - Énfasis1 22 4 2" xfId="18950"/>
    <cellStyle name="40% - Énfasis1 22 4 2 2" xfId="18951"/>
    <cellStyle name="40% - Énfasis1 22 4 3" xfId="18952"/>
    <cellStyle name="40% - Énfasis1 22 5" xfId="18953"/>
    <cellStyle name="40% - Énfasis1 22 5 2" xfId="18954"/>
    <cellStyle name="40% - Énfasis1 22 6" xfId="18955"/>
    <cellStyle name="40% - Énfasis1 22 6 2" xfId="18956"/>
    <cellStyle name="40% - Énfasis1 22 7" xfId="18957"/>
    <cellStyle name="40% - Énfasis1 22 7 2" xfId="18958"/>
    <cellStyle name="40% - Énfasis1 22 8" xfId="18959"/>
    <cellStyle name="40% - Énfasis1 22 8 2" xfId="18960"/>
    <cellStyle name="40% - Énfasis1 22 9" xfId="18961"/>
    <cellStyle name="40% - Énfasis1 22 9 2" xfId="18962"/>
    <cellStyle name="40% - Énfasis1 23" xfId="18963"/>
    <cellStyle name="40% - Énfasis1 23 10" xfId="18964"/>
    <cellStyle name="40% - Énfasis1 23 10 2" xfId="18965"/>
    <cellStyle name="40% - Énfasis1 23 11" xfId="18966"/>
    <cellStyle name="40% - Énfasis1 23 11 2" xfId="18967"/>
    <cellStyle name="40% - Énfasis1 23 12" xfId="18968"/>
    <cellStyle name="40% - Énfasis1 23 12 2" xfId="18969"/>
    <cellStyle name="40% - Énfasis1 23 13" xfId="18970"/>
    <cellStyle name="40% - Énfasis1 23 13 2" xfId="18971"/>
    <cellStyle name="40% - Énfasis1 23 14" xfId="18972"/>
    <cellStyle name="40% - Énfasis1 23 14 2" xfId="18973"/>
    <cellStyle name="40% - Énfasis1 23 15" xfId="18974"/>
    <cellStyle name="40% - Énfasis1 23 15 2" xfId="18975"/>
    <cellStyle name="40% - Énfasis1 23 16" xfId="18976"/>
    <cellStyle name="40% - Énfasis1 23 16 2" xfId="18977"/>
    <cellStyle name="40% - Énfasis1 23 17" xfId="18978"/>
    <cellStyle name="40% - Énfasis1 23 17 2" xfId="18979"/>
    <cellStyle name="40% - Énfasis1 23 18" xfId="18980"/>
    <cellStyle name="40% - Énfasis1 23 18 2" xfId="18981"/>
    <cellStyle name="40% - Énfasis1 23 19" xfId="18982"/>
    <cellStyle name="40% - Énfasis1 23 19 2" xfId="18983"/>
    <cellStyle name="40% - Énfasis1 23 2" xfId="18984"/>
    <cellStyle name="40% - Énfasis1 23 2 2" xfId="18985"/>
    <cellStyle name="40% - Énfasis1 23 2 2 2" xfId="18986"/>
    <cellStyle name="40% - Énfasis1 23 2 2 2 2" xfId="18987"/>
    <cellStyle name="40% - Énfasis1 23 2 2 3" xfId="18988"/>
    <cellStyle name="40% - Énfasis1 23 2 3" xfId="18989"/>
    <cellStyle name="40% - Énfasis1 23 2 3 2" xfId="18990"/>
    <cellStyle name="40% - Énfasis1 23 2 4" xfId="18991"/>
    <cellStyle name="40% - Énfasis1 23 20" xfId="18992"/>
    <cellStyle name="40% - Énfasis1 23 3" xfId="18993"/>
    <cellStyle name="40% - Énfasis1 23 3 2" xfId="18994"/>
    <cellStyle name="40% - Énfasis1 23 3 2 2" xfId="18995"/>
    <cellStyle name="40% - Énfasis1 23 3 2 2 2" xfId="18996"/>
    <cellStyle name="40% - Énfasis1 23 3 2 3" xfId="18997"/>
    <cellStyle name="40% - Énfasis1 23 3 3" xfId="18998"/>
    <cellStyle name="40% - Énfasis1 23 3 3 2" xfId="18999"/>
    <cellStyle name="40% - Énfasis1 23 3 4" xfId="19000"/>
    <cellStyle name="40% - Énfasis1 23 4" xfId="19001"/>
    <cellStyle name="40% - Énfasis1 23 4 2" xfId="19002"/>
    <cellStyle name="40% - Énfasis1 23 4 2 2" xfId="19003"/>
    <cellStyle name="40% - Énfasis1 23 4 3" xfId="19004"/>
    <cellStyle name="40% - Énfasis1 23 5" xfId="19005"/>
    <cellStyle name="40% - Énfasis1 23 5 2" xfId="19006"/>
    <cellStyle name="40% - Énfasis1 23 6" xfId="19007"/>
    <cellStyle name="40% - Énfasis1 23 6 2" xfId="19008"/>
    <cellStyle name="40% - Énfasis1 23 7" xfId="19009"/>
    <cellStyle name="40% - Énfasis1 23 7 2" xfId="19010"/>
    <cellStyle name="40% - Énfasis1 23 8" xfId="19011"/>
    <cellStyle name="40% - Énfasis1 23 8 2" xfId="19012"/>
    <cellStyle name="40% - Énfasis1 23 9" xfId="19013"/>
    <cellStyle name="40% - Énfasis1 23 9 2" xfId="19014"/>
    <cellStyle name="40% - Énfasis1 24" xfId="19015"/>
    <cellStyle name="40% - Énfasis1 24 10" xfId="19016"/>
    <cellStyle name="40% - Énfasis1 24 10 2" xfId="19017"/>
    <cellStyle name="40% - Énfasis1 24 11" xfId="19018"/>
    <cellStyle name="40% - Énfasis1 24 11 2" xfId="19019"/>
    <cellStyle name="40% - Énfasis1 24 12" xfId="19020"/>
    <cellStyle name="40% - Énfasis1 24 12 2" xfId="19021"/>
    <cellStyle name="40% - Énfasis1 24 13" xfId="19022"/>
    <cellStyle name="40% - Énfasis1 24 13 2" xfId="19023"/>
    <cellStyle name="40% - Énfasis1 24 14" xfId="19024"/>
    <cellStyle name="40% - Énfasis1 24 14 2" xfId="19025"/>
    <cellStyle name="40% - Énfasis1 24 15" xfId="19026"/>
    <cellStyle name="40% - Énfasis1 24 15 2" xfId="19027"/>
    <cellStyle name="40% - Énfasis1 24 16" xfId="19028"/>
    <cellStyle name="40% - Énfasis1 24 16 2" xfId="19029"/>
    <cellStyle name="40% - Énfasis1 24 17" xfId="19030"/>
    <cellStyle name="40% - Énfasis1 24 17 2" xfId="19031"/>
    <cellStyle name="40% - Énfasis1 24 18" xfId="19032"/>
    <cellStyle name="40% - Énfasis1 24 18 2" xfId="19033"/>
    <cellStyle name="40% - Énfasis1 24 19" xfId="19034"/>
    <cellStyle name="40% - Énfasis1 24 19 2" xfId="19035"/>
    <cellStyle name="40% - Énfasis1 24 2" xfId="19036"/>
    <cellStyle name="40% - Énfasis1 24 2 2" xfId="19037"/>
    <cellStyle name="40% - Énfasis1 24 2 2 2" xfId="19038"/>
    <cellStyle name="40% - Énfasis1 24 2 2 2 2" xfId="19039"/>
    <cellStyle name="40% - Énfasis1 24 2 2 3" xfId="19040"/>
    <cellStyle name="40% - Énfasis1 24 2 3" xfId="19041"/>
    <cellStyle name="40% - Énfasis1 24 2 3 2" xfId="19042"/>
    <cellStyle name="40% - Énfasis1 24 2 4" xfId="19043"/>
    <cellStyle name="40% - Énfasis1 24 20" xfId="19044"/>
    <cellStyle name="40% - Énfasis1 24 3" xfId="19045"/>
    <cellStyle name="40% - Énfasis1 24 3 2" xfId="19046"/>
    <cellStyle name="40% - Énfasis1 24 3 2 2" xfId="19047"/>
    <cellStyle name="40% - Énfasis1 24 3 2 2 2" xfId="19048"/>
    <cellStyle name="40% - Énfasis1 24 3 2 3" xfId="19049"/>
    <cellStyle name="40% - Énfasis1 24 3 3" xfId="19050"/>
    <cellStyle name="40% - Énfasis1 24 3 3 2" xfId="19051"/>
    <cellStyle name="40% - Énfasis1 24 3 4" xfId="19052"/>
    <cellStyle name="40% - Énfasis1 24 4" xfId="19053"/>
    <cellStyle name="40% - Énfasis1 24 4 2" xfId="19054"/>
    <cellStyle name="40% - Énfasis1 24 4 2 2" xfId="19055"/>
    <cellStyle name="40% - Énfasis1 24 4 3" xfId="19056"/>
    <cellStyle name="40% - Énfasis1 24 5" xfId="19057"/>
    <cellStyle name="40% - Énfasis1 24 5 2" xfId="19058"/>
    <cellStyle name="40% - Énfasis1 24 6" xfId="19059"/>
    <cellStyle name="40% - Énfasis1 24 6 2" xfId="19060"/>
    <cellStyle name="40% - Énfasis1 24 7" xfId="19061"/>
    <cellStyle name="40% - Énfasis1 24 7 2" xfId="19062"/>
    <cellStyle name="40% - Énfasis1 24 8" xfId="19063"/>
    <cellStyle name="40% - Énfasis1 24 8 2" xfId="19064"/>
    <cellStyle name="40% - Énfasis1 24 9" xfId="19065"/>
    <cellStyle name="40% - Énfasis1 24 9 2" xfId="19066"/>
    <cellStyle name="40% - Énfasis1 25" xfId="19067"/>
    <cellStyle name="40% - Énfasis1 25 10" xfId="19068"/>
    <cellStyle name="40% - Énfasis1 25 10 2" xfId="19069"/>
    <cellStyle name="40% - Énfasis1 25 11" xfId="19070"/>
    <cellStyle name="40% - Énfasis1 25 11 2" xfId="19071"/>
    <cellStyle name="40% - Énfasis1 25 12" xfId="19072"/>
    <cellStyle name="40% - Énfasis1 25 12 2" xfId="19073"/>
    <cellStyle name="40% - Énfasis1 25 13" xfId="19074"/>
    <cellStyle name="40% - Énfasis1 25 13 2" xfId="19075"/>
    <cellStyle name="40% - Énfasis1 25 14" xfId="19076"/>
    <cellStyle name="40% - Énfasis1 25 14 2" xfId="19077"/>
    <cellStyle name="40% - Énfasis1 25 15" xfId="19078"/>
    <cellStyle name="40% - Énfasis1 25 15 2" xfId="19079"/>
    <cellStyle name="40% - Énfasis1 25 16" xfId="19080"/>
    <cellStyle name="40% - Énfasis1 25 16 2" xfId="19081"/>
    <cellStyle name="40% - Énfasis1 25 17" xfId="19082"/>
    <cellStyle name="40% - Énfasis1 25 17 2" xfId="19083"/>
    <cellStyle name="40% - Énfasis1 25 18" xfId="19084"/>
    <cellStyle name="40% - Énfasis1 25 18 2" xfId="19085"/>
    <cellStyle name="40% - Énfasis1 25 19" xfId="19086"/>
    <cellStyle name="40% - Énfasis1 25 19 2" xfId="19087"/>
    <cellStyle name="40% - Énfasis1 25 2" xfId="19088"/>
    <cellStyle name="40% - Énfasis1 25 2 2" xfId="19089"/>
    <cellStyle name="40% - Énfasis1 25 2 2 2" xfId="19090"/>
    <cellStyle name="40% - Énfasis1 25 2 2 2 2" xfId="19091"/>
    <cellStyle name="40% - Énfasis1 25 2 2 3" xfId="19092"/>
    <cellStyle name="40% - Énfasis1 25 2 3" xfId="19093"/>
    <cellStyle name="40% - Énfasis1 25 2 3 2" xfId="19094"/>
    <cellStyle name="40% - Énfasis1 25 2 4" xfId="19095"/>
    <cellStyle name="40% - Énfasis1 25 20" xfId="19096"/>
    <cellStyle name="40% - Énfasis1 25 3" xfId="19097"/>
    <cellStyle name="40% - Énfasis1 25 3 2" xfId="19098"/>
    <cellStyle name="40% - Énfasis1 25 3 2 2" xfId="19099"/>
    <cellStyle name="40% - Énfasis1 25 3 2 2 2" xfId="19100"/>
    <cellStyle name="40% - Énfasis1 25 3 2 3" xfId="19101"/>
    <cellStyle name="40% - Énfasis1 25 3 3" xfId="19102"/>
    <cellStyle name="40% - Énfasis1 25 3 3 2" xfId="19103"/>
    <cellStyle name="40% - Énfasis1 25 3 4" xfId="19104"/>
    <cellStyle name="40% - Énfasis1 25 4" xfId="19105"/>
    <cellStyle name="40% - Énfasis1 25 4 2" xfId="19106"/>
    <cellStyle name="40% - Énfasis1 25 4 2 2" xfId="19107"/>
    <cellStyle name="40% - Énfasis1 25 4 3" xfId="19108"/>
    <cellStyle name="40% - Énfasis1 25 5" xfId="19109"/>
    <cellStyle name="40% - Énfasis1 25 5 2" xfId="19110"/>
    <cellStyle name="40% - Énfasis1 25 6" xfId="19111"/>
    <cellStyle name="40% - Énfasis1 25 6 2" xfId="19112"/>
    <cellStyle name="40% - Énfasis1 25 7" xfId="19113"/>
    <cellStyle name="40% - Énfasis1 25 7 2" xfId="19114"/>
    <cellStyle name="40% - Énfasis1 25 8" xfId="19115"/>
    <cellStyle name="40% - Énfasis1 25 8 2" xfId="19116"/>
    <cellStyle name="40% - Énfasis1 25 9" xfId="19117"/>
    <cellStyle name="40% - Énfasis1 25 9 2" xfId="19118"/>
    <cellStyle name="40% - Énfasis1 26" xfId="19119"/>
    <cellStyle name="40% - Énfasis1 26 10" xfId="19120"/>
    <cellStyle name="40% - Énfasis1 26 10 2" xfId="19121"/>
    <cellStyle name="40% - Énfasis1 26 11" xfId="19122"/>
    <cellStyle name="40% - Énfasis1 26 11 2" xfId="19123"/>
    <cellStyle name="40% - Énfasis1 26 12" xfId="19124"/>
    <cellStyle name="40% - Énfasis1 26 12 2" xfId="19125"/>
    <cellStyle name="40% - Énfasis1 26 13" xfId="19126"/>
    <cellStyle name="40% - Énfasis1 26 13 2" xfId="19127"/>
    <cellStyle name="40% - Énfasis1 26 14" xfId="19128"/>
    <cellStyle name="40% - Énfasis1 26 14 2" xfId="19129"/>
    <cellStyle name="40% - Énfasis1 26 15" xfId="19130"/>
    <cellStyle name="40% - Énfasis1 26 15 2" xfId="19131"/>
    <cellStyle name="40% - Énfasis1 26 16" xfId="19132"/>
    <cellStyle name="40% - Énfasis1 26 16 2" xfId="19133"/>
    <cellStyle name="40% - Énfasis1 26 17" xfId="19134"/>
    <cellStyle name="40% - Énfasis1 26 17 2" xfId="19135"/>
    <cellStyle name="40% - Énfasis1 26 18" xfId="19136"/>
    <cellStyle name="40% - Énfasis1 26 18 2" xfId="19137"/>
    <cellStyle name="40% - Énfasis1 26 19" xfId="19138"/>
    <cellStyle name="40% - Énfasis1 26 19 2" xfId="19139"/>
    <cellStyle name="40% - Énfasis1 26 2" xfId="19140"/>
    <cellStyle name="40% - Énfasis1 26 2 2" xfId="19141"/>
    <cellStyle name="40% - Énfasis1 26 2 2 2" xfId="19142"/>
    <cellStyle name="40% - Énfasis1 26 2 2 2 2" xfId="19143"/>
    <cellStyle name="40% - Énfasis1 26 2 2 3" xfId="19144"/>
    <cellStyle name="40% - Énfasis1 26 2 3" xfId="19145"/>
    <cellStyle name="40% - Énfasis1 26 2 3 2" xfId="19146"/>
    <cellStyle name="40% - Énfasis1 26 2 4" xfId="19147"/>
    <cellStyle name="40% - Énfasis1 26 20" xfId="19148"/>
    <cellStyle name="40% - Énfasis1 26 3" xfId="19149"/>
    <cellStyle name="40% - Énfasis1 26 3 2" xfId="19150"/>
    <cellStyle name="40% - Énfasis1 26 3 2 2" xfId="19151"/>
    <cellStyle name="40% - Énfasis1 26 3 2 2 2" xfId="19152"/>
    <cellStyle name="40% - Énfasis1 26 3 2 3" xfId="19153"/>
    <cellStyle name="40% - Énfasis1 26 3 3" xfId="19154"/>
    <cellStyle name="40% - Énfasis1 26 3 3 2" xfId="19155"/>
    <cellStyle name="40% - Énfasis1 26 3 4" xfId="19156"/>
    <cellStyle name="40% - Énfasis1 26 4" xfId="19157"/>
    <cellStyle name="40% - Énfasis1 26 4 2" xfId="19158"/>
    <cellStyle name="40% - Énfasis1 26 4 2 2" xfId="19159"/>
    <cellStyle name="40% - Énfasis1 26 4 3" xfId="19160"/>
    <cellStyle name="40% - Énfasis1 26 5" xfId="19161"/>
    <cellStyle name="40% - Énfasis1 26 5 2" xfId="19162"/>
    <cellStyle name="40% - Énfasis1 26 6" xfId="19163"/>
    <cellStyle name="40% - Énfasis1 26 6 2" xfId="19164"/>
    <cellStyle name="40% - Énfasis1 26 7" xfId="19165"/>
    <cellStyle name="40% - Énfasis1 26 7 2" xfId="19166"/>
    <cellStyle name="40% - Énfasis1 26 8" xfId="19167"/>
    <cellStyle name="40% - Énfasis1 26 8 2" xfId="19168"/>
    <cellStyle name="40% - Énfasis1 26 9" xfId="19169"/>
    <cellStyle name="40% - Énfasis1 26 9 2" xfId="19170"/>
    <cellStyle name="40% - Énfasis1 27" xfId="19171"/>
    <cellStyle name="40% - Énfasis1 27 10" xfId="19172"/>
    <cellStyle name="40% - Énfasis1 27 10 2" xfId="19173"/>
    <cellStyle name="40% - Énfasis1 27 11" xfId="19174"/>
    <cellStyle name="40% - Énfasis1 27 11 2" xfId="19175"/>
    <cellStyle name="40% - Énfasis1 27 12" xfId="19176"/>
    <cellStyle name="40% - Énfasis1 27 12 2" xfId="19177"/>
    <cellStyle name="40% - Énfasis1 27 13" xfId="19178"/>
    <cellStyle name="40% - Énfasis1 27 13 2" xfId="19179"/>
    <cellStyle name="40% - Énfasis1 27 14" xfId="19180"/>
    <cellStyle name="40% - Énfasis1 27 14 2" xfId="19181"/>
    <cellStyle name="40% - Énfasis1 27 15" xfId="19182"/>
    <cellStyle name="40% - Énfasis1 27 15 2" xfId="19183"/>
    <cellStyle name="40% - Énfasis1 27 16" xfId="19184"/>
    <cellStyle name="40% - Énfasis1 27 16 2" xfId="19185"/>
    <cellStyle name="40% - Énfasis1 27 17" xfId="19186"/>
    <cellStyle name="40% - Énfasis1 27 17 2" xfId="19187"/>
    <cellStyle name="40% - Énfasis1 27 18" xfId="19188"/>
    <cellStyle name="40% - Énfasis1 27 18 2" xfId="19189"/>
    <cellStyle name="40% - Énfasis1 27 19" xfId="19190"/>
    <cellStyle name="40% - Énfasis1 27 19 2" xfId="19191"/>
    <cellStyle name="40% - Énfasis1 27 2" xfId="19192"/>
    <cellStyle name="40% - Énfasis1 27 2 2" xfId="19193"/>
    <cellStyle name="40% - Énfasis1 27 2 2 2" xfId="19194"/>
    <cellStyle name="40% - Énfasis1 27 2 2 2 2" xfId="19195"/>
    <cellStyle name="40% - Énfasis1 27 2 2 3" xfId="19196"/>
    <cellStyle name="40% - Énfasis1 27 2 3" xfId="19197"/>
    <cellStyle name="40% - Énfasis1 27 2 3 2" xfId="19198"/>
    <cellStyle name="40% - Énfasis1 27 2 4" xfId="19199"/>
    <cellStyle name="40% - Énfasis1 27 20" xfId="19200"/>
    <cellStyle name="40% - Énfasis1 27 3" xfId="19201"/>
    <cellStyle name="40% - Énfasis1 27 3 2" xfId="19202"/>
    <cellStyle name="40% - Énfasis1 27 3 2 2" xfId="19203"/>
    <cellStyle name="40% - Énfasis1 27 3 2 2 2" xfId="19204"/>
    <cellStyle name="40% - Énfasis1 27 3 2 3" xfId="19205"/>
    <cellStyle name="40% - Énfasis1 27 3 3" xfId="19206"/>
    <cellStyle name="40% - Énfasis1 27 3 3 2" xfId="19207"/>
    <cellStyle name="40% - Énfasis1 27 3 4" xfId="19208"/>
    <cellStyle name="40% - Énfasis1 27 4" xfId="19209"/>
    <cellStyle name="40% - Énfasis1 27 4 2" xfId="19210"/>
    <cellStyle name="40% - Énfasis1 27 4 2 2" xfId="19211"/>
    <cellStyle name="40% - Énfasis1 27 4 3" xfId="19212"/>
    <cellStyle name="40% - Énfasis1 27 5" xfId="19213"/>
    <cellStyle name="40% - Énfasis1 27 5 2" xfId="19214"/>
    <cellStyle name="40% - Énfasis1 27 6" xfId="19215"/>
    <cellStyle name="40% - Énfasis1 27 6 2" xfId="19216"/>
    <cellStyle name="40% - Énfasis1 27 7" xfId="19217"/>
    <cellStyle name="40% - Énfasis1 27 7 2" xfId="19218"/>
    <cellStyle name="40% - Énfasis1 27 8" xfId="19219"/>
    <cellStyle name="40% - Énfasis1 27 8 2" xfId="19220"/>
    <cellStyle name="40% - Énfasis1 27 9" xfId="19221"/>
    <cellStyle name="40% - Énfasis1 27 9 2" xfId="19222"/>
    <cellStyle name="40% - Énfasis1 28" xfId="19223"/>
    <cellStyle name="40% - Énfasis1 28 10" xfId="19224"/>
    <cellStyle name="40% - Énfasis1 28 10 2" xfId="19225"/>
    <cellStyle name="40% - Énfasis1 28 11" xfId="19226"/>
    <cellStyle name="40% - Énfasis1 28 11 2" xfId="19227"/>
    <cellStyle name="40% - Énfasis1 28 12" xfId="19228"/>
    <cellStyle name="40% - Énfasis1 28 12 2" xfId="19229"/>
    <cellStyle name="40% - Énfasis1 28 13" xfId="19230"/>
    <cellStyle name="40% - Énfasis1 28 13 2" xfId="19231"/>
    <cellStyle name="40% - Énfasis1 28 14" xfId="19232"/>
    <cellStyle name="40% - Énfasis1 28 14 2" xfId="19233"/>
    <cellStyle name="40% - Énfasis1 28 15" xfId="19234"/>
    <cellStyle name="40% - Énfasis1 28 15 2" xfId="19235"/>
    <cellStyle name="40% - Énfasis1 28 16" xfId="19236"/>
    <cellStyle name="40% - Énfasis1 28 16 2" xfId="19237"/>
    <cellStyle name="40% - Énfasis1 28 17" xfId="19238"/>
    <cellStyle name="40% - Énfasis1 28 17 2" xfId="19239"/>
    <cellStyle name="40% - Énfasis1 28 18" xfId="19240"/>
    <cellStyle name="40% - Énfasis1 28 18 2" xfId="19241"/>
    <cellStyle name="40% - Énfasis1 28 19" xfId="19242"/>
    <cellStyle name="40% - Énfasis1 28 19 2" xfId="19243"/>
    <cellStyle name="40% - Énfasis1 28 2" xfId="19244"/>
    <cellStyle name="40% - Énfasis1 28 2 2" xfId="19245"/>
    <cellStyle name="40% - Énfasis1 28 2 2 2" xfId="19246"/>
    <cellStyle name="40% - Énfasis1 28 2 2 2 2" xfId="19247"/>
    <cellStyle name="40% - Énfasis1 28 2 2 3" xfId="19248"/>
    <cellStyle name="40% - Énfasis1 28 2 3" xfId="19249"/>
    <cellStyle name="40% - Énfasis1 28 2 3 2" xfId="19250"/>
    <cellStyle name="40% - Énfasis1 28 2 4" xfId="19251"/>
    <cellStyle name="40% - Énfasis1 28 20" xfId="19252"/>
    <cellStyle name="40% - Énfasis1 28 3" xfId="19253"/>
    <cellStyle name="40% - Énfasis1 28 3 2" xfId="19254"/>
    <cellStyle name="40% - Énfasis1 28 3 2 2" xfId="19255"/>
    <cellStyle name="40% - Énfasis1 28 3 2 2 2" xfId="19256"/>
    <cellStyle name="40% - Énfasis1 28 3 2 3" xfId="19257"/>
    <cellStyle name="40% - Énfasis1 28 3 3" xfId="19258"/>
    <cellStyle name="40% - Énfasis1 28 3 3 2" xfId="19259"/>
    <cellStyle name="40% - Énfasis1 28 3 4" xfId="19260"/>
    <cellStyle name="40% - Énfasis1 28 4" xfId="19261"/>
    <cellStyle name="40% - Énfasis1 28 4 2" xfId="19262"/>
    <cellStyle name="40% - Énfasis1 28 4 2 2" xfId="19263"/>
    <cellStyle name="40% - Énfasis1 28 4 3" xfId="19264"/>
    <cellStyle name="40% - Énfasis1 28 5" xfId="19265"/>
    <cellStyle name="40% - Énfasis1 28 5 2" xfId="19266"/>
    <cellStyle name="40% - Énfasis1 28 6" xfId="19267"/>
    <cellStyle name="40% - Énfasis1 28 6 2" xfId="19268"/>
    <cellStyle name="40% - Énfasis1 28 7" xfId="19269"/>
    <cellStyle name="40% - Énfasis1 28 7 2" xfId="19270"/>
    <cellStyle name="40% - Énfasis1 28 8" xfId="19271"/>
    <cellStyle name="40% - Énfasis1 28 8 2" xfId="19272"/>
    <cellStyle name="40% - Énfasis1 28 9" xfId="19273"/>
    <cellStyle name="40% - Énfasis1 28 9 2" xfId="19274"/>
    <cellStyle name="40% - Énfasis1 29" xfId="19275"/>
    <cellStyle name="40% - Énfasis1 29 10" xfId="19276"/>
    <cellStyle name="40% - Énfasis1 29 10 2" xfId="19277"/>
    <cellStyle name="40% - Énfasis1 29 11" xfId="19278"/>
    <cellStyle name="40% - Énfasis1 29 11 2" xfId="19279"/>
    <cellStyle name="40% - Énfasis1 29 12" xfId="19280"/>
    <cellStyle name="40% - Énfasis1 29 12 2" xfId="19281"/>
    <cellStyle name="40% - Énfasis1 29 13" xfId="19282"/>
    <cellStyle name="40% - Énfasis1 29 13 2" xfId="19283"/>
    <cellStyle name="40% - Énfasis1 29 14" xfId="19284"/>
    <cellStyle name="40% - Énfasis1 29 14 2" xfId="19285"/>
    <cellStyle name="40% - Énfasis1 29 15" xfId="19286"/>
    <cellStyle name="40% - Énfasis1 29 15 2" xfId="19287"/>
    <cellStyle name="40% - Énfasis1 29 16" xfId="19288"/>
    <cellStyle name="40% - Énfasis1 29 16 2" xfId="19289"/>
    <cellStyle name="40% - Énfasis1 29 17" xfId="19290"/>
    <cellStyle name="40% - Énfasis1 29 17 2" xfId="19291"/>
    <cellStyle name="40% - Énfasis1 29 18" xfId="19292"/>
    <cellStyle name="40% - Énfasis1 29 18 2" xfId="19293"/>
    <cellStyle name="40% - Énfasis1 29 19" xfId="19294"/>
    <cellStyle name="40% - Énfasis1 29 19 2" xfId="19295"/>
    <cellStyle name="40% - Énfasis1 29 2" xfId="19296"/>
    <cellStyle name="40% - Énfasis1 29 2 2" xfId="19297"/>
    <cellStyle name="40% - Énfasis1 29 2 2 2" xfId="19298"/>
    <cellStyle name="40% - Énfasis1 29 2 2 2 2" xfId="19299"/>
    <cellStyle name="40% - Énfasis1 29 2 2 3" xfId="19300"/>
    <cellStyle name="40% - Énfasis1 29 2 3" xfId="19301"/>
    <cellStyle name="40% - Énfasis1 29 2 3 2" xfId="19302"/>
    <cellStyle name="40% - Énfasis1 29 2 4" xfId="19303"/>
    <cellStyle name="40% - Énfasis1 29 20" xfId="19304"/>
    <cellStyle name="40% - Énfasis1 29 3" xfId="19305"/>
    <cellStyle name="40% - Énfasis1 29 3 2" xfId="19306"/>
    <cellStyle name="40% - Énfasis1 29 3 2 2" xfId="19307"/>
    <cellStyle name="40% - Énfasis1 29 3 2 2 2" xfId="19308"/>
    <cellStyle name="40% - Énfasis1 29 3 2 3" xfId="19309"/>
    <cellStyle name="40% - Énfasis1 29 3 3" xfId="19310"/>
    <cellStyle name="40% - Énfasis1 29 3 3 2" xfId="19311"/>
    <cellStyle name="40% - Énfasis1 29 3 4" xfId="19312"/>
    <cellStyle name="40% - Énfasis1 29 4" xfId="19313"/>
    <cellStyle name="40% - Énfasis1 29 4 2" xfId="19314"/>
    <cellStyle name="40% - Énfasis1 29 4 2 2" xfId="19315"/>
    <cellStyle name="40% - Énfasis1 29 4 3" xfId="19316"/>
    <cellStyle name="40% - Énfasis1 29 5" xfId="19317"/>
    <cellStyle name="40% - Énfasis1 29 5 2" xfId="19318"/>
    <cellStyle name="40% - Énfasis1 29 6" xfId="19319"/>
    <cellStyle name="40% - Énfasis1 29 6 2" xfId="19320"/>
    <cellStyle name="40% - Énfasis1 29 7" xfId="19321"/>
    <cellStyle name="40% - Énfasis1 29 7 2" xfId="19322"/>
    <cellStyle name="40% - Énfasis1 29 8" xfId="19323"/>
    <cellStyle name="40% - Énfasis1 29 8 2" xfId="19324"/>
    <cellStyle name="40% - Énfasis1 29 9" xfId="19325"/>
    <cellStyle name="40% - Énfasis1 29 9 2" xfId="19326"/>
    <cellStyle name="40% - Énfasis1 3" xfId="19327"/>
    <cellStyle name="40% - Énfasis1 3 10" xfId="19328"/>
    <cellStyle name="40% - Énfasis1 3 10 2" xfId="19329"/>
    <cellStyle name="40% - Énfasis1 3 11" xfId="19330"/>
    <cellStyle name="40% - Énfasis1 3 11 2" xfId="19331"/>
    <cellStyle name="40% - Énfasis1 3 12" xfId="19332"/>
    <cellStyle name="40% - Énfasis1 3 12 2" xfId="19333"/>
    <cellStyle name="40% - Énfasis1 3 13" xfId="19334"/>
    <cellStyle name="40% - Énfasis1 3 13 2" xfId="19335"/>
    <cellStyle name="40% - Énfasis1 3 14" xfId="19336"/>
    <cellStyle name="40% - Énfasis1 3 14 2" xfId="19337"/>
    <cellStyle name="40% - Énfasis1 3 15" xfId="19338"/>
    <cellStyle name="40% - Énfasis1 3 15 2" xfId="19339"/>
    <cellStyle name="40% - Énfasis1 3 16" xfId="19340"/>
    <cellStyle name="40% - Énfasis1 3 16 2" xfId="19341"/>
    <cellStyle name="40% - Énfasis1 3 17" xfId="19342"/>
    <cellStyle name="40% - Énfasis1 3 17 2" xfId="19343"/>
    <cellStyle name="40% - Énfasis1 3 18" xfId="19344"/>
    <cellStyle name="40% - Énfasis1 3 18 2" xfId="19345"/>
    <cellStyle name="40% - Énfasis1 3 19" xfId="19346"/>
    <cellStyle name="40% - Énfasis1 3 19 2" xfId="19347"/>
    <cellStyle name="40% - Énfasis1 3 2" xfId="19348"/>
    <cellStyle name="40% - Énfasis1 3 2 2" xfId="19349"/>
    <cellStyle name="40% - Énfasis1 3 2 2 2" xfId="19350"/>
    <cellStyle name="40% - Énfasis1 3 2 2 2 2" xfId="19351"/>
    <cellStyle name="40% - Énfasis1 3 2 2 3" xfId="19352"/>
    <cellStyle name="40% - Énfasis1 3 2 3" xfId="19353"/>
    <cellStyle name="40% - Énfasis1 3 2 3 2" xfId="19354"/>
    <cellStyle name="40% - Énfasis1 3 2 4" xfId="19355"/>
    <cellStyle name="40% - Énfasis1 3 20" xfId="19356"/>
    <cellStyle name="40% - Énfasis1 3 3" xfId="19357"/>
    <cellStyle name="40% - Énfasis1 3 3 2" xfId="19358"/>
    <cellStyle name="40% - Énfasis1 3 3 2 2" xfId="19359"/>
    <cellStyle name="40% - Énfasis1 3 3 2 2 2" xfId="19360"/>
    <cellStyle name="40% - Énfasis1 3 3 2 3" xfId="19361"/>
    <cellStyle name="40% - Énfasis1 3 3 3" xfId="19362"/>
    <cellStyle name="40% - Énfasis1 3 3 3 2" xfId="19363"/>
    <cellStyle name="40% - Énfasis1 3 3 4" xfId="19364"/>
    <cellStyle name="40% - Énfasis1 3 4" xfId="19365"/>
    <cellStyle name="40% - Énfasis1 3 4 2" xfId="19366"/>
    <cellStyle name="40% - Énfasis1 3 4 2 2" xfId="19367"/>
    <cellStyle name="40% - Énfasis1 3 4 2 2 2" xfId="19368"/>
    <cellStyle name="40% - Énfasis1 3 4 2 3" xfId="19369"/>
    <cellStyle name="40% - Énfasis1 3 4 3" xfId="19370"/>
    <cellStyle name="40% - Énfasis1 3 4 3 2" xfId="19371"/>
    <cellStyle name="40% - Énfasis1 3 4 4" xfId="19372"/>
    <cellStyle name="40% - Énfasis1 3 5" xfId="19373"/>
    <cellStyle name="40% - Énfasis1 3 5 2" xfId="19374"/>
    <cellStyle name="40% - Énfasis1 3 5 2 2" xfId="19375"/>
    <cellStyle name="40% - Énfasis1 3 5 2 2 2" xfId="19376"/>
    <cellStyle name="40% - Énfasis1 3 5 2 3" xfId="19377"/>
    <cellStyle name="40% - Énfasis1 3 5 3" xfId="19378"/>
    <cellStyle name="40% - Énfasis1 3 5 3 2" xfId="19379"/>
    <cellStyle name="40% - Énfasis1 3 5 4" xfId="19380"/>
    <cellStyle name="40% - Énfasis1 3 6" xfId="19381"/>
    <cellStyle name="40% - Énfasis1 3 6 2" xfId="19382"/>
    <cellStyle name="40% - Énfasis1 3 6 2 2" xfId="19383"/>
    <cellStyle name="40% - Énfasis1 3 6 2 2 2" xfId="19384"/>
    <cellStyle name="40% - Énfasis1 3 6 2 3" xfId="19385"/>
    <cellStyle name="40% - Énfasis1 3 6 3" xfId="19386"/>
    <cellStyle name="40% - Énfasis1 3 6 3 2" xfId="19387"/>
    <cellStyle name="40% - Énfasis1 3 6 4" xfId="19388"/>
    <cellStyle name="40% - Énfasis1 3 7" xfId="19389"/>
    <cellStyle name="40% - Énfasis1 3 7 2" xfId="19390"/>
    <cellStyle name="40% - Énfasis1 3 7 2 2" xfId="19391"/>
    <cellStyle name="40% - Énfasis1 3 7 2 2 2" xfId="19392"/>
    <cellStyle name="40% - Énfasis1 3 7 2 3" xfId="19393"/>
    <cellStyle name="40% - Énfasis1 3 7 3" xfId="19394"/>
    <cellStyle name="40% - Énfasis1 3 7 3 2" xfId="19395"/>
    <cellStyle name="40% - Énfasis1 3 7 4" xfId="19396"/>
    <cellStyle name="40% - Énfasis1 3 8" xfId="19397"/>
    <cellStyle name="40% - Énfasis1 3 8 2" xfId="19398"/>
    <cellStyle name="40% - Énfasis1 3 8 2 2" xfId="19399"/>
    <cellStyle name="40% - Énfasis1 3 8 3" xfId="19400"/>
    <cellStyle name="40% - Énfasis1 3 9" xfId="19401"/>
    <cellStyle name="40% - Énfasis1 3 9 2" xfId="19402"/>
    <cellStyle name="40% - Énfasis1 30" xfId="19403"/>
    <cellStyle name="40% - Énfasis1 30 10" xfId="19404"/>
    <cellStyle name="40% - Énfasis1 30 10 2" xfId="19405"/>
    <cellStyle name="40% - Énfasis1 30 11" xfId="19406"/>
    <cellStyle name="40% - Énfasis1 30 11 2" xfId="19407"/>
    <cellStyle name="40% - Énfasis1 30 12" xfId="19408"/>
    <cellStyle name="40% - Énfasis1 30 12 2" xfId="19409"/>
    <cellStyle name="40% - Énfasis1 30 13" xfId="19410"/>
    <cellStyle name="40% - Énfasis1 30 13 2" xfId="19411"/>
    <cellStyle name="40% - Énfasis1 30 14" xfId="19412"/>
    <cellStyle name="40% - Énfasis1 30 14 2" xfId="19413"/>
    <cellStyle name="40% - Énfasis1 30 15" xfId="19414"/>
    <cellStyle name="40% - Énfasis1 30 15 2" xfId="19415"/>
    <cellStyle name="40% - Énfasis1 30 16" xfId="19416"/>
    <cellStyle name="40% - Énfasis1 30 16 2" xfId="19417"/>
    <cellStyle name="40% - Énfasis1 30 17" xfId="19418"/>
    <cellStyle name="40% - Énfasis1 30 17 2" xfId="19419"/>
    <cellStyle name="40% - Énfasis1 30 18" xfId="19420"/>
    <cellStyle name="40% - Énfasis1 30 18 2" xfId="19421"/>
    <cellStyle name="40% - Énfasis1 30 19" xfId="19422"/>
    <cellStyle name="40% - Énfasis1 30 19 2" xfId="19423"/>
    <cellStyle name="40% - Énfasis1 30 2" xfId="19424"/>
    <cellStyle name="40% - Énfasis1 30 2 2" xfId="19425"/>
    <cellStyle name="40% - Énfasis1 30 2 2 2" xfId="19426"/>
    <cellStyle name="40% - Énfasis1 30 2 2 2 2" xfId="19427"/>
    <cellStyle name="40% - Énfasis1 30 2 2 3" xfId="19428"/>
    <cellStyle name="40% - Énfasis1 30 2 3" xfId="19429"/>
    <cellStyle name="40% - Énfasis1 30 2 3 2" xfId="19430"/>
    <cellStyle name="40% - Énfasis1 30 2 4" xfId="19431"/>
    <cellStyle name="40% - Énfasis1 30 20" xfId="19432"/>
    <cellStyle name="40% - Énfasis1 30 3" xfId="19433"/>
    <cellStyle name="40% - Énfasis1 30 3 2" xfId="19434"/>
    <cellStyle name="40% - Énfasis1 30 3 2 2" xfId="19435"/>
    <cellStyle name="40% - Énfasis1 30 3 2 2 2" xfId="19436"/>
    <cellStyle name="40% - Énfasis1 30 3 2 3" xfId="19437"/>
    <cellStyle name="40% - Énfasis1 30 3 3" xfId="19438"/>
    <cellStyle name="40% - Énfasis1 30 3 3 2" xfId="19439"/>
    <cellStyle name="40% - Énfasis1 30 3 4" xfId="19440"/>
    <cellStyle name="40% - Énfasis1 30 4" xfId="19441"/>
    <cellStyle name="40% - Énfasis1 30 4 2" xfId="19442"/>
    <cellStyle name="40% - Énfasis1 30 4 2 2" xfId="19443"/>
    <cellStyle name="40% - Énfasis1 30 4 3" xfId="19444"/>
    <cellStyle name="40% - Énfasis1 30 5" xfId="19445"/>
    <cellStyle name="40% - Énfasis1 30 5 2" xfId="19446"/>
    <cellStyle name="40% - Énfasis1 30 6" xfId="19447"/>
    <cellStyle name="40% - Énfasis1 30 6 2" xfId="19448"/>
    <cellStyle name="40% - Énfasis1 30 7" xfId="19449"/>
    <cellStyle name="40% - Énfasis1 30 7 2" xfId="19450"/>
    <cellStyle name="40% - Énfasis1 30 8" xfId="19451"/>
    <cellStyle name="40% - Énfasis1 30 8 2" xfId="19452"/>
    <cellStyle name="40% - Énfasis1 30 9" xfId="19453"/>
    <cellStyle name="40% - Énfasis1 30 9 2" xfId="19454"/>
    <cellStyle name="40% - Énfasis1 31" xfId="19455"/>
    <cellStyle name="40% - Énfasis1 31 10" xfId="19456"/>
    <cellStyle name="40% - Énfasis1 31 10 2" xfId="19457"/>
    <cellStyle name="40% - Énfasis1 31 11" xfId="19458"/>
    <cellStyle name="40% - Énfasis1 31 11 2" xfId="19459"/>
    <cellStyle name="40% - Énfasis1 31 12" xfId="19460"/>
    <cellStyle name="40% - Énfasis1 31 12 2" xfId="19461"/>
    <cellStyle name="40% - Énfasis1 31 13" xfId="19462"/>
    <cellStyle name="40% - Énfasis1 31 13 2" xfId="19463"/>
    <cellStyle name="40% - Énfasis1 31 14" xfId="19464"/>
    <cellStyle name="40% - Énfasis1 31 14 2" xfId="19465"/>
    <cellStyle name="40% - Énfasis1 31 15" xfId="19466"/>
    <cellStyle name="40% - Énfasis1 31 15 2" xfId="19467"/>
    <cellStyle name="40% - Énfasis1 31 16" xfId="19468"/>
    <cellStyle name="40% - Énfasis1 31 16 2" xfId="19469"/>
    <cellStyle name="40% - Énfasis1 31 17" xfId="19470"/>
    <cellStyle name="40% - Énfasis1 31 17 2" xfId="19471"/>
    <cellStyle name="40% - Énfasis1 31 18" xfId="19472"/>
    <cellStyle name="40% - Énfasis1 31 18 2" xfId="19473"/>
    <cellStyle name="40% - Énfasis1 31 19" xfId="19474"/>
    <cellStyle name="40% - Énfasis1 31 19 2" xfId="19475"/>
    <cellStyle name="40% - Énfasis1 31 2" xfId="19476"/>
    <cellStyle name="40% - Énfasis1 31 2 2" xfId="19477"/>
    <cellStyle name="40% - Énfasis1 31 2 2 2" xfId="19478"/>
    <cellStyle name="40% - Énfasis1 31 2 2 2 2" xfId="19479"/>
    <cellStyle name="40% - Énfasis1 31 2 2 3" xfId="19480"/>
    <cellStyle name="40% - Énfasis1 31 2 3" xfId="19481"/>
    <cellStyle name="40% - Énfasis1 31 2 3 2" xfId="19482"/>
    <cellStyle name="40% - Énfasis1 31 2 4" xfId="19483"/>
    <cellStyle name="40% - Énfasis1 31 20" xfId="19484"/>
    <cellStyle name="40% - Énfasis1 31 3" xfId="19485"/>
    <cellStyle name="40% - Énfasis1 31 3 2" xfId="19486"/>
    <cellStyle name="40% - Énfasis1 31 3 2 2" xfId="19487"/>
    <cellStyle name="40% - Énfasis1 31 3 2 2 2" xfId="19488"/>
    <cellStyle name="40% - Énfasis1 31 3 2 3" xfId="19489"/>
    <cellStyle name="40% - Énfasis1 31 3 3" xfId="19490"/>
    <cellStyle name="40% - Énfasis1 31 3 3 2" xfId="19491"/>
    <cellStyle name="40% - Énfasis1 31 3 4" xfId="19492"/>
    <cellStyle name="40% - Énfasis1 31 4" xfId="19493"/>
    <cellStyle name="40% - Énfasis1 31 4 2" xfId="19494"/>
    <cellStyle name="40% - Énfasis1 31 4 2 2" xfId="19495"/>
    <cellStyle name="40% - Énfasis1 31 4 3" xfId="19496"/>
    <cellStyle name="40% - Énfasis1 31 5" xfId="19497"/>
    <cellStyle name="40% - Énfasis1 31 5 2" xfId="19498"/>
    <cellStyle name="40% - Énfasis1 31 6" xfId="19499"/>
    <cellStyle name="40% - Énfasis1 31 6 2" xfId="19500"/>
    <cellStyle name="40% - Énfasis1 31 7" xfId="19501"/>
    <cellStyle name="40% - Énfasis1 31 7 2" xfId="19502"/>
    <cellStyle name="40% - Énfasis1 31 8" xfId="19503"/>
    <cellStyle name="40% - Énfasis1 31 8 2" xfId="19504"/>
    <cellStyle name="40% - Énfasis1 31 9" xfId="19505"/>
    <cellStyle name="40% - Énfasis1 31 9 2" xfId="19506"/>
    <cellStyle name="40% - Énfasis1 32" xfId="19507"/>
    <cellStyle name="40% - Énfasis1 32 10" xfId="19508"/>
    <cellStyle name="40% - Énfasis1 32 10 2" xfId="19509"/>
    <cellStyle name="40% - Énfasis1 32 11" xfId="19510"/>
    <cellStyle name="40% - Énfasis1 32 11 2" xfId="19511"/>
    <cellStyle name="40% - Énfasis1 32 12" xfId="19512"/>
    <cellStyle name="40% - Énfasis1 32 12 2" xfId="19513"/>
    <cellStyle name="40% - Énfasis1 32 13" xfId="19514"/>
    <cellStyle name="40% - Énfasis1 32 13 2" xfId="19515"/>
    <cellStyle name="40% - Énfasis1 32 14" xfId="19516"/>
    <cellStyle name="40% - Énfasis1 32 14 2" xfId="19517"/>
    <cellStyle name="40% - Énfasis1 32 15" xfId="19518"/>
    <cellStyle name="40% - Énfasis1 32 15 2" xfId="19519"/>
    <cellStyle name="40% - Énfasis1 32 16" xfId="19520"/>
    <cellStyle name="40% - Énfasis1 32 16 2" xfId="19521"/>
    <cellStyle name="40% - Énfasis1 32 17" xfId="19522"/>
    <cellStyle name="40% - Énfasis1 32 17 2" xfId="19523"/>
    <cellStyle name="40% - Énfasis1 32 18" xfId="19524"/>
    <cellStyle name="40% - Énfasis1 32 18 2" xfId="19525"/>
    <cellStyle name="40% - Énfasis1 32 19" xfId="19526"/>
    <cellStyle name="40% - Énfasis1 32 19 2" xfId="19527"/>
    <cellStyle name="40% - Énfasis1 32 2" xfId="19528"/>
    <cellStyle name="40% - Énfasis1 32 2 2" xfId="19529"/>
    <cellStyle name="40% - Énfasis1 32 2 2 2" xfId="19530"/>
    <cellStyle name="40% - Énfasis1 32 2 2 2 2" xfId="19531"/>
    <cellStyle name="40% - Énfasis1 32 2 2 3" xfId="19532"/>
    <cellStyle name="40% - Énfasis1 32 2 3" xfId="19533"/>
    <cellStyle name="40% - Énfasis1 32 2 3 2" xfId="19534"/>
    <cellStyle name="40% - Énfasis1 32 2 4" xfId="19535"/>
    <cellStyle name="40% - Énfasis1 32 20" xfId="19536"/>
    <cellStyle name="40% - Énfasis1 32 3" xfId="19537"/>
    <cellStyle name="40% - Énfasis1 32 3 2" xfId="19538"/>
    <cellStyle name="40% - Énfasis1 32 3 2 2" xfId="19539"/>
    <cellStyle name="40% - Énfasis1 32 3 2 2 2" xfId="19540"/>
    <cellStyle name="40% - Énfasis1 32 3 2 3" xfId="19541"/>
    <cellStyle name="40% - Énfasis1 32 3 3" xfId="19542"/>
    <cellStyle name="40% - Énfasis1 32 3 3 2" xfId="19543"/>
    <cellStyle name="40% - Énfasis1 32 3 4" xfId="19544"/>
    <cellStyle name="40% - Énfasis1 32 4" xfId="19545"/>
    <cellStyle name="40% - Énfasis1 32 4 2" xfId="19546"/>
    <cellStyle name="40% - Énfasis1 32 4 2 2" xfId="19547"/>
    <cellStyle name="40% - Énfasis1 32 4 3" xfId="19548"/>
    <cellStyle name="40% - Énfasis1 32 5" xfId="19549"/>
    <cellStyle name="40% - Énfasis1 32 5 2" xfId="19550"/>
    <cellStyle name="40% - Énfasis1 32 6" xfId="19551"/>
    <cellStyle name="40% - Énfasis1 32 6 2" xfId="19552"/>
    <cellStyle name="40% - Énfasis1 32 7" xfId="19553"/>
    <cellStyle name="40% - Énfasis1 32 7 2" xfId="19554"/>
    <cellStyle name="40% - Énfasis1 32 8" xfId="19555"/>
    <cellStyle name="40% - Énfasis1 32 8 2" xfId="19556"/>
    <cellStyle name="40% - Énfasis1 32 9" xfId="19557"/>
    <cellStyle name="40% - Énfasis1 32 9 2" xfId="19558"/>
    <cellStyle name="40% - Énfasis1 33" xfId="19559"/>
    <cellStyle name="40% - Énfasis1 33 10" xfId="19560"/>
    <cellStyle name="40% - Énfasis1 33 10 2" xfId="19561"/>
    <cellStyle name="40% - Énfasis1 33 11" xfId="19562"/>
    <cellStyle name="40% - Énfasis1 33 11 2" xfId="19563"/>
    <cellStyle name="40% - Énfasis1 33 12" xfId="19564"/>
    <cellStyle name="40% - Énfasis1 33 12 2" xfId="19565"/>
    <cellStyle name="40% - Énfasis1 33 13" xfId="19566"/>
    <cellStyle name="40% - Énfasis1 33 13 2" xfId="19567"/>
    <cellStyle name="40% - Énfasis1 33 14" xfId="19568"/>
    <cellStyle name="40% - Énfasis1 33 14 2" xfId="19569"/>
    <cellStyle name="40% - Énfasis1 33 15" xfId="19570"/>
    <cellStyle name="40% - Énfasis1 33 15 2" xfId="19571"/>
    <cellStyle name="40% - Énfasis1 33 16" xfId="19572"/>
    <cellStyle name="40% - Énfasis1 33 16 2" xfId="19573"/>
    <cellStyle name="40% - Énfasis1 33 17" xfId="19574"/>
    <cellStyle name="40% - Énfasis1 33 17 2" xfId="19575"/>
    <cellStyle name="40% - Énfasis1 33 18" xfId="19576"/>
    <cellStyle name="40% - Énfasis1 33 18 2" xfId="19577"/>
    <cellStyle name="40% - Énfasis1 33 19" xfId="19578"/>
    <cellStyle name="40% - Énfasis1 33 19 2" xfId="19579"/>
    <cellStyle name="40% - Énfasis1 33 2" xfId="19580"/>
    <cellStyle name="40% - Énfasis1 33 2 2" xfId="19581"/>
    <cellStyle name="40% - Énfasis1 33 2 2 2" xfId="19582"/>
    <cellStyle name="40% - Énfasis1 33 2 2 2 2" xfId="19583"/>
    <cellStyle name="40% - Énfasis1 33 2 2 3" xfId="19584"/>
    <cellStyle name="40% - Énfasis1 33 2 3" xfId="19585"/>
    <cellStyle name="40% - Énfasis1 33 2 3 2" xfId="19586"/>
    <cellStyle name="40% - Énfasis1 33 2 4" xfId="19587"/>
    <cellStyle name="40% - Énfasis1 33 20" xfId="19588"/>
    <cellStyle name="40% - Énfasis1 33 3" xfId="19589"/>
    <cellStyle name="40% - Énfasis1 33 3 2" xfId="19590"/>
    <cellStyle name="40% - Énfasis1 33 3 2 2" xfId="19591"/>
    <cellStyle name="40% - Énfasis1 33 3 2 2 2" xfId="19592"/>
    <cellStyle name="40% - Énfasis1 33 3 2 3" xfId="19593"/>
    <cellStyle name="40% - Énfasis1 33 3 3" xfId="19594"/>
    <cellStyle name="40% - Énfasis1 33 3 3 2" xfId="19595"/>
    <cellStyle name="40% - Énfasis1 33 3 4" xfId="19596"/>
    <cellStyle name="40% - Énfasis1 33 4" xfId="19597"/>
    <cellStyle name="40% - Énfasis1 33 4 2" xfId="19598"/>
    <cellStyle name="40% - Énfasis1 33 4 2 2" xfId="19599"/>
    <cellStyle name="40% - Énfasis1 33 4 3" xfId="19600"/>
    <cellStyle name="40% - Énfasis1 33 5" xfId="19601"/>
    <cellStyle name="40% - Énfasis1 33 5 2" xfId="19602"/>
    <cellStyle name="40% - Énfasis1 33 6" xfId="19603"/>
    <cellStyle name="40% - Énfasis1 33 6 2" xfId="19604"/>
    <cellStyle name="40% - Énfasis1 33 7" xfId="19605"/>
    <cellStyle name="40% - Énfasis1 33 7 2" xfId="19606"/>
    <cellStyle name="40% - Énfasis1 33 8" xfId="19607"/>
    <cellStyle name="40% - Énfasis1 33 8 2" xfId="19608"/>
    <cellStyle name="40% - Énfasis1 33 9" xfId="19609"/>
    <cellStyle name="40% - Énfasis1 33 9 2" xfId="19610"/>
    <cellStyle name="40% - Énfasis1 34" xfId="19611"/>
    <cellStyle name="40% - Énfasis1 34 10" xfId="19612"/>
    <cellStyle name="40% - Énfasis1 34 10 2" xfId="19613"/>
    <cellStyle name="40% - Énfasis1 34 11" xfId="19614"/>
    <cellStyle name="40% - Énfasis1 34 11 2" xfId="19615"/>
    <cellStyle name="40% - Énfasis1 34 12" xfId="19616"/>
    <cellStyle name="40% - Énfasis1 34 12 2" xfId="19617"/>
    <cellStyle name="40% - Énfasis1 34 13" xfId="19618"/>
    <cellStyle name="40% - Énfasis1 34 13 2" xfId="19619"/>
    <cellStyle name="40% - Énfasis1 34 14" xfId="19620"/>
    <cellStyle name="40% - Énfasis1 34 14 2" xfId="19621"/>
    <cellStyle name="40% - Énfasis1 34 15" xfId="19622"/>
    <cellStyle name="40% - Énfasis1 34 15 2" xfId="19623"/>
    <cellStyle name="40% - Énfasis1 34 16" xfId="19624"/>
    <cellStyle name="40% - Énfasis1 34 16 2" xfId="19625"/>
    <cellStyle name="40% - Énfasis1 34 17" xfId="19626"/>
    <cellStyle name="40% - Énfasis1 34 17 2" xfId="19627"/>
    <cellStyle name="40% - Énfasis1 34 18" xfId="19628"/>
    <cellStyle name="40% - Énfasis1 34 18 2" xfId="19629"/>
    <cellStyle name="40% - Énfasis1 34 19" xfId="19630"/>
    <cellStyle name="40% - Énfasis1 34 19 2" xfId="19631"/>
    <cellStyle name="40% - Énfasis1 34 2" xfId="19632"/>
    <cellStyle name="40% - Énfasis1 34 2 2" xfId="19633"/>
    <cellStyle name="40% - Énfasis1 34 2 2 2" xfId="19634"/>
    <cellStyle name="40% - Énfasis1 34 2 2 2 2" xfId="19635"/>
    <cellStyle name="40% - Énfasis1 34 2 2 3" xfId="19636"/>
    <cellStyle name="40% - Énfasis1 34 2 3" xfId="19637"/>
    <cellStyle name="40% - Énfasis1 34 2 3 2" xfId="19638"/>
    <cellStyle name="40% - Énfasis1 34 2 4" xfId="19639"/>
    <cellStyle name="40% - Énfasis1 34 20" xfId="19640"/>
    <cellStyle name="40% - Énfasis1 34 3" xfId="19641"/>
    <cellStyle name="40% - Énfasis1 34 3 2" xfId="19642"/>
    <cellStyle name="40% - Énfasis1 34 3 2 2" xfId="19643"/>
    <cellStyle name="40% - Énfasis1 34 3 2 2 2" xfId="19644"/>
    <cellStyle name="40% - Énfasis1 34 3 2 3" xfId="19645"/>
    <cellStyle name="40% - Énfasis1 34 3 3" xfId="19646"/>
    <cellStyle name="40% - Énfasis1 34 3 3 2" xfId="19647"/>
    <cellStyle name="40% - Énfasis1 34 3 4" xfId="19648"/>
    <cellStyle name="40% - Énfasis1 34 4" xfId="19649"/>
    <cellStyle name="40% - Énfasis1 34 4 2" xfId="19650"/>
    <cellStyle name="40% - Énfasis1 34 4 2 2" xfId="19651"/>
    <cellStyle name="40% - Énfasis1 34 4 3" xfId="19652"/>
    <cellStyle name="40% - Énfasis1 34 5" xfId="19653"/>
    <cellStyle name="40% - Énfasis1 34 5 2" xfId="19654"/>
    <cellStyle name="40% - Énfasis1 34 6" xfId="19655"/>
    <cellStyle name="40% - Énfasis1 34 6 2" xfId="19656"/>
    <cellStyle name="40% - Énfasis1 34 7" xfId="19657"/>
    <cellStyle name="40% - Énfasis1 34 7 2" xfId="19658"/>
    <cellStyle name="40% - Énfasis1 34 8" xfId="19659"/>
    <cellStyle name="40% - Énfasis1 34 8 2" xfId="19660"/>
    <cellStyle name="40% - Énfasis1 34 9" xfId="19661"/>
    <cellStyle name="40% - Énfasis1 34 9 2" xfId="19662"/>
    <cellStyle name="40% - Énfasis1 35" xfId="19663"/>
    <cellStyle name="40% - Énfasis1 35 10" xfId="19664"/>
    <cellStyle name="40% - Énfasis1 35 10 2" xfId="19665"/>
    <cellStyle name="40% - Énfasis1 35 11" xfId="19666"/>
    <cellStyle name="40% - Énfasis1 35 11 2" xfId="19667"/>
    <cellStyle name="40% - Énfasis1 35 12" xfId="19668"/>
    <cellStyle name="40% - Énfasis1 35 12 2" xfId="19669"/>
    <cellStyle name="40% - Énfasis1 35 13" xfId="19670"/>
    <cellStyle name="40% - Énfasis1 35 13 2" xfId="19671"/>
    <cellStyle name="40% - Énfasis1 35 14" xfId="19672"/>
    <cellStyle name="40% - Énfasis1 35 14 2" xfId="19673"/>
    <cellStyle name="40% - Énfasis1 35 15" xfId="19674"/>
    <cellStyle name="40% - Énfasis1 35 15 2" xfId="19675"/>
    <cellStyle name="40% - Énfasis1 35 16" xfId="19676"/>
    <cellStyle name="40% - Énfasis1 35 16 2" xfId="19677"/>
    <cellStyle name="40% - Énfasis1 35 17" xfId="19678"/>
    <cellStyle name="40% - Énfasis1 35 17 2" xfId="19679"/>
    <cellStyle name="40% - Énfasis1 35 18" xfId="19680"/>
    <cellStyle name="40% - Énfasis1 35 18 2" xfId="19681"/>
    <cellStyle name="40% - Énfasis1 35 19" xfId="19682"/>
    <cellStyle name="40% - Énfasis1 35 19 2" xfId="19683"/>
    <cellStyle name="40% - Énfasis1 35 2" xfId="19684"/>
    <cellStyle name="40% - Énfasis1 35 2 2" xfId="19685"/>
    <cellStyle name="40% - Énfasis1 35 2 2 2" xfId="19686"/>
    <cellStyle name="40% - Énfasis1 35 2 2 2 2" xfId="19687"/>
    <cellStyle name="40% - Énfasis1 35 2 2 3" xfId="19688"/>
    <cellStyle name="40% - Énfasis1 35 2 3" xfId="19689"/>
    <cellStyle name="40% - Énfasis1 35 2 3 2" xfId="19690"/>
    <cellStyle name="40% - Énfasis1 35 2 4" xfId="19691"/>
    <cellStyle name="40% - Énfasis1 35 20" xfId="19692"/>
    <cellStyle name="40% - Énfasis1 35 3" xfId="19693"/>
    <cellStyle name="40% - Énfasis1 35 3 2" xfId="19694"/>
    <cellStyle name="40% - Énfasis1 35 3 2 2" xfId="19695"/>
    <cellStyle name="40% - Énfasis1 35 3 2 2 2" xfId="19696"/>
    <cellStyle name="40% - Énfasis1 35 3 2 3" xfId="19697"/>
    <cellStyle name="40% - Énfasis1 35 3 3" xfId="19698"/>
    <cellStyle name="40% - Énfasis1 35 3 3 2" xfId="19699"/>
    <cellStyle name="40% - Énfasis1 35 3 4" xfId="19700"/>
    <cellStyle name="40% - Énfasis1 35 4" xfId="19701"/>
    <cellStyle name="40% - Énfasis1 35 4 2" xfId="19702"/>
    <cellStyle name="40% - Énfasis1 35 4 2 2" xfId="19703"/>
    <cellStyle name="40% - Énfasis1 35 4 3" xfId="19704"/>
    <cellStyle name="40% - Énfasis1 35 5" xfId="19705"/>
    <cellStyle name="40% - Énfasis1 35 5 2" xfId="19706"/>
    <cellStyle name="40% - Énfasis1 35 6" xfId="19707"/>
    <cellStyle name="40% - Énfasis1 35 6 2" xfId="19708"/>
    <cellStyle name="40% - Énfasis1 35 7" xfId="19709"/>
    <cellStyle name="40% - Énfasis1 35 7 2" xfId="19710"/>
    <cellStyle name="40% - Énfasis1 35 8" xfId="19711"/>
    <cellStyle name="40% - Énfasis1 35 8 2" xfId="19712"/>
    <cellStyle name="40% - Énfasis1 35 9" xfId="19713"/>
    <cellStyle name="40% - Énfasis1 35 9 2" xfId="19714"/>
    <cellStyle name="40% - Énfasis1 36" xfId="19715"/>
    <cellStyle name="40% - Énfasis1 36 10" xfId="19716"/>
    <cellStyle name="40% - Énfasis1 36 10 2" xfId="19717"/>
    <cellStyle name="40% - Énfasis1 36 11" xfId="19718"/>
    <cellStyle name="40% - Énfasis1 36 11 2" xfId="19719"/>
    <cellStyle name="40% - Énfasis1 36 12" xfId="19720"/>
    <cellStyle name="40% - Énfasis1 36 12 2" xfId="19721"/>
    <cellStyle name="40% - Énfasis1 36 13" xfId="19722"/>
    <cellStyle name="40% - Énfasis1 36 13 2" xfId="19723"/>
    <cellStyle name="40% - Énfasis1 36 14" xfId="19724"/>
    <cellStyle name="40% - Énfasis1 36 14 2" xfId="19725"/>
    <cellStyle name="40% - Énfasis1 36 15" xfId="19726"/>
    <cellStyle name="40% - Énfasis1 36 15 2" xfId="19727"/>
    <cellStyle name="40% - Énfasis1 36 16" xfId="19728"/>
    <cellStyle name="40% - Énfasis1 36 16 2" xfId="19729"/>
    <cellStyle name="40% - Énfasis1 36 17" xfId="19730"/>
    <cellStyle name="40% - Énfasis1 36 17 2" xfId="19731"/>
    <cellStyle name="40% - Énfasis1 36 18" xfId="19732"/>
    <cellStyle name="40% - Énfasis1 36 18 2" xfId="19733"/>
    <cellStyle name="40% - Énfasis1 36 19" xfId="19734"/>
    <cellStyle name="40% - Énfasis1 36 19 2" xfId="19735"/>
    <cellStyle name="40% - Énfasis1 36 2" xfId="19736"/>
    <cellStyle name="40% - Énfasis1 36 2 2" xfId="19737"/>
    <cellStyle name="40% - Énfasis1 36 2 2 2" xfId="19738"/>
    <cellStyle name="40% - Énfasis1 36 2 2 2 2" xfId="19739"/>
    <cellStyle name="40% - Énfasis1 36 2 2 3" xfId="19740"/>
    <cellStyle name="40% - Énfasis1 36 2 3" xfId="19741"/>
    <cellStyle name="40% - Énfasis1 36 2 3 2" xfId="19742"/>
    <cellStyle name="40% - Énfasis1 36 2 4" xfId="19743"/>
    <cellStyle name="40% - Énfasis1 36 20" xfId="19744"/>
    <cellStyle name="40% - Énfasis1 36 3" xfId="19745"/>
    <cellStyle name="40% - Énfasis1 36 3 2" xfId="19746"/>
    <cellStyle name="40% - Énfasis1 36 3 2 2" xfId="19747"/>
    <cellStyle name="40% - Énfasis1 36 3 2 2 2" xfId="19748"/>
    <cellStyle name="40% - Énfasis1 36 3 2 3" xfId="19749"/>
    <cellStyle name="40% - Énfasis1 36 3 3" xfId="19750"/>
    <cellStyle name="40% - Énfasis1 36 3 3 2" xfId="19751"/>
    <cellStyle name="40% - Énfasis1 36 3 4" xfId="19752"/>
    <cellStyle name="40% - Énfasis1 36 4" xfId="19753"/>
    <cellStyle name="40% - Énfasis1 36 4 2" xfId="19754"/>
    <cellStyle name="40% - Énfasis1 36 4 2 2" xfId="19755"/>
    <cellStyle name="40% - Énfasis1 36 4 3" xfId="19756"/>
    <cellStyle name="40% - Énfasis1 36 5" xfId="19757"/>
    <cellStyle name="40% - Énfasis1 36 5 2" xfId="19758"/>
    <cellStyle name="40% - Énfasis1 36 6" xfId="19759"/>
    <cellStyle name="40% - Énfasis1 36 6 2" xfId="19760"/>
    <cellStyle name="40% - Énfasis1 36 7" xfId="19761"/>
    <cellStyle name="40% - Énfasis1 36 7 2" xfId="19762"/>
    <cellStyle name="40% - Énfasis1 36 8" xfId="19763"/>
    <cellStyle name="40% - Énfasis1 36 8 2" xfId="19764"/>
    <cellStyle name="40% - Énfasis1 36 9" xfId="19765"/>
    <cellStyle name="40% - Énfasis1 36 9 2" xfId="19766"/>
    <cellStyle name="40% - Énfasis1 37" xfId="19767"/>
    <cellStyle name="40% - Énfasis1 37 2" xfId="19768"/>
    <cellStyle name="40% - Énfasis1 37 2 2" xfId="19769"/>
    <cellStyle name="40% - Énfasis1 37 2 2 2" xfId="19770"/>
    <cellStyle name="40% - Énfasis1 37 2 2 2 2" xfId="19771"/>
    <cellStyle name="40% - Énfasis1 37 2 2 3" xfId="19772"/>
    <cellStyle name="40% - Énfasis1 37 2 3" xfId="19773"/>
    <cellStyle name="40% - Énfasis1 37 2 3 2" xfId="19774"/>
    <cellStyle name="40% - Énfasis1 37 2 4" xfId="19775"/>
    <cellStyle name="40% - Énfasis1 37 3" xfId="19776"/>
    <cellStyle name="40% - Énfasis1 37 3 2" xfId="19777"/>
    <cellStyle name="40% - Énfasis1 37 3 2 2" xfId="19778"/>
    <cellStyle name="40% - Énfasis1 37 3 2 2 2" xfId="19779"/>
    <cellStyle name="40% - Énfasis1 37 3 2 3" xfId="19780"/>
    <cellStyle name="40% - Énfasis1 37 3 3" xfId="19781"/>
    <cellStyle name="40% - Énfasis1 37 3 3 2" xfId="19782"/>
    <cellStyle name="40% - Énfasis1 37 3 4" xfId="19783"/>
    <cellStyle name="40% - Énfasis1 37 4" xfId="19784"/>
    <cellStyle name="40% - Énfasis1 37 4 2" xfId="19785"/>
    <cellStyle name="40% - Énfasis1 37 4 2 2" xfId="19786"/>
    <cellStyle name="40% - Énfasis1 37 4 3" xfId="19787"/>
    <cellStyle name="40% - Énfasis1 37 5" xfId="19788"/>
    <cellStyle name="40% - Énfasis1 37 5 2" xfId="19789"/>
    <cellStyle name="40% - Énfasis1 37 6" xfId="19790"/>
    <cellStyle name="40% - Énfasis1 38" xfId="19791"/>
    <cellStyle name="40% - Énfasis1 38 2" xfId="19792"/>
    <cellStyle name="40% - Énfasis1 38 2 2" xfId="19793"/>
    <cellStyle name="40% - Énfasis1 38 2 2 2" xfId="19794"/>
    <cellStyle name="40% - Énfasis1 38 2 2 2 2" xfId="19795"/>
    <cellStyle name="40% - Énfasis1 38 2 2 3" xfId="19796"/>
    <cellStyle name="40% - Énfasis1 38 2 3" xfId="19797"/>
    <cellStyle name="40% - Énfasis1 38 2 3 2" xfId="19798"/>
    <cellStyle name="40% - Énfasis1 38 2 4" xfId="19799"/>
    <cellStyle name="40% - Énfasis1 38 3" xfId="19800"/>
    <cellStyle name="40% - Énfasis1 38 3 2" xfId="19801"/>
    <cellStyle name="40% - Énfasis1 38 3 2 2" xfId="19802"/>
    <cellStyle name="40% - Énfasis1 38 3 2 2 2" xfId="19803"/>
    <cellStyle name="40% - Énfasis1 38 3 2 3" xfId="19804"/>
    <cellStyle name="40% - Énfasis1 38 3 3" xfId="19805"/>
    <cellStyle name="40% - Énfasis1 38 3 3 2" xfId="19806"/>
    <cellStyle name="40% - Énfasis1 38 3 4" xfId="19807"/>
    <cellStyle name="40% - Énfasis1 38 4" xfId="19808"/>
    <cellStyle name="40% - Énfasis1 38 4 2" xfId="19809"/>
    <cellStyle name="40% - Énfasis1 38 4 2 2" xfId="19810"/>
    <cellStyle name="40% - Énfasis1 38 4 3" xfId="19811"/>
    <cellStyle name="40% - Énfasis1 38 5" xfId="19812"/>
    <cellStyle name="40% - Énfasis1 38 5 2" xfId="19813"/>
    <cellStyle name="40% - Énfasis1 38 6" xfId="19814"/>
    <cellStyle name="40% - Énfasis1 39" xfId="19815"/>
    <cellStyle name="40% - Énfasis1 39 2" xfId="19816"/>
    <cellStyle name="40% - Énfasis1 39 2 2" xfId="19817"/>
    <cellStyle name="40% - Énfasis1 39 2 2 2" xfId="19818"/>
    <cellStyle name="40% - Énfasis1 39 2 2 2 2" xfId="19819"/>
    <cellStyle name="40% - Énfasis1 39 2 2 3" xfId="19820"/>
    <cellStyle name="40% - Énfasis1 39 2 3" xfId="19821"/>
    <cellStyle name="40% - Énfasis1 39 2 3 2" xfId="19822"/>
    <cellStyle name="40% - Énfasis1 39 2 4" xfId="19823"/>
    <cellStyle name="40% - Énfasis1 39 3" xfId="19824"/>
    <cellStyle name="40% - Énfasis1 39 3 2" xfId="19825"/>
    <cellStyle name="40% - Énfasis1 39 3 2 2" xfId="19826"/>
    <cellStyle name="40% - Énfasis1 39 3 2 2 2" xfId="19827"/>
    <cellStyle name="40% - Énfasis1 39 3 2 3" xfId="19828"/>
    <cellStyle name="40% - Énfasis1 39 3 3" xfId="19829"/>
    <cellStyle name="40% - Énfasis1 39 3 3 2" xfId="19830"/>
    <cellStyle name="40% - Énfasis1 39 3 4" xfId="19831"/>
    <cellStyle name="40% - Énfasis1 39 4" xfId="19832"/>
    <cellStyle name="40% - Énfasis1 39 4 2" xfId="19833"/>
    <cellStyle name="40% - Énfasis1 39 4 2 2" xfId="19834"/>
    <cellStyle name="40% - Énfasis1 39 4 3" xfId="19835"/>
    <cellStyle name="40% - Énfasis1 39 5" xfId="19836"/>
    <cellStyle name="40% - Énfasis1 39 5 2" xfId="19837"/>
    <cellStyle name="40% - Énfasis1 39 6" xfId="19838"/>
    <cellStyle name="40% - Énfasis1 4" xfId="19839"/>
    <cellStyle name="40% - Énfasis1 4 10" xfId="19840"/>
    <cellStyle name="40% - Énfasis1 4 10 2" xfId="19841"/>
    <cellStyle name="40% - Énfasis1 4 11" xfId="19842"/>
    <cellStyle name="40% - Énfasis1 4 11 2" xfId="19843"/>
    <cellStyle name="40% - Énfasis1 4 12" xfId="19844"/>
    <cellStyle name="40% - Énfasis1 4 12 2" xfId="19845"/>
    <cellStyle name="40% - Énfasis1 4 13" xfId="19846"/>
    <cellStyle name="40% - Énfasis1 4 13 2" xfId="19847"/>
    <cellStyle name="40% - Énfasis1 4 14" xfId="19848"/>
    <cellStyle name="40% - Énfasis1 4 14 2" xfId="19849"/>
    <cellStyle name="40% - Énfasis1 4 15" xfId="19850"/>
    <cellStyle name="40% - Énfasis1 4 15 2" xfId="19851"/>
    <cellStyle name="40% - Énfasis1 4 16" xfId="19852"/>
    <cellStyle name="40% - Énfasis1 4 16 2" xfId="19853"/>
    <cellStyle name="40% - Énfasis1 4 17" xfId="19854"/>
    <cellStyle name="40% - Énfasis1 4 17 2" xfId="19855"/>
    <cellStyle name="40% - Énfasis1 4 18" xfId="19856"/>
    <cellStyle name="40% - Énfasis1 4 18 2" xfId="19857"/>
    <cellStyle name="40% - Énfasis1 4 19" xfId="19858"/>
    <cellStyle name="40% - Énfasis1 4 19 2" xfId="19859"/>
    <cellStyle name="40% - Énfasis1 4 2" xfId="19860"/>
    <cellStyle name="40% - Énfasis1 4 2 2" xfId="19861"/>
    <cellStyle name="40% - Énfasis1 4 2 2 2" xfId="19862"/>
    <cellStyle name="40% - Énfasis1 4 2 2 2 2" xfId="19863"/>
    <cellStyle name="40% - Énfasis1 4 2 2 3" xfId="19864"/>
    <cellStyle name="40% - Énfasis1 4 2 3" xfId="19865"/>
    <cellStyle name="40% - Énfasis1 4 2 3 2" xfId="19866"/>
    <cellStyle name="40% - Énfasis1 4 2 4" xfId="19867"/>
    <cellStyle name="40% - Énfasis1 4 20" xfId="19868"/>
    <cellStyle name="40% - Énfasis1 4 3" xfId="19869"/>
    <cellStyle name="40% - Énfasis1 4 3 2" xfId="19870"/>
    <cellStyle name="40% - Énfasis1 4 3 2 2" xfId="19871"/>
    <cellStyle name="40% - Énfasis1 4 3 2 2 2" xfId="19872"/>
    <cellStyle name="40% - Énfasis1 4 3 2 3" xfId="19873"/>
    <cellStyle name="40% - Énfasis1 4 3 3" xfId="19874"/>
    <cellStyle name="40% - Énfasis1 4 3 3 2" xfId="19875"/>
    <cellStyle name="40% - Énfasis1 4 3 4" xfId="19876"/>
    <cellStyle name="40% - Énfasis1 4 4" xfId="19877"/>
    <cellStyle name="40% - Énfasis1 4 4 2" xfId="19878"/>
    <cellStyle name="40% - Énfasis1 4 4 2 2" xfId="19879"/>
    <cellStyle name="40% - Énfasis1 4 4 2 2 2" xfId="19880"/>
    <cellStyle name="40% - Énfasis1 4 4 2 3" xfId="19881"/>
    <cellStyle name="40% - Énfasis1 4 4 3" xfId="19882"/>
    <cellStyle name="40% - Énfasis1 4 4 3 2" xfId="19883"/>
    <cellStyle name="40% - Énfasis1 4 4 4" xfId="19884"/>
    <cellStyle name="40% - Énfasis1 4 5" xfId="19885"/>
    <cellStyle name="40% - Énfasis1 4 5 2" xfId="19886"/>
    <cellStyle name="40% - Énfasis1 4 5 2 2" xfId="19887"/>
    <cellStyle name="40% - Énfasis1 4 5 2 2 2" xfId="19888"/>
    <cellStyle name="40% - Énfasis1 4 5 2 3" xfId="19889"/>
    <cellStyle name="40% - Énfasis1 4 5 3" xfId="19890"/>
    <cellStyle name="40% - Énfasis1 4 5 3 2" xfId="19891"/>
    <cellStyle name="40% - Énfasis1 4 5 4" xfId="19892"/>
    <cellStyle name="40% - Énfasis1 4 6" xfId="19893"/>
    <cellStyle name="40% - Énfasis1 4 6 2" xfId="19894"/>
    <cellStyle name="40% - Énfasis1 4 6 2 2" xfId="19895"/>
    <cellStyle name="40% - Énfasis1 4 6 2 2 2" xfId="19896"/>
    <cellStyle name="40% - Énfasis1 4 6 2 3" xfId="19897"/>
    <cellStyle name="40% - Énfasis1 4 6 3" xfId="19898"/>
    <cellStyle name="40% - Énfasis1 4 6 3 2" xfId="19899"/>
    <cellStyle name="40% - Énfasis1 4 6 4" xfId="19900"/>
    <cellStyle name="40% - Énfasis1 4 7" xfId="19901"/>
    <cellStyle name="40% - Énfasis1 4 7 2" xfId="19902"/>
    <cellStyle name="40% - Énfasis1 4 7 2 2" xfId="19903"/>
    <cellStyle name="40% - Énfasis1 4 7 2 2 2" xfId="19904"/>
    <cellStyle name="40% - Énfasis1 4 7 2 3" xfId="19905"/>
    <cellStyle name="40% - Énfasis1 4 7 3" xfId="19906"/>
    <cellStyle name="40% - Énfasis1 4 7 3 2" xfId="19907"/>
    <cellStyle name="40% - Énfasis1 4 7 4" xfId="19908"/>
    <cellStyle name="40% - Énfasis1 4 8" xfId="19909"/>
    <cellStyle name="40% - Énfasis1 4 8 2" xfId="19910"/>
    <cellStyle name="40% - Énfasis1 4 8 2 2" xfId="19911"/>
    <cellStyle name="40% - Énfasis1 4 8 3" xfId="19912"/>
    <cellStyle name="40% - Énfasis1 4 9" xfId="19913"/>
    <cellStyle name="40% - Énfasis1 4 9 2" xfId="19914"/>
    <cellStyle name="40% - Énfasis1 40" xfId="19915"/>
    <cellStyle name="40% - Énfasis1 40 2" xfId="19916"/>
    <cellStyle name="40% - Énfasis1 40 2 2" xfId="19917"/>
    <cellStyle name="40% - Énfasis1 40 2 2 2" xfId="19918"/>
    <cellStyle name="40% - Énfasis1 40 2 2 2 2" xfId="19919"/>
    <cellStyle name="40% - Énfasis1 40 2 2 3" xfId="19920"/>
    <cellStyle name="40% - Énfasis1 40 2 3" xfId="19921"/>
    <cellStyle name="40% - Énfasis1 40 2 3 2" xfId="19922"/>
    <cellStyle name="40% - Énfasis1 40 2 4" xfId="19923"/>
    <cellStyle name="40% - Énfasis1 40 3" xfId="19924"/>
    <cellStyle name="40% - Énfasis1 40 3 2" xfId="19925"/>
    <cellStyle name="40% - Énfasis1 40 3 2 2" xfId="19926"/>
    <cellStyle name="40% - Énfasis1 40 3 2 2 2" xfId="19927"/>
    <cellStyle name="40% - Énfasis1 40 3 2 3" xfId="19928"/>
    <cellStyle name="40% - Énfasis1 40 3 3" xfId="19929"/>
    <cellStyle name="40% - Énfasis1 40 3 3 2" xfId="19930"/>
    <cellStyle name="40% - Énfasis1 40 3 4" xfId="19931"/>
    <cellStyle name="40% - Énfasis1 40 4" xfId="19932"/>
    <cellStyle name="40% - Énfasis1 40 4 2" xfId="19933"/>
    <cellStyle name="40% - Énfasis1 40 4 2 2" xfId="19934"/>
    <cellStyle name="40% - Énfasis1 40 4 3" xfId="19935"/>
    <cellStyle name="40% - Énfasis1 40 5" xfId="19936"/>
    <cellStyle name="40% - Énfasis1 40 5 2" xfId="19937"/>
    <cellStyle name="40% - Énfasis1 40 6" xfId="19938"/>
    <cellStyle name="40% - Énfasis1 41" xfId="19939"/>
    <cellStyle name="40% - Énfasis1 41 2" xfId="19940"/>
    <cellStyle name="40% - Énfasis1 41 2 2" xfId="19941"/>
    <cellStyle name="40% - Énfasis1 41 2 2 2" xfId="19942"/>
    <cellStyle name="40% - Énfasis1 41 2 2 2 2" xfId="19943"/>
    <cellStyle name="40% - Énfasis1 41 2 2 3" xfId="19944"/>
    <cellStyle name="40% - Énfasis1 41 2 3" xfId="19945"/>
    <cellStyle name="40% - Énfasis1 41 2 3 2" xfId="19946"/>
    <cellStyle name="40% - Énfasis1 41 2 4" xfId="19947"/>
    <cellStyle name="40% - Énfasis1 41 3" xfId="19948"/>
    <cellStyle name="40% - Énfasis1 41 3 2" xfId="19949"/>
    <cellStyle name="40% - Énfasis1 41 3 2 2" xfId="19950"/>
    <cellStyle name="40% - Énfasis1 41 3 2 2 2" xfId="19951"/>
    <cellStyle name="40% - Énfasis1 41 3 2 3" xfId="19952"/>
    <cellStyle name="40% - Énfasis1 41 3 3" xfId="19953"/>
    <cellStyle name="40% - Énfasis1 41 3 3 2" xfId="19954"/>
    <cellStyle name="40% - Énfasis1 41 3 4" xfId="19955"/>
    <cellStyle name="40% - Énfasis1 41 4" xfId="19956"/>
    <cellStyle name="40% - Énfasis1 41 4 2" xfId="19957"/>
    <cellStyle name="40% - Énfasis1 41 4 2 2" xfId="19958"/>
    <cellStyle name="40% - Énfasis1 41 4 3" xfId="19959"/>
    <cellStyle name="40% - Énfasis1 41 5" xfId="19960"/>
    <cellStyle name="40% - Énfasis1 41 5 2" xfId="19961"/>
    <cellStyle name="40% - Énfasis1 41 6" xfId="19962"/>
    <cellStyle name="40% - Énfasis1 42" xfId="19963"/>
    <cellStyle name="40% - Énfasis1 42 2" xfId="19964"/>
    <cellStyle name="40% - Énfasis1 42 2 2" xfId="19965"/>
    <cellStyle name="40% - Énfasis1 42 2 2 2" xfId="19966"/>
    <cellStyle name="40% - Énfasis1 42 2 2 2 2" xfId="19967"/>
    <cellStyle name="40% - Énfasis1 42 2 2 3" xfId="19968"/>
    <cellStyle name="40% - Énfasis1 42 2 3" xfId="19969"/>
    <cellStyle name="40% - Énfasis1 42 2 3 2" xfId="19970"/>
    <cellStyle name="40% - Énfasis1 42 2 4" xfId="19971"/>
    <cellStyle name="40% - Énfasis1 42 3" xfId="19972"/>
    <cellStyle name="40% - Énfasis1 42 3 2" xfId="19973"/>
    <cellStyle name="40% - Énfasis1 42 3 2 2" xfId="19974"/>
    <cellStyle name="40% - Énfasis1 42 3 2 2 2" xfId="19975"/>
    <cellStyle name="40% - Énfasis1 42 3 2 3" xfId="19976"/>
    <cellStyle name="40% - Énfasis1 42 3 3" xfId="19977"/>
    <cellStyle name="40% - Énfasis1 42 3 3 2" xfId="19978"/>
    <cellStyle name="40% - Énfasis1 42 3 4" xfId="19979"/>
    <cellStyle name="40% - Énfasis1 42 4" xfId="19980"/>
    <cellStyle name="40% - Énfasis1 42 4 2" xfId="19981"/>
    <cellStyle name="40% - Énfasis1 42 4 2 2" xfId="19982"/>
    <cellStyle name="40% - Énfasis1 42 4 3" xfId="19983"/>
    <cellStyle name="40% - Énfasis1 42 5" xfId="19984"/>
    <cellStyle name="40% - Énfasis1 42 5 2" xfId="19985"/>
    <cellStyle name="40% - Énfasis1 42 6" xfId="19986"/>
    <cellStyle name="40% - Énfasis1 43" xfId="19987"/>
    <cellStyle name="40% - Énfasis1 43 2" xfId="19988"/>
    <cellStyle name="40% - Énfasis1 43 2 2" xfId="19989"/>
    <cellStyle name="40% - Énfasis1 43 2 2 2" xfId="19990"/>
    <cellStyle name="40% - Énfasis1 43 2 2 2 2" xfId="19991"/>
    <cellStyle name="40% - Énfasis1 43 2 2 3" xfId="19992"/>
    <cellStyle name="40% - Énfasis1 43 2 3" xfId="19993"/>
    <cellStyle name="40% - Énfasis1 43 2 3 2" xfId="19994"/>
    <cellStyle name="40% - Énfasis1 43 2 4" xfId="19995"/>
    <cellStyle name="40% - Énfasis1 43 3" xfId="19996"/>
    <cellStyle name="40% - Énfasis1 43 3 2" xfId="19997"/>
    <cellStyle name="40% - Énfasis1 43 3 2 2" xfId="19998"/>
    <cellStyle name="40% - Énfasis1 43 3 2 2 2" xfId="19999"/>
    <cellStyle name="40% - Énfasis1 43 3 2 3" xfId="20000"/>
    <cellStyle name="40% - Énfasis1 43 3 3" xfId="20001"/>
    <cellStyle name="40% - Énfasis1 43 3 3 2" xfId="20002"/>
    <cellStyle name="40% - Énfasis1 43 3 4" xfId="20003"/>
    <cellStyle name="40% - Énfasis1 43 4" xfId="20004"/>
    <cellStyle name="40% - Énfasis1 43 4 2" xfId="20005"/>
    <cellStyle name="40% - Énfasis1 43 4 2 2" xfId="20006"/>
    <cellStyle name="40% - Énfasis1 43 4 3" xfId="20007"/>
    <cellStyle name="40% - Énfasis1 43 5" xfId="20008"/>
    <cellStyle name="40% - Énfasis1 43 5 2" xfId="20009"/>
    <cellStyle name="40% - Énfasis1 43 6" xfId="20010"/>
    <cellStyle name="40% - Énfasis1 44" xfId="20011"/>
    <cellStyle name="40% - Énfasis1 44 2" xfId="20012"/>
    <cellStyle name="40% - Énfasis1 44 2 2" xfId="20013"/>
    <cellStyle name="40% - Énfasis1 44 2 2 2" xfId="20014"/>
    <cellStyle name="40% - Énfasis1 44 2 2 2 2" xfId="20015"/>
    <cellStyle name="40% - Énfasis1 44 2 2 3" xfId="20016"/>
    <cellStyle name="40% - Énfasis1 44 2 3" xfId="20017"/>
    <cellStyle name="40% - Énfasis1 44 2 3 2" xfId="20018"/>
    <cellStyle name="40% - Énfasis1 44 2 4" xfId="20019"/>
    <cellStyle name="40% - Énfasis1 44 3" xfId="20020"/>
    <cellStyle name="40% - Énfasis1 44 3 2" xfId="20021"/>
    <cellStyle name="40% - Énfasis1 44 3 2 2" xfId="20022"/>
    <cellStyle name="40% - Énfasis1 44 3 2 2 2" xfId="20023"/>
    <cellStyle name="40% - Énfasis1 44 3 2 3" xfId="20024"/>
    <cellStyle name="40% - Énfasis1 44 3 3" xfId="20025"/>
    <cellStyle name="40% - Énfasis1 44 3 3 2" xfId="20026"/>
    <cellStyle name="40% - Énfasis1 44 3 4" xfId="20027"/>
    <cellStyle name="40% - Énfasis1 44 4" xfId="20028"/>
    <cellStyle name="40% - Énfasis1 44 4 2" xfId="20029"/>
    <cellStyle name="40% - Énfasis1 44 4 2 2" xfId="20030"/>
    <cellStyle name="40% - Énfasis1 44 4 3" xfId="20031"/>
    <cellStyle name="40% - Énfasis1 44 5" xfId="20032"/>
    <cellStyle name="40% - Énfasis1 44 5 2" xfId="20033"/>
    <cellStyle name="40% - Énfasis1 44 6" xfId="20034"/>
    <cellStyle name="40% - Énfasis1 45" xfId="20035"/>
    <cellStyle name="40% - Énfasis1 45 2" xfId="20036"/>
    <cellStyle name="40% - Énfasis1 45 2 2" xfId="20037"/>
    <cellStyle name="40% - Énfasis1 45 2 2 2" xfId="20038"/>
    <cellStyle name="40% - Énfasis1 45 2 2 2 2" xfId="20039"/>
    <cellStyle name="40% - Énfasis1 45 2 2 3" xfId="20040"/>
    <cellStyle name="40% - Énfasis1 45 2 3" xfId="20041"/>
    <cellStyle name="40% - Énfasis1 45 2 3 2" xfId="20042"/>
    <cellStyle name="40% - Énfasis1 45 2 4" xfId="20043"/>
    <cellStyle name="40% - Énfasis1 45 3" xfId="20044"/>
    <cellStyle name="40% - Énfasis1 45 3 2" xfId="20045"/>
    <cellStyle name="40% - Énfasis1 45 3 2 2" xfId="20046"/>
    <cellStyle name="40% - Énfasis1 45 3 2 2 2" xfId="20047"/>
    <cellStyle name="40% - Énfasis1 45 3 2 3" xfId="20048"/>
    <cellStyle name="40% - Énfasis1 45 3 3" xfId="20049"/>
    <cellStyle name="40% - Énfasis1 45 3 3 2" xfId="20050"/>
    <cellStyle name="40% - Énfasis1 45 3 4" xfId="20051"/>
    <cellStyle name="40% - Énfasis1 45 4" xfId="20052"/>
    <cellStyle name="40% - Énfasis1 45 4 2" xfId="20053"/>
    <cellStyle name="40% - Énfasis1 45 4 2 2" xfId="20054"/>
    <cellStyle name="40% - Énfasis1 45 4 3" xfId="20055"/>
    <cellStyle name="40% - Énfasis1 45 5" xfId="20056"/>
    <cellStyle name="40% - Énfasis1 45 5 2" xfId="20057"/>
    <cellStyle name="40% - Énfasis1 45 6" xfId="20058"/>
    <cellStyle name="40% - Énfasis1 46" xfId="20059"/>
    <cellStyle name="40% - Énfasis1 46 2" xfId="20060"/>
    <cellStyle name="40% - Énfasis1 46 2 2" xfId="20061"/>
    <cellStyle name="40% - Énfasis1 46 2 2 2" xfId="20062"/>
    <cellStyle name="40% - Énfasis1 46 2 2 2 2" xfId="20063"/>
    <cellStyle name="40% - Énfasis1 46 2 2 3" xfId="20064"/>
    <cellStyle name="40% - Énfasis1 46 2 3" xfId="20065"/>
    <cellStyle name="40% - Énfasis1 46 2 3 2" xfId="20066"/>
    <cellStyle name="40% - Énfasis1 46 2 4" xfId="20067"/>
    <cellStyle name="40% - Énfasis1 46 3" xfId="20068"/>
    <cellStyle name="40% - Énfasis1 46 3 2" xfId="20069"/>
    <cellStyle name="40% - Énfasis1 46 3 2 2" xfId="20070"/>
    <cellStyle name="40% - Énfasis1 46 3 2 2 2" xfId="20071"/>
    <cellStyle name="40% - Énfasis1 46 3 2 3" xfId="20072"/>
    <cellStyle name="40% - Énfasis1 46 3 3" xfId="20073"/>
    <cellStyle name="40% - Énfasis1 46 3 3 2" xfId="20074"/>
    <cellStyle name="40% - Énfasis1 46 3 4" xfId="20075"/>
    <cellStyle name="40% - Énfasis1 46 4" xfId="20076"/>
    <cellStyle name="40% - Énfasis1 46 4 2" xfId="20077"/>
    <cellStyle name="40% - Énfasis1 46 4 2 2" xfId="20078"/>
    <cellStyle name="40% - Énfasis1 46 4 3" xfId="20079"/>
    <cellStyle name="40% - Énfasis1 46 5" xfId="20080"/>
    <cellStyle name="40% - Énfasis1 46 5 2" xfId="20081"/>
    <cellStyle name="40% - Énfasis1 46 6" xfId="20082"/>
    <cellStyle name="40% - Énfasis1 47" xfId="20083"/>
    <cellStyle name="40% - Énfasis1 47 2" xfId="20084"/>
    <cellStyle name="40% - Énfasis1 47 2 2" xfId="20085"/>
    <cellStyle name="40% - Énfasis1 47 2 2 2" xfId="20086"/>
    <cellStyle name="40% - Énfasis1 47 2 2 2 2" xfId="20087"/>
    <cellStyle name="40% - Énfasis1 47 2 2 3" xfId="20088"/>
    <cellStyle name="40% - Énfasis1 47 2 3" xfId="20089"/>
    <cellStyle name="40% - Énfasis1 47 2 3 2" xfId="20090"/>
    <cellStyle name="40% - Énfasis1 47 2 4" xfId="20091"/>
    <cellStyle name="40% - Énfasis1 47 3" xfId="20092"/>
    <cellStyle name="40% - Énfasis1 47 3 2" xfId="20093"/>
    <cellStyle name="40% - Énfasis1 47 3 2 2" xfId="20094"/>
    <cellStyle name="40% - Énfasis1 47 3 2 2 2" xfId="20095"/>
    <cellStyle name="40% - Énfasis1 47 3 2 3" xfId="20096"/>
    <cellStyle name="40% - Énfasis1 47 3 3" xfId="20097"/>
    <cellStyle name="40% - Énfasis1 47 3 3 2" xfId="20098"/>
    <cellStyle name="40% - Énfasis1 47 3 4" xfId="20099"/>
    <cellStyle name="40% - Énfasis1 47 4" xfId="20100"/>
    <cellStyle name="40% - Énfasis1 47 4 2" xfId="20101"/>
    <cellStyle name="40% - Énfasis1 47 4 2 2" xfId="20102"/>
    <cellStyle name="40% - Énfasis1 47 4 3" xfId="20103"/>
    <cellStyle name="40% - Énfasis1 47 5" xfId="20104"/>
    <cellStyle name="40% - Énfasis1 47 5 2" xfId="20105"/>
    <cellStyle name="40% - Énfasis1 47 6" xfId="20106"/>
    <cellStyle name="40% - Énfasis1 48" xfId="20107"/>
    <cellStyle name="40% - Énfasis1 48 2" xfId="20108"/>
    <cellStyle name="40% - Énfasis1 48 2 2" xfId="20109"/>
    <cellStyle name="40% - Énfasis1 48 2 2 2" xfId="20110"/>
    <cellStyle name="40% - Énfasis1 48 2 2 2 2" xfId="20111"/>
    <cellStyle name="40% - Énfasis1 48 2 2 3" xfId="20112"/>
    <cellStyle name="40% - Énfasis1 48 2 3" xfId="20113"/>
    <cellStyle name="40% - Énfasis1 48 2 3 2" xfId="20114"/>
    <cellStyle name="40% - Énfasis1 48 2 4" xfId="20115"/>
    <cellStyle name="40% - Énfasis1 48 3" xfId="20116"/>
    <cellStyle name="40% - Énfasis1 48 3 2" xfId="20117"/>
    <cellStyle name="40% - Énfasis1 48 3 2 2" xfId="20118"/>
    <cellStyle name="40% - Énfasis1 48 3 2 2 2" xfId="20119"/>
    <cellStyle name="40% - Énfasis1 48 3 2 3" xfId="20120"/>
    <cellStyle name="40% - Énfasis1 48 3 3" xfId="20121"/>
    <cellStyle name="40% - Énfasis1 48 3 3 2" xfId="20122"/>
    <cellStyle name="40% - Énfasis1 48 3 4" xfId="20123"/>
    <cellStyle name="40% - Énfasis1 48 4" xfId="20124"/>
    <cellStyle name="40% - Énfasis1 48 4 2" xfId="20125"/>
    <cellStyle name="40% - Énfasis1 48 4 2 2" xfId="20126"/>
    <cellStyle name="40% - Énfasis1 48 4 3" xfId="20127"/>
    <cellStyle name="40% - Énfasis1 48 5" xfId="20128"/>
    <cellStyle name="40% - Énfasis1 48 5 2" xfId="20129"/>
    <cellStyle name="40% - Énfasis1 48 6" xfId="20130"/>
    <cellStyle name="40% - Énfasis1 49" xfId="20131"/>
    <cellStyle name="40% - Énfasis1 49 2" xfId="20132"/>
    <cellStyle name="40% - Énfasis1 49 2 2" xfId="20133"/>
    <cellStyle name="40% - Énfasis1 49 2 2 2" xfId="20134"/>
    <cellStyle name="40% - Énfasis1 49 2 2 2 2" xfId="20135"/>
    <cellStyle name="40% - Énfasis1 49 2 2 3" xfId="20136"/>
    <cellStyle name="40% - Énfasis1 49 2 3" xfId="20137"/>
    <cellStyle name="40% - Énfasis1 49 2 3 2" xfId="20138"/>
    <cellStyle name="40% - Énfasis1 49 2 4" xfId="20139"/>
    <cellStyle name="40% - Énfasis1 49 3" xfId="20140"/>
    <cellStyle name="40% - Énfasis1 49 3 2" xfId="20141"/>
    <cellStyle name="40% - Énfasis1 49 3 2 2" xfId="20142"/>
    <cellStyle name="40% - Énfasis1 49 3 2 2 2" xfId="20143"/>
    <cellStyle name="40% - Énfasis1 49 3 2 3" xfId="20144"/>
    <cellStyle name="40% - Énfasis1 49 3 3" xfId="20145"/>
    <cellStyle name="40% - Énfasis1 49 3 3 2" xfId="20146"/>
    <cellStyle name="40% - Énfasis1 49 3 4" xfId="20147"/>
    <cellStyle name="40% - Énfasis1 49 4" xfId="20148"/>
    <cellStyle name="40% - Énfasis1 49 4 2" xfId="20149"/>
    <cellStyle name="40% - Énfasis1 49 4 2 2" xfId="20150"/>
    <cellStyle name="40% - Énfasis1 49 4 3" xfId="20151"/>
    <cellStyle name="40% - Énfasis1 49 5" xfId="20152"/>
    <cellStyle name="40% - Énfasis1 49 5 2" xfId="20153"/>
    <cellStyle name="40% - Énfasis1 49 6" xfId="20154"/>
    <cellStyle name="40% - Énfasis1 5" xfId="20155"/>
    <cellStyle name="40% - Énfasis1 5 10" xfId="20156"/>
    <cellStyle name="40% - Énfasis1 5 10 2" xfId="20157"/>
    <cellStyle name="40% - Énfasis1 5 11" xfId="20158"/>
    <cellStyle name="40% - Énfasis1 5 11 2" xfId="20159"/>
    <cellStyle name="40% - Énfasis1 5 12" xfId="20160"/>
    <cellStyle name="40% - Énfasis1 5 12 2" xfId="20161"/>
    <cellStyle name="40% - Énfasis1 5 13" xfId="20162"/>
    <cellStyle name="40% - Énfasis1 5 13 2" xfId="20163"/>
    <cellStyle name="40% - Énfasis1 5 14" xfId="20164"/>
    <cellStyle name="40% - Énfasis1 5 14 2" xfId="20165"/>
    <cellStyle name="40% - Énfasis1 5 15" xfId="20166"/>
    <cellStyle name="40% - Énfasis1 5 15 2" xfId="20167"/>
    <cellStyle name="40% - Énfasis1 5 16" xfId="20168"/>
    <cellStyle name="40% - Énfasis1 5 16 2" xfId="20169"/>
    <cellStyle name="40% - Énfasis1 5 17" xfId="20170"/>
    <cellStyle name="40% - Énfasis1 5 17 2" xfId="20171"/>
    <cellStyle name="40% - Énfasis1 5 18" xfId="20172"/>
    <cellStyle name="40% - Énfasis1 5 18 2" xfId="20173"/>
    <cellStyle name="40% - Énfasis1 5 19" xfId="20174"/>
    <cellStyle name="40% - Énfasis1 5 19 2" xfId="20175"/>
    <cellStyle name="40% - Énfasis1 5 2" xfId="20176"/>
    <cellStyle name="40% - Énfasis1 5 2 2" xfId="20177"/>
    <cellStyle name="40% - Énfasis1 5 2 2 2" xfId="20178"/>
    <cellStyle name="40% - Énfasis1 5 2 2 2 2" xfId="20179"/>
    <cellStyle name="40% - Énfasis1 5 2 2 3" xfId="20180"/>
    <cellStyle name="40% - Énfasis1 5 2 3" xfId="20181"/>
    <cellStyle name="40% - Énfasis1 5 2 3 2" xfId="20182"/>
    <cellStyle name="40% - Énfasis1 5 2 4" xfId="20183"/>
    <cellStyle name="40% - Énfasis1 5 20" xfId="20184"/>
    <cellStyle name="40% - Énfasis1 5 3" xfId="20185"/>
    <cellStyle name="40% - Énfasis1 5 3 2" xfId="20186"/>
    <cellStyle name="40% - Énfasis1 5 3 2 2" xfId="20187"/>
    <cellStyle name="40% - Énfasis1 5 3 2 2 2" xfId="20188"/>
    <cellStyle name="40% - Énfasis1 5 3 2 3" xfId="20189"/>
    <cellStyle name="40% - Énfasis1 5 3 3" xfId="20190"/>
    <cellStyle name="40% - Énfasis1 5 3 3 2" xfId="20191"/>
    <cellStyle name="40% - Énfasis1 5 3 4" xfId="20192"/>
    <cellStyle name="40% - Énfasis1 5 4" xfId="20193"/>
    <cellStyle name="40% - Énfasis1 5 4 2" xfId="20194"/>
    <cellStyle name="40% - Énfasis1 5 4 2 2" xfId="20195"/>
    <cellStyle name="40% - Énfasis1 5 4 2 2 2" xfId="20196"/>
    <cellStyle name="40% - Énfasis1 5 4 2 3" xfId="20197"/>
    <cellStyle name="40% - Énfasis1 5 4 3" xfId="20198"/>
    <cellStyle name="40% - Énfasis1 5 4 3 2" xfId="20199"/>
    <cellStyle name="40% - Énfasis1 5 4 4" xfId="20200"/>
    <cellStyle name="40% - Énfasis1 5 5" xfId="20201"/>
    <cellStyle name="40% - Énfasis1 5 5 2" xfId="20202"/>
    <cellStyle name="40% - Énfasis1 5 5 2 2" xfId="20203"/>
    <cellStyle name="40% - Énfasis1 5 5 2 2 2" xfId="20204"/>
    <cellStyle name="40% - Énfasis1 5 5 2 3" xfId="20205"/>
    <cellStyle name="40% - Énfasis1 5 5 3" xfId="20206"/>
    <cellStyle name="40% - Énfasis1 5 5 3 2" xfId="20207"/>
    <cellStyle name="40% - Énfasis1 5 5 4" xfId="20208"/>
    <cellStyle name="40% - Énfasis1 5 6" xfId="20209"/>
    <cellStyle name="40% - Énfasis1 5 6 2" xfId="20210"/>
    <cellStyle name="40% - Énfasis1 5 6 2 2" xfId="20211"/>
    <cellStyle name="40% - Énfasis1 5 6 2 2 2" xfId="20212"/>
    <cellStyle name="40% - Énfasis1 5 6 2 3" xfId="20213"/>
    <cellStyle name="40% - Énfasis1 5 6 3" xfId="20214"/>
    <cellStyle name="40% - Énfasis1 5 6 3 2" xfId="20215"/>
    <cellStyle name="40% - Énfasis1 5 6 4" xfId="20216"/>
    <cellStyle name="40% - Énfasis1 5 7" xfId="20217"/>
    <cellStyle name="40% - Énfasis1 5 7 2" xfId="20218"/>
    <cellStyle name="40% - Énfasis1 5 7 2 2" xfId="20219"/>
    <cellStyle name="40% - Énfasis1 5 7 2 2 2" xfId="20220"/>
    <cellStyle name="40% - Énfasis1 5 7 2 3" xfId="20221"/>
    <cellStyle name="40% - Énfasis1 5 7 3" xfId="20222"/>
    <cellStyle name="40% - Énfasis1 5 7 3 2" xfId="20223"/>
    <cellStyle name="40% - Énfasis1 5 7 4" xfId="20224"/>
    <cellStyle name="40% - Énfasis1 5 8" xfId="20225"/>
    <cellStyle name="40% - Énfasis1 5 8 2" xfId="20226"/>
    <cellStyle name="40% - Énfasis1 5 8 2 2" xfId="20227"/>
    <cellStyle name="40% - Énfasis1 5 8 3" xfId="20228"/>
    <cellStyle name="40% - Énfasis1 5 9" xfId="20229"/>
    <cellStyle name="40% - Énfasis1 5 9 2" xfId="20230"/>
    <cellStyle name="40% - Énfasis1 50" xfId="20231"/>
    <cellStyle name="40% - Énfasis1 50 2" xfId="20232"/>
    <cellStyle name="40% - Énfasis1 50 2 2" xfId="20233"/>
    <cellStyle name="40% - Énfasis1 50 2 2 2" xfId="20234"/>
    <cellStyle name="40% - Énfasis1 50 2 2 2 2" xfId="20235"/>
    <cellStyle name="40% - Énfasis1 50 2 2 3" xfId="20236"/>
    <cellStyle name="40% - Énfasis1 50 2 3" xfId="20237"/>
    <cellStyle name="40% - Énfasis1 50 2 3 2" xfId="20238"/>
    <cellStyle name="40% - Énfasis1 50 2 4" xfId="20239"/>
    <cellStyle name="40% - Énfasis1 50 3" xfId="20240"/>
    <cellStyle name="40% - Énfasis1 50 3 2" xfId="20241"/>
    <cellStyle name="40% - Énfasis1 50 3 2 2" xfId="20242"/>
    <cellStyle name="40% - Énfasis1 50 3 2 2 2" xfId="20243"/>
    <cellStyle name="40% - Énfasis1 50 3 2 3" xfId="20244"/>
    <cellStyle name="40% - Énfasis1 50 3 3" xfId="20245"/>
    <cellStyle name="40% - Énfasis1 50 3 3 2" xfId="20246"/>
    <cellStyle name="40% - Énfasis1 50 3 4" xfId="20247"/>
    <cellStyle name="40% - Énfasis1 50 4" xfId="20248"/>
    <cellStyle name="40% - Énfasis1 50 4 2" xfId="20249"/>
    <cellStyle name="40% - Énfasis1 50 4 2 2" xfId="20250"/>
    <cellStyle name="40% - Énfasis1 50 4 3" xfId="20251"/>
    <cellStyle name="40% - Énfasis1 50 5" xfId="20252"/>
    <cellStyle name="40% - Énfasis1 50 5 2" xfId="20253"/>
    <cellStyle name="40% - Énfasis1 50 6" xfId="20254"/>
    <cellStyle name="40% - Énfasis1 51" xfId="20255"/>
    <cellStyle name="40% - Énfasis1 51 2" xfId="20256"/>
    <cellStyle name="40% - Énfasis1 51 2 2" xfId="20257"/>
    <cellStyle name="40% - Énfasis1 51 2 2 2" xfId="20258"/>
    <cellStyle name="40% - Énfasis1 51 2 2 2 2" xfId="20259"/>
    <cellStyle name="40% - Énfasis1 51 2 2 3" xfId="20260"/>
    <cellStyle name="40% - Énfasis1 51 2 3" xfId="20261"/>
    <cellStyle name="40% - Énfasis1 51 2 3 2" xfId="20262"/>
    <cellStyle name="40% - Énfasis1 51 2 4" xfId="20263"/>
    <cellStyle name="40% - Énfasis1 51 3" xfId="20264"/>
    <cellStyle name="40% - Énfasis1 51 3 2" xfId="20265"/>
    <cellStyle name="40% - Énfasis1 51 3 2 2" xfId="20266"/>
    <cellStyle name="40% - Énfasis1 51 3 2 2 2" xfId="20267"/>
    <cellStyle name="40% - Énfasis1 51 3 2 3" xfId="20268"/>
    <cellStyle name="40% - Énfasis1 51 3 3" xfId="20269"/>
    <cellStyle name="40% - Énfasis1 51 3 3 2" xfId="20270"/>
    <cellStyle name="40% - Énfasis1 51 3 4" xfId="20271"/>
    <cellStyle name="40% - Énfasis1 51 4" xfId="20272"/>
    <cellStyle name="40% - Énfasis1 51 4 2" xfId="20273"/>
    <cellStyle name="40% - Énfasis1 51 4 2 2" xfId="20274"/>
    <cellStyle name="40% - Énfasis1 51 4 3" xfId="20275"/>
    <cellStyle name="40% - Énfasis1 51 5" xfId="20276"/>
    <cellStyle name="40% - Énfasis1 51 5 2" xfId="20277"/>
    <cellStyle name="40% - Énfasis1 51 6" xfId="20278"/>
    <cellStyle name="40% - Énfasis1 52" xfId="20279"/>
    <cellStyle name="40% - Énfasis1 52 2" xfId="20280"/>
    <cellStyle name="40% - Énfasis1 52 2 2" xfId="20281"/>
    <cellStyle name="40% - Énfasis1 52 2 2 2" xfId="20282"/>
    <cellStyle name="40% - Énfasis1 52 2 2 2 2" xfId="20283"/>
    <cellStyle name="40% - Énfasis1 52 2 2 3" xfId="20284"/>
    <cellStyle name="40% - Énfasis1 52 2 3" xfId="20285"/>
    <cellStyle name="40% - Énfasis1 52 2 3 2" xfId="20286"/>
    <cellStyle name="40% - Énfasis1 52 2 4" xfId="20287"/>
    <cellStyle name="40% - Énfasis1 52 3" xfId="20288"/>
    <cellStyle name="40% - Énfasis1 52 3 2" xfId="20289"/>
    <cellStyle name="40% - Énfasis1 52 3 2 2" xfId="20290"/>
    <cellStyle name="40% - Énfasis1 52 3 2 2 2" xfId="20291"/>
    <cellStyle name="40% - Énfasis1 52 3 2 3" xfId="20292"/>
    <cellStyle name="40% - Énfasis1 52 3 3" xfId="20293"/>
    <cellStyle name="40% - Énfasis1 52 3 3 2" xfId="20294"/>
    <cellStyle name="40% - Énfasis1 52 3 4" xfId="20295"/>
    <cellStyle name="40% - Énfasis1 52 4" xfId="20296"/>
    <cellStyle name="40% - Énfasis1 52 4 2" xfId="20297"/>
    <cellStyle name="40% - Énfasis1 52 4 2 2" xfId="20298"/>
    <cellStyle name="40% - Énfasis1 52 4 3" xfId="20299"/>
    <cellStyle name="40% - Énfasis1 52 5" xfId="20300"/>
    <cellStyle name="40% - Énfasis1 52 5 2" xfId="20301"/>
    <cellStyle name="40% - Énfasis1 52 6" xfId="20302"/>
    <cellStyle name="40% - Énfasis1 53" xfId="20303"/>
    <cellStyle name="40% - Énfasis1 53 2" xfId="20304"/>
    <cellStyle name="40% - Énfasis1 53 2 2" xfId="20305"/>
    <cellStyle name="40% - Énfasis1 53 2 2 2" xfId="20306"/>
    <cellStyle name="40% - Énfasis1 53 2 2 2 2" xfId="20307"/>
    <cellStyle name="40% - Énfasis1 53 2 2 3" xfId="20308"/>
    <cellStyle name="40% - Énfasis1 53 2 3" xfId="20309"/>
    <cellStyle name="40% - Énfasis1 53 2 3 2" xfId="20310"/>
    <cellStyle name="40% - Énfasis1 53 2 4" xfId="20311"/>
    <cellStyle name="40% - Énfasis1 53 3" xfId="20312"/>
    <cellStyle name="40% - Énfasis1 53 3 2" xfId="20313"/>
    <cellStyle name="40% - Énfasis1 53 3 2 2" xfId="20314"/>
    <cellStyle name="40% - Énfasis1 53 3 2 2 2" xfId="20315"/>
    <cellStyle name="40% - Énfasis1 53 3 2 3" xfId="20316"/>
    <cellStyle name="40% - Énfasis1 53 3 3" xfId="20317"/>
    <cellStyle name="40% - Énfasis1 53 3 3 2" xfId="20318"/>
    <cellStyle name="40% - Énfasis1 53 3 4" xfId="20319"/>
    <cellStyle name="40% - Énfasis1 53 4" xfId="20320"/>
    <cellStyle name="40% - Énfasis1 53 4 2" xfId="20321"/>
    <cellStyle name="40% - Énfasis1 53 4 2 2" xfId="20322"/>
    <cellStyle name="40% - Énfasis1 53 4 3" xfId="20323"/>
    <cellStyle name="40% - Énfasis1 53 5" xfId="20324"/>
    <cellStyle name="40% - Énfasis1 53 5 2" xfId="20325"/>
    <cellStyle name="40% - Énfasis1 53 6" xfId="20326"/>
    <cellStyle name="40% - Énfasis1 54" xfId="20327"/>
    <cellStyle name="40% - Énfasis1 54 2" xfId="20328"/>
    <cellStyle name="40% - Énfasis1 54 2 2" xfId="20329"/>
    <cellStyle name="40% - Énfasis1 54 2 2 2" xfId="20330"/>
    <cellStyle name="40% - Énfasis1 54 2 2 2 2" xfId="20331"/>
    <cellStyle name="40% - Énfasis1 54 2 2 3" xfId="20332"/>
    <cellStyle name="40% - Énfasis1 54 2 3" xfId="20333"/>
    <cellStyle name="40% - Énfasis1 54 2 3 2" xfId="20334"/>
    <cellStyle name="40% - Énfasis1 54 2 4" xfId="20335"/>
    <cellStyle name="40% - Énfasis1 54 3" xfId="20336"/>
    <cellStyle name="40% - Énfasis1 54 3 2" xfId="20337"/>
    <cellStyle name="40% - Énfasis1 54 3 2 2" xfId="20338"/>
    <cellStyle name="40% - Énfasis1 54 3 2 2 2" xfId="20339"/>
    <cellStyle name="40% - Énfasis1 54 3 2 3" xfId="20340"/>
    <cellStyle name="40% - Énfasis1 54 3 3" xfId="20341"/>
    <cellStyle name="40% - Énfasis1 54 3 3 2" xfId="20342"/>
    <cellStyle name="40% - Énfasis1 54 3 4" xfId="20343"/>
    <cellStyle name="40% - Énfasis1 54 4" xfId="20344"/>
    <cellStyle name="40% - Énfasis1 54 4 2" xfId="20345"/>
    <cellStyle name="40% - Énfasis1 54 4 2 2" xfId="20346"/>
    <cellStyle name="40% - Énfasis1 54 4 3" xfId="20347"/>
    <cellStyle name="40% - Énfasis1 54 5" xfId="20348"/>
    <cellStyle name="40% - Énfasis1 54 5 2" xfId="20349"/>
    <cellStyle name="40% - Énfasis1 54 6" xfId="20350"/>
    <cellStyle name="40% - Énfasis1 55" xfId="20351"/>
    <cellStyle name="40% - Énfasis1 55 2" xfId="20352"/>
    <cellStyle name="40% - Énfasis1 55 2 2" xfId="20353"/>
    <cellStyle name="40% - Énfasis1 55 2 2 2" xfId="20354"/>
    <cellStyle name="40% - Énfasis1 55 2 2 2 2" xfId="20355"/>
    <cellStyle name="40% - Énfasis1 55 2 2 3" xfId="20356"/>
    <cellStyle name="40% - Énfasis1 55 2 3" xfId="20357"/>
    <cellStyle name="40% - Énfasis1 55 2 3 2" xfId="20358"/>
    <cellStyle name="40% - Énfasis1 55 2 4" xfId="20359"/>
    <cellStyle name="40% - Énfasis1 55 3" xfId="20360"/>
    <cellStyle name="40% - Énfasis1 55 3 2" xfId="20361"/>
    <cellStyle name="40% - Énfasis1 55 3 2 2" xfId="20362"/>
    <cellStyle name="40% - Énfasis1 55 3 2 2 2" xfId="20363"/>
    <cellStyle name="40% - Énfasis1 55 3 2 3" xfId="20364"/>
    <cellStyle name="40% - Énfasis1 55 3 3" xfId="20365"/>
    <cellStyle name="40% - Énfasis1 55 3 3 2" xfId="20366"/>
    <cellStyle name="40% - Énfasis1 55 3 4" xfId="20367"/>
    <cellStyle name="40% - Énfasis1 55 4" xfId="20368"/>
    <cellStyle name="40% - Énfasis1 55 4 2" xfId="20369"/>
    <cellStyle name="40% - Énfasis1 55 4 2 2" xfId="20370"/>
    <cellStyle name="40% - Énfasis1 55 4 3" xfId="20371"/>
    <cellStyle name="40% - Énfasis1 55 5" xfId="20372"/>
    <cellStyle name="40% - Énfasis1 55 5 2" xfId="20373"/>
    <cellStyle name="40% - Énfasis1 55 6" xfId="20374"/>
    <cellStyle name="40% - Énfasis1 56" xfId="20375"/>
    <cellStyle name="40% - Énfasis1 56 2" xfId="20376"/>
    <cellStyle name="40% - Énfasis1 56 2 2" xfId="20377"/>
    <cellStyle name="40% - Énfasis1 56 2 2 2" xfId="20378"/>
    <cellStyle name="40% - Énfasis1 56 2 2 2 2" xfId="20379"/>
    <cellStyle name="40% - Énfasis1 56 2 2 3" xfId="20380"/>
    <cellStyle name="40% - Énfasis1 56 2 3" xfId="20381"/>
    <cellStyle name="40% - Énfasis1 56 2 3 2" xfId="20382"/>
    <cellStyle name="40% - Énfasis1 56 2 4" xfId="20383"/>
    <cellStyle name="40% - Énfasis1 56 3" xfId="20384"/>
    <cellStyle name="40% - Énfasis1 56 3 2" xfId="20385"/>
    <cellStyle name="40% - Énfasis1 56 3 2 2" xfId="20386"/>
    <cellStyle name="40% - Énfasis1 56 3 2 2 2" xfId="20387"/>
    <cellStyle name="40% - Énfasis1 56 3 2 3" xfId="20388"/>
    <cellStyle name="40% - Énfasis1 56 3 3" xfId="20389"/>
    <cellStyle name="40% - Énfasis1 56 3 3 2" xfId="20390"/>
    <cellStyle name="40% - Énfasis1 56 3 4" xfId="20391"/>
    <cellStyle name="40% - Énfasis1 56 4" xfId="20392"/>
    <cellStyle name="40% - Énfasis1 56 4 2" xfId="20393"/>
    <cellStyle name="40% - Énfasis1 56 4 2 2" xfId="20394"/>
    <cellStyle name="40% - Énfasis1 56 4 3" xfId="20395"/>
    <cellStyle name="40% - Énfasis1 56 5" xfId="20396"/>
    <cellStyle name="40% - Énfasis1 56 5 2" xfId="20397"/>
    <cellStyle name="40% - Énfasis1 56 6" xfId="20398"/>
    <cellStyle name="40% - Énfasis1 57" xfId="20399"/>
    <cellStyle name="40% - Énfasis1 57 2" xfId="20400"/>
    <cellStyle name="40% - Énfasis1 57 2 2" xfId="20401"/>
    <cellStyle name="40% - Énfasis1 57 2 2 2" xfId="20402"/>
    <cellStyle name="40% - Énfasis1 57 2 2 2 2" xfId="20403"/>
    <cellStyle name="40% - Énfasis1 57 2 2 3" xfId="20404"/>
    <cellStyle name="40% - Énfasis1 57 2 3" xfId="20405"/>
    <cellStyle name="40% - Énfasis1 57 2 3 2" xfId="20406"/>
    <cellStyle name="40% - Énfasis1 57 2 4" xfId="20407"/>
    <cellStyle name="40% - Énfasis1 57 3" xfId="20408"/>
    <cellStyle name="40% - Énfasis1 57 3 2" xfId="20409"/>
    <cellStyle name="40% - Énfasis1 57 3 2 2" xfId="20410"/>
    <cellStyle name="40% - Énfasis1 57 3 2 2 2" xfId="20411"/>
    <cellStyle name="40% - Énfasis1 57 3 2 3" xfId="20412"/>
    <cellStyle name="40% - Énfasis1 57 3 3" xfId="20413"/>
    <cellStyle name="40% - Énfasis1 57 3 3 2" xfId="20414"/>
    <cellStyle name="40% - Énfasis1 57 3 4" xfId="20415"/>
    <cellStyle name="40% - Énfasis1 57 4" xfId="20416"/>
    <cellStyle name="40% - Énfasis1 57 4 2" xfId="20417"/>
    <cellStyle name="40% - Énfasis1 57 4 2 2" xfId="20418"/>
    <cellStyle name="40% - Énfasis1 57 4 3" xfId="20419"/>
    <cellStyle name="40% - Énfasis1 57 5" xfId="20420"/>
    <cellStyle name="40% - Énfasis1 57 5 2" xfId="20421"/>
    <cellStyle name="40% - Énfasis1 57 6" xfId="20422"/>
    <cellStyle name="40% - Énfasis1 58" xfId="20423"/>
    <cellStyle name="40% - Énfasis1 58 2" xfId="20424"/>
    <cellStyle name="40% - Énfasis1 58 2 2" xfId="20425"/>
    <cellStyle name="40% - Énfasis1 58 2 2 2" xfId="20426"/>
    <cellStyle name="40% - Énfasis1 58 2 2 2 2" xfId="20427"/>
    <cellStyle name="40% - Énfasis1 58 2 2 3" xfId="20428"/>
    <cellStyle name="40% - Énfasis1 58 2 3" xfId="20429"/>
    <cellStyle name="40% - Énfasis1 58 2 3 2" xfId="20430"/>
    <cellStyle name="40% - Énfasis1 58 2 4" xfId="20431"/>
    <cellStyle name="40% - Énfasis1 58 3" xfId="20432"/>
    <cellStyle name="40% - Énfasis1 58 3 2" xfId="20433"/>
    <cellStyle name="40% - Énfasis1 58 3 2 2" xfId="20434"/>
    <cellStyle name="40% - Énfasis1 58 3 2 2 2" xfId="20435"/>
    <cellStyle name="40% - Énfasis1 58 3 2 3" xfId="20436"/>
    <cellStyle name="40% - Énfasis1 58 3 3" xfId="20437"/>
    <cellStyle name="40% - Énfasis1 58 3 3 2" xfId="20438"/>
    <cellStyle name="40% - Énfasis1 58 3 4" xfId="20439"/>
    <cellStyle name="40% - Énfasis1 58 4" xfId="20440"/>
    <cellStyle name="40% - Énfasis1 58 4 2" xfId="20441"/>
    <cellStyle name="40% - Énfasis1 58 4 2 2" xfId="20442"/>
    <cellStyle name="40% - Énfasis1 58 4 3" xfId="20443"/>
    <cellStyle name="40% - Énfasis1 58 5" xfId="20444"/>
    <cellStyle name="40% - Énfasis1 58 5 2" xfId="20445"/>
    <cellStyle name="40% - Énfasis1 58 6" xfId="20446"/>
    <cellStyle name="40% - Énfasis1 59" xfId="20447"/>
    <cellStyle name="40% - Énfasis1 59 2" xfId="20448"/>
    <cellStyle name="40% - Énfasis1 59 2 2" xfId="20449"/>
    <cellStyle name="40% - Énfasis1 59 2 2 2" xfId="20450"/>
    <cellStyle name="40% - Énfasis1 59 2 2 2 2" xfId="20451"/>
    <cellStyle name="40% - Énfasis1 59 2 2 3" xfId="20452"/>
    <cellStyle name="40% - Énfasis1 59 2 3" xfId="20453"/>
    <cellStyle name="40% - Énfasis1 59 2 3 2" xfId="20454"/>
    <cellStyle name="40% - Énfasis1 59 2 4" xfId="20455"/>
    <cellStyle name="40% - Énfasis1 59 3" xfId="20456"/>
    <cellStyle name="40% - Énfasis1 59 3 2" xfId="20457"/>
    <cellStyle name="40% - Énfasis1 59 3 2 2" xfId="20458"/>
    <cellStyle name="40% - Énfasis1 59 3 2 2 2" xfId="20459"/>
    <cellStyle name="40% - Énfasis1 59 3 2 3" xfId="20460"/>
    <cellStyle name="40% - Énfasis1 59 3 3" xfId="20461"/>
    <cellStyle name="40% - Énfasis1 59 3 3 2" xfId="20462"/>
    <cellStyle name="40% - Énfasis1 59 3 4" xfId="20463"/>
    <cellStyle name="40% - Énfasis1 59 4" xfId="20464"/>
    <cellStyle name="40% - Énfasis1 59 4 2" xfId="20465"/>
    <cellStyle name="40% - Énfasis1 59 4 2 2" xfId="20466"/>
    <cellStyle name="40% - Énfasis1 59 4 3" xfId="20467"/>
    <cellStyle name="40% - Énfasis1 59 5" xfId="20468"/>
    <cellStyle name="40% - Énfasis1 59 5 2" xfId="20469"/>
    <cellStyle name="40% - Énfasis1 59 6" xfId="20470"/>
    <cellStyle name="40% - Énfasis1 6" xfId="20471"/>
    <cellStyle name="40% - Énfasis1 6 10" xfId="20472"/>
    <cellStyle name="40% - Énfasis1 6 10 2" xfId="20473"/>
    <cellStyle name="40% - Énfasis1 6 11" xfId="20474"/>
    <cellStyle name="40% - Énfasis1 6 11 2" xfId="20475"/>
    <cellStyle name="40% - Énfasis1 6 12" xfId="20476"/>
    <cellStyle name="40% - Énfasis1 6 12 2" xfId="20477"/>
    <cellStyle name="40% - Énfasis1 6 13" xfId="20478"/>
    <cellStyle name="40% - Énfasis1 6 13 2" xfId="20479"/>
    <cellStyle name="40% - Énfasis1 6 14" xfId="20480"/>
    <cellStyle name="40% - Énfasis1 6 14 2" xfId="20481"/>
    <cellStyle name="40% - Énfasis1 6 15" xfId="20482"/>
    <cellStyle name="40% - Énfasis1 6 15 2" xfId="20483"/>
    <cellStyle name="40% - Énfasis1 6 16" xfId="20484"/>
    <cellStyle name="40% - Énfasis1 6 16 2" xfId="20485"/>
    <cellStyle name="40% - Énfasis1 6 17" xfId="20486"/>
    <cellStyle name="40% - Énfasis1 6 17 2" xfId="20487"/>
    <cellStyle name="40% - Énfasis1 6 18" xfId="20488"/>
    <cellStyle name="40% - Énfasis1 6 18 2" xfId="20489"/>
    <cellStyle name="40% - Énfasis1 6 19" xfId="20490"/>
    <cellStyle name="40% - Énfasis1 6 19 2" xfId="20491"/>
    <cellStyle name="40% - Énfasis1 6 2" xfId="20492"/>
    <cellStyle name="40% - Énfasis1 6 2 2" xfId="20493"/>
    <cellStyle name="40% - Énfasis1 6 2 2 2" xfId="20494"/>
    <cellStyle name="40% - Énfasis1 6 2 2 2 2" xfId="20495"/>
    <cellStyle name="40% - Énfasis1 6 2 2 3" xfId="20496"/>
    <cellStyle name="40% - Énfasis1 6 2 3" xfId="20497"/>
    <cellStyle name="40% - Énfasis1 6 2 3 2" xfId="20498"/>
    <cellStyle name="40% - Énfasis1 6 2 3 2 2" xfId="20499"/>
    <cellStyle name="40% - Énfasis1 6 2 3 3" xfId="20500"/>
    <cellStyle name="40% - Énfasis1 6 2 4" xfId="20501"/>
    <cellStyle name="40% - Énfasis1 6 2 4 2" xfId="20502"/>
    <cellStyle name="40% - Énfasis1 6 2 5" xfId="20503"/>
    <cellStyle name="40% - Énfasis1 6 2 5 2" xfId="20504"/>
    <cellStyle name="40% - Énfasis1 6 2 6" xfId="20505"/>
    <cellStyle name="40% - Énfasis1 6 20" xfId="20506"/>
    <cellStyle name="40% - Énfasis1 6 3" xfId="20507"/>
    <cellStyle name="40% - Énfasis1 6 3 2" xfId="20508"/>
    <cellStyle name="40% - Énfasis1 6 3 2 2" xfId="20509"/>
    <cellStyle name="40% - Énfasis1 6 3 2 2 2" xfId="20510"/>
    <cellStyle name="40% - Énfasis1 6 3 2 3" xfId="20511"/>
    <cellStyle name="40% - Énfasis1 6 3 3" xfId="20512"/>
    <cellStyle name="40% - Énfasis1 6 3 3 2" xfId="20513"/>
    <cellStyle name="40% - Énfasis1 6 3 4" xfId="20514"/>
    <cellStyle name="40% - Énfasis1 6 4" xfId="20515"/>
    <cellStyle name="40% - Énfasis1 6 4 2" xfId="20516"/>
    <cellStyle name="40% - Énfasis1 6 4 2 2" xfId="20517"/>
    <cellStyle name="40% - Énfasis1 6 4 2 2 2" xfId="20518"/>
    <cellStyle name="40% - Énfasis1 6 4 2 3" xfId="20519"/>
    <cellStyle name="40% - Énfasis1 6 4 3" xfId="20520"/>
    <cellStyle name="40% - Énfasis1 6 4 3 2" xfId="20521"/>
    <cellStyle name="40% - Énfasis1 6 4 4" xfId="20522"/>
    <cellStyle name="40% - Énfasis1 6 5" xfId="20523"/>
    <cellStyle name="40% - Énfasis1 6 5 2" xfId="20524"/>
    <cellStyle name="40% - Énfasis1 6 5 2 2" xfId="20525"/>
    <cellStyle name="40% - Énfasis1 6 5 2 2 2" xfId="20526"/>
    <cellStyle name="40% - Énfasis1 6 5 2 3" xfId="20527"/>
    <cellStyle name="40% - Énfasis1 6 5 3" xfId="20528"/>
    <cellStyle name="40% - Énfasis1 6 5 3 2" xfId="20529"/>
    <cellStyle name="40% - Énfasis1 6 5 4" xfId="20530"/>
    <cellStyle name="40% - Énfasis1 6 6" xfId="20531"/>
    <cellStyle name="40% - Énfasis1 6 6 2" xfId="20532"/>
    <cellStyle name="40% - Énfasis1 6 6 2 2" xfId="20533"/>
    <cellStyle name="40% - Énfasis1 6 6 2 2 2" xfId="20534"/>
    <cellStyle name="40% - Énfasis1 6 6 2 3" xfId="20535"/>
    <cellStyle name="40% - Énfasis1 6 6 3" xfId="20536"/>
    <cellStyle name="40% - Énfasis1 6 6 3 2" xfId="20537"/>
    <cellStyle name="40% - Énfasis1 6 6 4" xfId="20538"/>
    <cellStyle name="40% - Énfasis1 6 7" xfId="20539"/>
    <cellStyle name="40% - Énfasis1 6 7 2" xfId="20540"/>
    <cellStyle name="40% - Énfasis1 6 7 2 2" xfId="20541"/>
    <cellStyle name="40% - Énfasis1 6 7 2 2 2" xfId="20542"/>
    <cellStyle name="40% - Énfasis1 6 7 2 3" xfId="20543"/>
    <cellStyle name="40% - Énfasis1 6 7 3" xfId="20544"/>
    <cellStyle name="40% - Énfasis1 6 7 3 2" xfId="20545"/>
    <cellStyle name="40% - Énfasis1 6 7 4" xfId="20546"/>
    <cellStyle name="40% - Énfasis1 6 8" xfId="20547"/>
    <cellStyle name="40% - Énfasis1 6 8 2" xfId="20548"/>
    <cellStyle name="40% - Énfasis1 6 8 2 2" xfId="20549"/>
    <cellStyle name="40% - Énfasis1 6 8 3" xfId="20550"/>
    <cellStyle name="40% - Énfasis1 6 9" xfId="20551"/>
    <cellStyle name="40% - Énfasis1 6 9 2" xfId="20552"/>
    <cellStyle name="40% - Énfasis1 60" xfId="20553"/>
    <cellStyle name="40% - Énfasis1 60 2" xfId="20554"/>
    <cellStyle name="40% - Énfasis1 60 2 2" xfId="20555"/>
    <cellStyle name="40% - Énfasis1 60 2 2 2" xfId="20556"/>
    <cellStyle name="40% - Énfasis1 60 2 2 2 2" xfId="20557"/>
    <cellStyle name="40% - Énfasis1 60 2 2 3" xfId="20558"/>
    <cellStyle name="40% - Énfasis1 60 2 3" xfId="20559"/>
    <cellStyle name="40% - Énfasis1 60 2 3 2" xfId="20560"/>
    <cellStyle name="40% - Énfasis1 60 2 4" xfId="20561"/>
    <cellStyle name="40% - Énfasis1 60 3" xfId="20562"/>
    <cellStyle name="40% - Énfasis1 60 3 2" xfId="20563"/>
    <cellStyle name="40% - Énfasis1 60 3 2 2" xfId="20564"/>
    <cellStyle name="40% - Énfasis1 60 3 3" xfId="20565"/>
    <cellStyle name="40% - Énfasis1 60 4" xfId="20566"/>
    <cellStyle name="40% - Énfasis1 60 4 2" xfId="20567"/>
    <cellStyle name="40% - Énfasis1 60 5" xfId="20568"/>
    <cellStyle name="40% - Énfasis1 61" xfId="20569"/>
    <cellStyle name="40% - Énfasis1 61 2" xfId="20570"/>
    <cellStyle name="40% - Énfasis1 61 3" xfId="20571"/>
    <cellStyle name="40% - Énfasis1 61 3 2" xfId="20572"/>
    <cellStyle name="40% - Énfasis1 61 3 2 2" xfId="20573"/>
    <cellStyle name="40% - Énfasis1 61 3 3" xfId="20574"/>
    <cellStyle name="40% - Énfasis1 61 4" xfId="20575"/>
    <cellStyle name="40% - Énfasis1 61 4 2" xfId="20576"/>
    <cellStyle name="40% - Énfasis1 61 5" xfId="20577"/>
    <cellStyle name="40% - Énfasis1 62" xfId="20578"/>
    <cellStyle name="40% - Énfasis1 62 2" xfId="20579"/>
    <cellStyle name="40% - Énfasis1 63" xfId="20580"/>
    <cellStyle name="40% - Énfasis1 63 2" xfId="20581"/>
    <cellStyle name="40% - Énfasis1 64" xfId="20582"/>
    <cellStyle name="40% - Énfasis1 64 2" xfId="20583"/>
    <cellStyle name="40% - Énfasis1 65" xfId="20584"/>
    <cellStyle name="40% - Énfasis1 65 2" xfId="20585"/>
    <cellStyle name="40% - Énfasis1 65 2 2" xfId="20586"/>
    <cellStyle name="40% - Énfasis1 65 2 2 2" xfId="20587"/>
    <cellStyle name="40% - Énfasis1 65 2 3" xfId="20588"/>
    <cellStyle name="40% - Énfasis1 65 3" xfId="20589"/>
    <cellStyle name="40% - Énfasis1 65 3 2" xfId="20590"/>
    <cellStyle name="40% - Énfasis1 65 4" xfId="20591"/>
    <cellStyle name="40% - Énfasis1 66" xfId="20592"/>
    <cellStyle name="40% - Énfasis1 66 2" xfId="20593"/>
    <cellStyle name="40% - Énfasis1 66 2 2" xfId="20594"/>
    <cellStyle name="40% - Énfasis1 66 2 2 2" xfId="20595"/>
    <cellStyle name="40% - Énfasis1 66 2 3" xfId="20596"/>
    <cellStyle name="40% - Énfasis1 66 3" xfId="20597"/>
    <cellStyle name="40% - Énfasis1 66 3 2" xfId="20598"/>
    <cellStyle name="40% - Énfasis1 66 4" xfId="20599"/>
    <cellStyle name="40% - Énfasis1 67" xfId="20600"/>
    <cellStyle name="40% - Énfasis1 67 2" xfId="20601"/>
    <cellStyle name="40% - Énfasis1 67 2 2" xfId="20602"/>
    <cellStyle name="40% - Énfasis1 67 2 2 2" xfId="20603"/>
    <cellStyle name="40% - Énfasis1 67 2 3" xfId="20604"/>
    <cellStyle name="40% - Énfasis1 67 3" xfId="20605"/>
    <cellStyle name="40% - Énfasis1 68" xfId="20606"/>
    <cellStyle name="40% - Énfasis1 68 2" xfId="20607"/>
    <cellStyle name="40% - Énfasis1 68 2 2" xfId="20608"/>
    <cellStyle name="40% - Énfasis1 68 2 2 2" xfId="20609"/>
    <cellStyle name="40% - Énfasis1 68 2 3" xfId="20610"/>
    <cellStyle name="40% - Énfasis1 68 3" xfId="20611"/>
    <cellStyle name="40% - Énfasis1 68 3 2" xfId="20612"/>
    <cellStyle name="40% - Énfasis1 68 4" xfId="20613"/>
    <cellStyle name="40% - Énfasis1 69" xfId="20614"/>
    <cellStyle name="40% - Énfasis1 69 2" xfId="20615"/>
    <cellStyle name="40% - Énfasis1 69 2 2" xfId="20616"/>
    <cellStyle name="40% - Énfasis1 69 2 2 2" xfId="20617"/>
    <cellStyle name="40% - Énfasis1 69 2 3" xfId="20618"/>
    <cellStyle name="40% - Énfasis1 69 3" xfId="20619"/>
    <cellStyle name="40% - Énfasis1 69 3 2" xfId="20620"/>
    <cellStyle name="40% - Énfasis1 69 4" xfId="20621"/>
    <cellStyle name="40% - Énfasis1 7" xfId="20622"/>
    <cellStyle name="40% - Énfasis1 7 10" xfId="20623"/>
    <cellStyle name="40% - Énfasis1 7 10 2" xfId="20624"/>
    <cellStyle name="40% - Énfasis1 7 11" xfId="20625"/>
    <cellStyle name="40% - Énfasis1 7 11 2" xfId="20626"/>
    <cellStyle name="40% - Énfasis1 7 12" xfId="20627"/>
    <cellStyle name="40% - Énfasis1 7 12 2" xfId="20628"/>
    <cellStyle name="40% - Énfasis1 7 13" xfId="20629"/>
    <cellStyle name="40% - Énfasis1 7 13 2" xfId="20630"/>
    <cellStyle name="40% - Énfasis1 7 14" xfId="20631"/>
    <cellStyle name="40% - Énfasis1 7 14 2" xfId="20632"/>
    <cellStyle name="40% - Énfasis1 7 15" xfId="20633"/>
    <cellStyle name="40% - Énfasis1 7 15 2" xfId="20634"/>
    <cellStyle name="40% - Énfasis1 7 16" xfId="20635"/>
    <cellStyle name="40% - Énfasis1 7 16 2" xfId="20636"/>
    <cellStyle name="40% - Énfasis1 7 17" xfId="20637"/>
    <cellStyle name="40% - Énfasis1 7 17 2" xfId="20638"/>
    <cellStyle name="40% - Énfasis1 7 18" xfId="20639"/>
    <cellStyle name="40% - Énfasis1 7 18 2" xfId="20640"/>
    <cellStyle name="40% - Énfasis1 7 19" xfId="20641"/>
    <cellStyle name="40% - Énfasis1 7 19 2" xfId="20642"/>
    <cellStyle name="40% - Énfasis1 7 2" xfId="20643"/>
    <cellStyle name="40% - Énfasis1 7 2 2" xfId="20644"/>
    <cellStyle name="40% - Énfasis1 7 2 2 2" xfId="20645"/>
    <cellStyle name="40% - Énfasis1 7 2 2 2 2" xfId="20646"/>
    <cellStyle name="40% - Énfasis1 7 2 2 3" xfId="20647"/>
    <cellStyle name="40% - Énfasis1 7 2 3" xfId="20648"/>
    <cellStyle name="40% - Énfasis1 7 2 3 2" xfId="20649"/>
    <cellStyle name="40% - Énfasis1 7 2 3 2 2" xfId="20650"/>
    <cellStyle name="40% - Énfasis1 7 2 3 3" xfId="20651"/>
    <cellStyle name="40% - Énfasis1 7 2 4" xfId="20652"/>
    <cellStyle name="40% - Énfasis1 7 2 4 2" xfId="20653"/>
    <cellStyle name="40% - Énfasis1 7 2 5" xfId="20654"/>
    <cellStyle name="40% - Énfasis1 7 2 5 2" xfId="20655"/>
    <cellStyle name="40% - Énfasis1 7 2 6" xfId="20656"/>
    <cellStyle name="40% - Énfasis1 7 20" xfId="20657"/>
    <cellStyle name="40% - Énfasis1 7 3" xfId="20658"/>
    <cellStyle name="40% - Énfasis1 7 3 2" xfId="20659"/>
    <cellStyle name="40% - Énfasis1 7 3 2 2" xfId="20660"/>
    <cellStyle name="40% - Énfasis1 7 3 2 2 2" xfId="20661"/>
    <cellStyle name="40% - Énfasis1 7 3 2 3" xfId="20662"/>
    <cellStyle name="40% - Énfasis1 7 3 3" xfId="20663"/>
    <cellStyle name="40% - Énfasis1 7 3 3 2" xfId="20664"/>
    <cellStyle name="40% - Énfasis1 7 3 4" xfId="20665"/>
    <cellStyle name="40% - Énfasis1 7 4" xfId="20666"/>
    <cellStyle name="40% - Énfasis1 7 4 2" xfId="20667"/>
    <cellStyle name="40% - Énfasis1 7 4 2 2" xfId="20668"/>
    <cellStyle name="40% - Énfasis1 7 4 2 2 2" xfId="20669"/>
    <cellStyle name="40% - Énfasis1 7 4 2 3" xfId="20670"/>
    <cellStyle name="40% - Énfasis1 7 4 3" xfId="20671"/>
    <cellStyle name="40% - Énfasis1 7 4 3 2" xfId="20672"/>
    <cellStyle name="40% - Énfasis1 7 4 4" xfId="20673"/>
    <cellStyle name="40% - Énfasis1 7 5" xfId="20674"/>
    <cellStyle name="40% - Énfasis1 7 5 2" xfId="20675"/>
    <cellStyle name="40% - Énfasis1 7 5 2 2" xfId="20676"/>
    <cellStyle name="40% - Énfasis1 7 5 2 2 2" xfId="20677"/>
    <cellStyle name="40% - Énfasis1 7 5 2 3" xfId="20678"/>
    <cellStyle name="40% - Énfasis1 7 5 3" xfId="20679"/>
    <cellStyle name="40% - Énfasis1 7 5 3 2" xfId="20680"/>
    <cellStyle name="40% - Énfasis1 7 5 4" xfId="20681"/>
    <cellStyle name="40% - Énfasis1 7 6" xfId="20682"/>
    <cellStyle name="40% - Énfasis1 7 6 2" xfId="20683"/>
    <cellStyle name="40% - Énfasis1 7 6 2 2" xfId="20684"/>
    <cellStyle name="40% - Énfasis1 7 6 2 2 2" xfId="20685"/>
    <cellStyle name="40% - Énfasis1 7 6 2 3" xfId="20686"/>
    <cellStyle name="40% - Énfasis1 7 6 3" xfId="20687"/>
    <cellStyle name="40% - Énfasis1 7 6 3 2" xfId="20688"/>
    <cellStyle name="40% - Énfasis1 7 6 4" xfId="20689"/>
    <cellStyle name="40% - Énfasis1 7 7" xfId="20690"/>
    <cellStyle name="40% - Énfasis1 7 7 2" xfId="20691"/>
    <cellStyle name="40% - Énfasis1 7 7 2 2" xfId="20692"/>
    <cellStyle name="40% - Énfasis1 7 7 2 2 2" xfId="20693"/>
    <cellStyle name="40% - Énfasis1 7 7 2 3" xfId="20694"/>
    <cellStyle name="40% - Énfasis1 7 7 3" xfId="20695"/>
    <cellStyle name="40% - Énfasis1 7 7 3 2" xfId="20696"/>
    <cellStyle name="40% - Énfasis1 7 7 4" xfId="20697"/>
    <cellStyle name="40% - Énfasis1 7 8" xfId="20698"/>
    <cellStyle name="40% - Énfasis1 7 8 2" xfId="20699"/>
    <cellStyle name="40% - Énfasis1 7 8 2 2" xfId="20700"/>
    <cellStyle name="40% - Énfasis1 7 8 3" xfId="20701"/>
    <cellStyle name="40% - Énfasis1 7 9" xfId="20702"/>
    <cellStyle name="40% - Énfasis1 7 9 2" xfId="20703"/>
    <cellStyle name="40% - Énfasis1 70" xfId="20704"/>
    <cellStyle name="40% - Énfasis1 70 2" xfId="20705"/>
    <cellStyle name="40% - Énfasis1 70 2 2" xfId="20706"/>
    <cellStyle name="40% - Énfasis1 70 3" xfId="20707"/>
    <cellStyle name="40% - Énfasis1 70 3 2" xfId="20708"/>
    <cellStyle name="40% - Énfasis1 70 4" xfId="20709"/>
    <cellStyle name="40% - Énfasis1 71" xfId="20710"/>
    <cellStyle name="40% - Énfasis1 71 2" xfId="20711"/>
    <cellStyle name="40% - Énfasis1 71 2 2" xfId="20712"/>
    <cellStyle name="40% - Énfasis1 71 3" xfId="20713"/>
    <cellStyle name="40% - Énfasis1 71 3 2" xfId="20714"/>
    <cellStyle name="40% - Énfasis1 71 4" xfId="20715"/>
    <cellStyle name="40% - Énfasis1 72" xfId="20716"/>
    <cellStyle name="40% - Énfasis1 72 2" xfId="20717"/>
    <cellStyle name="40% - Énfasis1 72 2 2" xfId="20718"/>
    <cellStyle name="40% - Énfasis1 72 2 2 2" xfId="20719"/>
    <cellStyle name="40% - Énfasis1 72 2 3" xfId="20720"/>
    <cellStyle name="40% - Énfasis1 72 3" xfId="20721"/>
    <cellStyle name="40% - Énfasis1 72 3 2" xfId="20722"/>
    <cellStyle name="40% - Énfasis1 72 4" xfId="20723"/>
    <cellStyle name="40% - Énfasis1 73" xfId="20724"/>
    <cellStyle name="40% - Énfasis1 73 2" xfId="20725"/>
    <cellStyle name="40% - Énfasis1 73 2 2" xfId="20726"/>
    <cellStyle name="40% - Énfasis1 73 3" xfId="20727"/>
    <cellStyle name="40% - Énfasis1 73 3 2" xfId="20728"/>
    <cellStyle name="40% - Énfasis1 73 4" xfId="20729"/>
    <cellStyle name="40% - Énfasis1 74" xfId="20730"/>
    <cellStyle name="40% - Énfasis1 74 2" xfId="20731"/>
    <cellStyle name="40% - Énfasis1 74 2 2" xfId="20732"/>
    <cellStyle name="40% - Énfasis1 74 3" xfId="20733"/>
    <cellStyle name="40% - Énfasis1 74 3 2" xfId="20734"/>
    <cellStyle name="40% - Énfasis1 74 4" xfId="20735"/>
    <cellStyle name="40% - Énfasis1 75" xfId="20736"/>
    <cellStyle name="40% - Énfasis1 75 2" xfId="20737"/>
    <cellStyle name="40% - Énfasis1 76" xfId="20738"/>
    <cellStyle name="40% - Énfasis1 76 2" xfId="20739"/>
    <cellStyle name="40% - Énfasis1 76 2 2" xfId="20740"/>
    <cellStyle name="40% - Énfasis1 76 3" xfId="20741"/>
    <cellStyle name="40% - Énfasis1 77" xfId="20742"/>
    <cellStyle name="40% - Énfasis1 77 2" xfId="20743"/>
    <cellStyle name="40% - Énfasis1 78" xfId="20744"/>
    <cellStyle name="40% - Énfasis1 78 2" xfId="20745"/>
    <cellStyle name="40% - Énfasis1 79" xfId="20746"/>
    <cellStyle name="40% - Énfasis1 79 2" xfId="20747"/>
    <cellStyle name="40% - Énfasis1 8" xfId="20748"/>
    <cellStyle name="40% - Énfasis1 8 10" xfId="20749"/>
    <cellStyle name="40% - Énfasis1 8 10 2" xfId="20750"/>
    <cellStyle name="40% - Énfasis1 8 11" xfId="20751"/>
    <cellStyle name="40% - Énfasis1 8 11 2" xfId="20752"/>
    <cellStyle name="40% - Énfasis1 8 12" xfId="20753"/>
    <cellStyle name="40% - Énfasis1 8 12 2" xfId="20754"/>
    <cellStyle name="40% - Énfasis1 8 13" xfId="20755"/>
    <cellStyle name="40% - Énfasis1 8 13 2" xfId="20756"/>
    <cellStyle name="40% - Énfasis1 8 14" xfId="20757"/>
    <cellStyle name="40% - Énfasis1 8 14 2" xfId="20758"/>
    <cellStyle name="40% - Énfasis1 8 15" xfId="20759"/>
    <cellStyle name="40% - Énfasis1 8 15 2" xfId="20760"/>
    <cellStyle name="40% - Énfasis1 8 16" xfId="20761"/>
    <cellStyle name="40% - Énfasis1 8 16 2" xfId="20762"/>
    <cellStyle name="40% - Énfasis1 8 17" xfId="20763"/>
    <cellStyle name="40% - Énfasis1 8 17 2" xfId="20764"/>
    <cellStyle name="40% - Énfasis1 8 18" xfId="20765"/>
    <cellStyle name="40% - Énfasis1 8 18 2" xfId="20766"/>
    <cellStyle name="40% - Énfasis1 8 19" xfId="20767"/>
    <cellStyle name="40% - Énfasis1 8 19 2" xfId="20768"/>
    <cellStyle name="40% - Énfasis1 8 2" xfId="20769"/>
    <cellStyle name="40% - Énfasis1 8 2 2" xfId="20770"/>
    <cellStyle name="40% - Énfasis1 8 2 2 2" xfId="20771"/>
    <cellStyle name="40% - Énfasis1 8 2 2 2 2" xfId="20772"/>
    <cellStyle name="40% - Énfasis1 8 2 2 3" xfId="20773"/>
    <cellStyle name="40% - Énfasis1 8 2 3" xfId="20774"/>
    <cellStyle name="40% - Énfasis1 8 2 3 2" xfId="20775"/>
    <cellStyle name="40% - Énfasis1 8 2 3 2 2" xfId="20776"/>
    <cellStyle name="40% - Énfasis1 8 2 3 3" xfId="20777"/>
    <cellStyle name="40% - Énfasis1 8 2 4" xfId="20778"/>
    <cellStyle name="40% - Énfasis1 8 2 4 2" xfId="20779"/>
    <cellStyle name="40% - Énfasis1 8 2 5" xfId="20780"/>
    <cellStyle name="40% - Énfasis1 8 2 5 2" xfId="20781"/>
    <cellStyle name="40% - Énfasis1 8 2 6" xfId="20782"/>
    <cellStyle name="40% - Énfasis1 8 20" xfId="20783"/>
    <cellStyle name="40% - Énfasis1 8 3" xfId="20784"/>
    <cellStyle name="40% - Énfasis1 8 3 2" xfId="20785"/>
    <cellStyle name="40% - Énfasis1 8 3 2 2" xfId="20786"/>
    <cellStyle name="40% - Énfasis1 8 3 2 2 2" xfId="20787"/>
    <cellStyle name="40% - Énfasis1 8 3 2 3" xfId="20788"/>
    <cellStyle name="40% - Énfasis1 8 3 3" xfId="20789"/>
    <cellStyle name="40% - Énfasis1 8 3 3 2" xfId="20790"/>
    <cellStyle name="40% - Énfasis1 8 3 4" xfId="20791"/>
    <cellStyle name="40% - Énfasis1 8 4" xfId="20792"/>
    <cellStyle name="40% - Énfasis1 8 4 2" xfId="20793"/>
    <cellStyle name="40% - Énfasis1 8 4 2 2" xfId="20794"/>
    <cellStyle name="40% - Énfasis1 8 4 2 2 2" xfId="20795"/>
    <cellStyle name="40% - Énfasis1 8 4 2 3" xfId="20796"/>
    <cellStyle name="40% - Énfasis1 8 4 3" xfId="20797"/>
    <cellStyle name="40% - Énfasis1 8 4 3 2" xfId="20798"/>
    <cellStyle name="40% - Énfasis1 8 4 4" xfId="20799"/>
    <cellStyle name="40% - Énfasis1 8 5" xfId="20800"/>
    <cellStyle name="40% - Énfasis1 8 5 2" xfId="20801"/>
    <cellStyle name="40% - Énfasis1 8 5 2 2" xfId="20802"/>
    <cellStyle name="40% - Énfasis1 8 5 2 2 2" xfId="20803"/>
    <cellStyle name="40% - Énfasis1 8 5 2 3" xfId="20804"/>
    <cellStyle name="40% - Énfasis1 8 5 3" xfId="20805"/>
    <cellStyle name="40% - Énfasis1 8 5 3 2" xfId="20806"/>
    <cellStyle name="40% - Énfasis1 8 5 4" xfId="20807"/>
    <cellStyle name="40% - Énfasis1 8 6" xfId="20808"/>
    <cellStyle name="40% - Énfasis1 8 6 2" xfId="20809"/>
    <cellStyle name="40% - Énfasis1 8 6 2 2" xfId="20810"/>
    <cellStyle name="40% - Énfasis1 8 6 2 2 2" xfId="20811"/>
    <cellStyle name="40% - Énfasis1 8 6 2 3" xfId="20812"/>
    <cellStyle name="40% - Énfasis1 8 6 3" xfId="20813"/>
    <cellStyle name="40% - Énfasis1 8 6 3 2" xfId="20814"/>
    <cellStyle name="40% - Énfasis1 8 6 4" xfId="20815"/>
    <cellStyle name="40% - Énfasis1 8 7" xfId="20816"/>
    <cellStyle name="40% - Énfasis1 8 7 2" xfId="20817"/>
    <cellStyle name="40% - Énfasis1 8 7 2 2" xfId="20818"/>
    <cellStyle name="40% - Énfasis1 8 7 2 2 2" xfId="20819"/>
    <cellStyle name="40% - Énfasis1 8 7 2 3" xfId="20820"/>
    <cellStyle name="40% - Énfasis1 8 7 3" xfId="20821"/>
    <cellStyle name="40% - Énfasis1 8 7 3 2" xfId="20822"/>
    <cellStyle name="40% - Énfasis1 8 7 4" xfId="20823"/>
    <cellStyle name="40% - Énfasis1 8 8" xfId="20824"/>
    <cellStyle name="40% - Énfasis1 8 8 2" xfId="20825"/>
    <cellStyle name="40% - Énfasis1 8 8 2 2" xfId="20826"/>
    <cellStyle name="40% - Énfasis1 8 8 3" xfId="20827"/>
    <cellStyle name="40% - Énfasis1 8 9" xfId="20828"/>
    <cellStyle name="40% - Énfasis1 8 9 2" xfId="20829"/>
    <cellStyle name="40% - Énfasis1 80" xfId="20830"/>
    <cellStyle name="40% - Énfasis1 80 2" xfId="20831"/>
    <cellStyle name="40% - Énfasis1 81" xfId="20832"/>
    <cellStyle name="40% - Énfasis1 81 2" xfId="20833"/>
    <cellStyle name="40% - Énfasis1 82" xfId="20834"/>
    <cellStyle name="40% - Énfasis1 82 2" xfId="20835"/>
    <cellStyle name="40% - Énfasis1 83" xfId="20836"/>
    <cellStyle name="40% - Énfasis1 83 2" xfId="20837"/>
    <cellStyle name="40% - Énfasis1 84" xfId="20838"/>
    <cellStyle name="40% - Énfasis1 84 2" xfId="20839"/>
    <cellStyle name="40% - Énfasis1 85" xfId="20840"/>
    <cellStyle name="40% - Énfasis1 85 2" xfId="20841"/>
    <cellStyle name="40% - Énfasis1 86" xfId="20842"/>
    <cellStyle name="40% - Énfasis1 86 2" xfId="20843"/>
    <cellStyle name="40% - Énfasis1 87" xfId="20844"/>
    <cellStyle name="40% - Énfasis1 88" xfId="20845"/>
    <cellStyle name="40% - Énfasis1 89" xfId="20846"/>
    <cellStyle name="40% - Énfasis1 9" xfId="20847"/>
    <cellStyle name="40% - Énfasis1 9 10" xfId="20848"/>
    <cellStyle name="40% - Énfasis1 9 10 2" xfId="20849"/>
    <cellStyle name="40% - Énfasis1 9 11" xfId="20850"/>
    <cellStyle name="40% - Énfasis1 9 11 2" xfId="20851"/>
    <cellStyle name="40% - Énfasis1 9 12" xfId="20852"/>
    <cellStyle name="40% - Énfasis1 9 12 2" xfId="20853"/>
    <cellStyle name="40% - Énfasis1 9 13" xfId="20854"/>
    <cellStyle name="40% - Énfasis1 9 13 2" xfId="20855"/>
    <cellStyle name="40% - Énfasis1 9 14" xfId="20856"/>
    <cellStyle name="40% - Énfasis1 9 14 2" xfId="20857"/>
    <cellStyle name="40% - Énfasis1 9 15" xfId="20858"/>
    <cellStyle name="40% - Énfasis1 9 15 2" xfId="20859"/>
    <cellStyle name="40% - Énfasis1 9 16" xfId="20860"/>
    <cellStyle name="40% - Énfasis1 9 16 2" xfId="20861"/>
    <cellStyle name="40% - Énfasis1 9 17" xfId="20862"/>
    <cellStyle name="40% - Énfasis1 9 17 2" xfId="20863"/>
    <cellStyle name="40% - Énfasis1 9 18" xfId="20864"/>
    <cellStyle name="40% - Énfasis1 9 18 2" xfId="20865"/>
    <cellStyle name="40% - Énfasis1 9 19" xfId="20866"/>
    <cellStyle name="40% - Énfasis1 9 19 2" xfId="20867"/>
    <cellStyle name="40% - Énfasis1 9 2" xfId="20868"/>
    <cellStyle name="40% - Énfasis1 9 2 2" xfId="20869"/>
    <cellStyle name="40% - Énfasis1 9 2 2 2" xfId="20870"/>
    <cellStyle name="40% - Énfasis1 9 2 2 2 2" xfId="20871"/>
    <cellStyle name="40% - Énfasis1 9 2 2 3" xfId="20872"/>
    <cellStyle name="40% - Énfasis1 9 2 3" xfId="20873"/>
    <cellStyle name="40% - Énfasis1 9 2 3 2" xfId="20874"/>
    <cellStyle name="40% - Énfasis1 9 2 3 2 2" xfId="20875"/>
    <cellStyle name="40% - Énfasis1 9 2 3 3" xfId="20876"/>
    <cellStyle name="40% - Énfasis1 9 2 4" xfId="20877"/>
    <cellStyle name="40% - Énfasis1 9 2 4 2" xfId="20878"/>
    <cellStyle name="40% - Énfasis1 9 2 5" xfId="20879"/>
    <cellStyle name="40% - Énfasis1 9 2 5 2" xfId="20880"/>
    <cellStyle name="40% - Énfasis1 9 2 6" xfId="20881"/>
    <cellStyle name="40% - Énfasis1 9 20" xfId="20882"/>
    <cellStyle name="40% - Énfasis1 9 3" xfId="20883"/>
    <cellStyle name="40% - Énfasis1 9 3 2" xfId="20884"/>
    <cellStyle name="40% - Énfasis1 9 3 2 2" xfId="20885"/>
    <cellStyle name="40% - Énfasis1 9 3 2 2 2" xfId="20886"/>
    <cellStyle name="40% - Énfasis1 9 3 2 3" xfId="20887"/>
    <cellStyle name="40% - Énfasis1 9 3 3" xfId="20888"/>
    <cellStyle name="40% - Énfasis1 9 3 3 2" xfId="20889"/>
    <cellStyle name="40% - Énfasis1 9 3 4" xfId="20890"/>
    <cellStyle name="40% - Énfasis1 9 4" xfId="20891"/>
    <cellStyle name="40% - Énfasis1 9 4 2" xfId="20892"/>
    <cellStyle name="40% - Énfasis1 9 4 2 2" xfId="20893"/>
    <cellStyle name="40% - Énfasis1 9 4 2 2 2" xfId="20894"/>
    <cellStyle name="40% - Énfasis1 9 4 2 3" xfId="20895"/>
    <cellStyle name="40% - Énfasis1 9 4 3" xfId="20896"/>
    <cellStyle name="40% - Énfasis1 9 4 3 2" xfId="20897"/>
    <cellStyle name="40% - Énfasis1 9 4 4" xfId="20898"/>
    <cellStyle name="40% - Énfasis1 9 5" xfId="20899"/>
    <cellStyle name="40% - Énfasis1 9 5 2" xfId="20900"/>
    <cellStyle name="40% - Énfasis1 9 5 2 2" xfId="20901"/>
    <cellStyle name="40% - Énfasis1 9 5 2 2 2" xfId="20902"/>
    <cellStyle name="40% - Énfasis1 9 5 2 3" xfId="20903"/>
    <cellStyle name="40% - Énfasis1 9 5 3" xfId="20904"/>
    <cellStyle name="40% - Énfasis1 9 5 3 2" xfId="20905"/>
    <cellStyle name="40% - Énfasis1 9 5 4" xfId="20906"/>
    <cellStyle name="40% - Énfasis1 9 6" xfId="20907"/>
    <cellStyle name="40% - Énfasis1 9 6 2" xfId="20908"/>
    <cellStyle name="40% - Énfasis1 9 6 2 2" xfId="20909"/>
    <cellStyle name="40% - Énfasis1 9 6 2 2 2" xfId="20910"/>
    <cellStyle name="40% - Énfasis1 9 6 2 3" xfId="20911"/>
    <cellStyle name="40% - Énfasis1 9 6 3" xfId="20912"/>
    <cellStyle name="40% - Énfasis1 9 6 3 2" xfId="20913"/>
    <cellStyle name="40% - Énfasis1 9 6 4" xfId="20914"/>
    <cellStyle name="40% - Énfasis1 9 7" xfId="20915"/>
    <cellStyle name="40% - Énfasis1 9 7 2" xfId="20916"/>
    <cellStyle name="40% - Énfasis1 9 7 2 2" xfId="20917"/>
    <cellStyle name="40% - Énfasis1 9 7 2 2 2" xfId="20918"/>
    <cellStyle name="40% - Énfasis1 9 7 2 3" xfId="20919"/>
    <cellStyle name="40% - Énfasis1 9 7 3" xfId="20920"/>
    <cellStyle name="40% - Énfasis1 9 7 3 2" xfId="20921"/>
    <cellStyle name="40% - Énfasis1 9 7 4" xfId="20922"/>
    <cellStyle name="40% - Énfasis1 9 8" xfId="20923"/>
    <cellStyle name="40% - Énfasis1 9 8 2" xfId="20924"/>
    <cellStyle name="40% - Énfasis1 9 8 2 2" xfId="20925"/>
    <cellStyle name="40% - Énfasis1 9 8 3" xfId="20926"/>
    <cellStyle name="40% - Énfasis1 9 9" xfId="20927"/>
    <cellStyle name="40% - Énfasis1 9 9 2" xfId="20928"/>
    <cellStyle name="40% - Énfasis1 90" xfId="20929"/>
    <cellStyle name="40% - Énfasis1 91" xfId="20930"/>
    <cellStyle name="40% - Énfasis1 92" xfId="20931"/>
    <cellStyle name="40% - Énfasis1 93" xfId="20932"/>
    <cellStyle name="40% - Énfasis1 94" xfId="20933"/>
    <cellStyle name="40% - Énfasis1 95" xfId="20934"/>
    <cellStyle name="40% - Énfasis1 96" xfId="20935"/>
    <cellStyle name="40% - Énfasis1 97" xfId="61290"/>
    <cellStyle name="40% - Énfasis1 98" xfId="61291"/>
    <cellStyle name="40% - Énfasis1 99" xfId="61349"/>
    <cellStyle name="40% - Énfasis2" xfId="62" builtinId="35" customBuiltin="1"/>
    <cellStyle name="40% - Énfasis2 10" xfId="20936"/>
    <cellStyle name="40% - Énfasis2 10 10" xfId="20937"/>
    <cellStyle name="40% - Énfasis2 10 10 2" xfId="20938"/>
    <cellStyle name="40% - Énfasis2 10 11" xfId="20939"/>
    <cellStyle name="40% - Énfasis2 10 11 2" xfId="20940"/>
    <cellStyle name="40% - Énfasis2 10 12" xfId="20941"/>
    <cellStyle name="40% - Énfasis2 10 12 2" xfId="20942"/>
    <cellStyle name="40% - Énfasis2 10 13" xfId="20943"/>
    <cellStyle name="40% - Énfasis2 10 13 2" xfId="20944"/>
    <cellStyle name="40% - Énfasis2 10 14" xfId="20945"/>
    <cellStyle name="40% - Énfasis2 10 14 2" xfId="20946"/>
    <cellStyle name="40% - Énfasis2 10 15" xfId="20947"/>
    <cellStyle name="40% - Énfasis2 10 15 2" xfId="20948"/>
    <cellStyle name="40% - Énfasis2 10 16" xfId="20949"/>
    <cellStyle name="40% - Énfasis2 10 16 2" xfId="20950"/>
    <cellStyle name="40% - Énfasis2 10 17" xfId="20951"/>
    <cellStyle name="40% - Énfasis2 10 17 2" xfId="20952"/>
    <cellStyle name="40% - Énfasis2 10 18" xfId="20953"/>
    <cellStyle name="40% - Énfasis2 10 18 2" xfId="20954"/>
    <cellStyle name="40% - Énfasis2 10 19" xfId="20955"/>
    <cellStyle name="40% - Énfasis2 10 19 2" xfId="20956"/>
    <cellStyle name="40% - Énfasis2 10 2" xfId="20957"/>
    <cellStyle name="40% - Énfasis2 10 2 2" xfId="20958"/>
    <cellStyle name="40% - Énfasis2 10 2 2 2" xfId="20959"/>
    <cellStyle name="40% - Énfasis2 10 2 2 2 2" xfId="20960"/>
    <cellStyle name="40% - Énfasis2 10 2 2 3" xfId="20961"/>
    <cellStyle name="40% - Énfasis2 10 2 3" xfId="20962"/>
    <cellStyle name="40% - Énfasis2 10 2 3 2" xfId="20963"/>
    <cellStyle name="40% - Énfasis2 10 2 3 2 2" xfId="20964"/>
    <cellStyle name="40% - Énfasis2 10 2 3 3" xfId="20965"/>
    <cellStyle name="40% - Énfasis2 10 2 4" xfId="20966"/>
    <cellStyle name="40% - Énfasis2 10 2 4 2" xfId="20967"/>
    <cellStyle name="40% - Énfasis2 10 2 5" xfId="20968"/>
    <cellStyle name="40% - Énfasis2 10 2 5 2" xfId="20969"/>
    <cellStyle name="40% - Énfasis2 10 2 6" xfId="20970"/>
    <cellStyle name="40% - Énfasis2 10 20" xfId="20971"/>
    <cellStyle name="40% - Énfasis2 10 3" xfId="20972"/>
    <cellStyle name="40% - Énfasis2 10 3 2" xfId="20973"/>
    <cellStyle name="40% - Énfasis2 10 3 2 2" xfId="20974"/>
    <cellStyle name="40% - Énfasis2 10 3 2 2 2" xfId="20975"/>
    <cellStyle name="40% - Énfasis2 10 3 2 3" xfId="20976"/>
    <cellStyle name="40% - Énfasis2 10 3 3" xfId="20977"/>
    <cellStyle name="40% - Énfasis2 10 3 3 2" xfId="20978"/>
    <cellStyle name="40% - Énfasis2 10 3 4" xfId="20979"/>
    <cellStyle name="40% - Énfasis2 10 4" xfId="20980"/>
    <cellStyle name="40% - Énfasis2 10 4 2" xfId="20981"/>
    <cellStyle name="40% - Énfasis2 10 4 2 2" xfId="20982"/>
    <cellStyle name="40% - Énfasis2 10 4 2 2 2" xfId="20983"/>
    <cellStyle name="40% - Énfasis2 10 4 2 3" xfId="20984"/>
    <cellStyle name="40% - Énfasis2 10 4 3" xfId="20985"/>
    <cellStyle name="40% - Énfasis2 10 4 3 2" xfId="20986"/>
    <cellStyle name="40% - Énfasis2 10 4 4" xfId="20987"/>
    <cellStyle name="40% - Énfasis2 10 5" xfId="20988"/>
    <cellStyle name="40% - Énfasis2 10 5 2" xfId="20989"/>
    <cellStyle name="40% - Énfasis2 10 5 2 2" xfId="20990"/>
    <cellStyle name="40% - Énfasis2 10 5 2 2 2" xfId="20991"/>
    <cellStyle name="40% - Énfasis2 10 5 2 3" xfId="20992"/>
    <cellStyle name="40% - Énfasis2 10 5 3" xfId="20993"/>
    <cellStyle name="40% - Énfasis2 10 5 3 2" xfId="20994"/>
    <cellStyle name="40% - Énfasis2 10 5 4" xfId="20995"/>
    <cellStyle name="40% - Énfasis2 10 6" xfId="20996"/>
    <cellStyle name="40% - Énfasis2 10 6 2" xfId="20997"/>
    <cellStyle name="40% - Énfasis2 10 6 2 2" xfId="20998"/>
    <cellStyle name="40% - Énfasis2 10 6 2 2 2" xfId="20999"/>
    <cellStyle name="40% - Énfasis2 10 6 2 3" xfId="21000"/>
    <cellStyle name="40% - Énfasis2 10 6 3" xfId="21001"/>
    <cellStyle name="40% - Énfasis2 10 6 3 2" xfId="21002"/>
    <cellStyle name="40% - Énfasis2 10 6 4" xfId="21003"/>
    <cellStyle name="40% - Énfasis2 10 7" xfId="21004"/>
    <cellStyle name="40% - Énfasis2 10 7 2" xfId="21005"/>
    <cellStyle name="40% - Énfasis2 10 7 2 2" xfId="21006"/>
    <cellStyle name="40% - Énfasis2 10 7 2 2 2" xfId="21007"/>
    <cellStyle name="40% - Énfasis2 10 7 2 3" xfId="21008"/>
    <cellStyle name="40% - Énfasis2 10 7 3" xfId="21009"/>
    <cellStyle name="40% - Énfasis2 10 7 3 2" xfId="21010"/>
    <cellStyle name="40% - Énfasis2 10 7 4" xfId="21011"/>
    <cellStyle name="40% - Énfasis2 10 8" xfId="21012"/>
    <cellStyle name="40% - Énfasis2 10 8 2" xfId="21013"/>
    <cellStyle name="40% - Énfasis2 10 8 2 2" xfId="21014"/>
    <cellStyle name="40% - Énfasis2 10 8 3" xfId="21015"/>
    <cellStyle name="40% - Énfasis2 10 9" xfId="21016"/>
    <cellStyle name="40% - Énfasis2 10 9 2" xfId="21017"/>
    <cellStyle name="40% - Énfasis2 100" xfId="61350"/>
    <cellStyle name="40% - Énfasis2 101" xfId="61733"/>
    <cellStyle name="40% - Énfasis2 11" xfId="21018"/>
    <cellStyle name="40% - Énfasis2 11 10" xfId="21019"/>
    <cellStyle name="40% - Énfasis2 11 10 2" xfId="21020"/>
    <cellStyle name="40% - Énfasis2 11 11" xfId="21021"/>
    <cellStyle name="40% - Énfasis2 11 11 2" xfId="21022"/>
    <cellStyle name="40% - Énfasis2 11 12" xfId="21023"/>
    <cellStyle name="40% - Énfasis2 11 12 2" xfId="21024"/>
    <cellStyle name="40% - Énfasis2 11 13" xfId="21025"/>
    <cellStyle name="40% - Énfasis2 11 13 2" xfId="21026"/>
    <cellStyle name="40% - Énfasis2 11 14" xfId="21027"/>
    <cellStyle name="40% - Énfasis2 11 14 2" xfId="21028"/>
    <cellStyle name="40% - Énfasis2 11 15" xfId="21029"/>
    <cellStyle name="40% - Énfasis2 11 15 2" xfId="21030"/>
    <cellStyle name="40% - Énfasis2 11 16" xfId="21031"/>
    <cellStyle name="40% - Énfasis2 11 16 2" xfId="21032"/>
    <cellStyle name="40% - Énfasis2 11 17" xfId="21033"/>
    <cellStyle name="40% - Énfasis2 11 17 2" xfId="21034"/>
    <cellStyle name="40% - Énfasis2 11 18" xfId="21035"/>
    <cellStyle name="40% - Énfasis2 11 18 2" xfId="21036"/>
    <cellStyle name="40% - Énfasis2 11 19" xfId="21037"/>
    <cellStyle name="40% - Énfasis2 11 19 2" xfId="21038"/>
    <cellStyle name="40% - Énfasis2 11 2" xfId="21039"/>
    <cellStyle name="40% - Énfasis2 11 2 2" xfId="21040"/>
    <cellStyle name="40% - Énfasis2 11 2 2 2" xfId="21041"/>
    <cellStyle name="40% - Énfasis2 11 2 2 2 2" xfId="21042"/>
    <cellStyle name="40% - Énfasis2 11 2 2 3" xfId="21043"/>
    <cellStyle name="40% - Énfasis2 11 2 3" xfId="21044"/>
    <cellStyle name="40% - Énfasis2 11 2 3 2" xfId="21045"/>
    <cellStyle name="40% - Énfasis2 11 2 3 2 2" xfId="21046"/>
    <cellStyle name="40% - Énfasis2 11 2 3 3" xfId="21047"/>
    <cellStyle name="40% - Énfasis2 11 2 4" xfId="21048"/>
    <cellStyle name="40% - Énfasis2 11 2 4 2" xfId="21049"/>
    <cellStyle name="40% - Énfasis2 11 2 5" xfId="21050"/>
    <cellStyle name="40% - Énfasis2 11 2 5 2" xfId="21051"/>
    <cellStyle name="40% - Énfasis2 11 2 6" xfId="21052"/>
    <cellStyle name="40% - Énfasis2 11 20" xfId="21053"/>
    <cellStyle name="40% - Énfasis2 11 3" xfId="21054"/>
    <cellStyle name="40% - Énfasis2 11 3 2" xfId="21055"/>
    <cellStyle name="40% - Énfasis2 11 3 2 2" xfId="21056"/>
    <cellStyle name="40% - Énfasis2 11 3 2 2 2" xfId="21057"/>
    <cellStyle name="40% - Énfasis2 11 3 2 3" xfId="21058"/>
    <cellStyle name="40% - Énfasis2 11 3 3" xfId="21059"/>
    <cellStyle name="40% - Énfasis2 11 3 3 2" xfId="21060"/>
    <cellStyle name="40% - Énfasis2 11 3 4" xfId="21061"/>
    <cellStyle name="40% - Énfasis2 11 4" xfId="21062"/>
    <cellStyle name="40% - Énfasis2 11 4 2" xfId="21063"/>
    <cellStyle name="40% - Énfasis2 11 4 2 2" xfId="21064"/>
    <cellStyle name="40% - Énfasis2 11 4 2 2 2" xfId="21065"/>
    <cellStyle name="40% - Énfasis2 11 4 2 3" xfId="21066"/>
    <cellStyle name="40% - Énfasis2 11 4 3" xfId="21067"/>
    <cellStyle name="40% - Énfasis2 11 4 3 2" xfId="21068"/>
    <cellStyle name="40% - Énfasis2 11 4 4" xfId="21069"/>
    <cellStyle name="40% - Énfasis2 11 5" xfId="21070"/>
    <cellStyle name="40% - Énfasis2 11 5 2" xfId="21071"/>
    <cellStyle name="40% - Énfasis2 11 5 2 2" xfId="21072"/>
    <cellStyle name="40% - Énfasis2 11 5 2 2 2" xfId="21073"/>
    <cellStyle name="40% - Énfasis2 11 5 2 3" xfId="21074"/>
    <cellStyle name="40% - Énfasis2 11 5 3" xfId="21075"/>
    <cellStyle name="40% - Énfasis2 11 5 3 2" xfId="21076"/>
    <cellStyle name="40% - Énfasis2 11 5 4" xfId="21077"/>
    <cellStyle name="40% - Énfasis2 11 6" xfId="21078"/>
    <cellStyle name="40% - Énfasis2 11 6 2" xfId="21079"/>
    <cellStyle name="40% - Énfasis2 11 6 2 2" xfId="21080"/>
    <cellStyle name="40% - Énfasis2 11 6 2 2 2" xfId="21081"/>
    <cellStyle name="40% - Énfasis2 11 6 2 3" xfId="21082"/>
    <cellStyle name="40% - Énfasis2 11 6 3" xfId="21083"/>
    <cellStyle name="40% - Énfasis2 11 6 3 2" xfId="21084"/>
    <cellStyle name="40% - Énfasis2 11 6 4" xfId="21085"/>
    <cellStyle name="40% - Énfasis2 11 7" xfId="21086"/>
    <cellStyle name="40% - Énfasis2 11 7 2" xfId="21087"/>
    <cellStyle name="40% - Énfasis2 11 7 2 2" xfId="21088"/>
    <cellStyle name="40% - Énfasis2 11 7 2 2 2" xfId="21089"/>
    <cellStyle name="40% - Énfasis2 11 7 2 3" xfId="21090"/>
    <cellStyle name="40% - Énfasis2 11 7 3" xfId="21091"/>
    <cellStyle name="40% - Énfasis2 11 7 3 2" xfId="21092"/>
    <cellStyle name="40% - Énfasis2 11 7 4" xfId="21093"/>
    <cellStyle name="40% - Énfasis2 11 8" xfId="21094"/>
    <cellStyle name="40% - Énfasis2 11 8 2" xfId="21095"/>
    <cellStyle name="40% - Énfasis2 11 8 2 2" xfId="21096"/>
    <cellStyle name="40% - Énfasis2 11 8 3" xfId="21097"/>
    <cellStyle name="40% - Énfasis2 11 9" xfId="21098"/>
    <cellStyle name="40% - Énfasis2 11 9 2" xfId="21099"/>
    <cellStyle name="40% - Énfasis2 12" xfId="21100"/>
    <cellStyle name="40% - Énfasis2 12 10" xfId="21101"/>
    <cellStyle name="40% - Énfasis2 12 10 2" xfId="21102"/>
    <cellStyle name="40% - Énfasis2 12 11" xfId="21103"/>
    <cellStyle name="40% - Énfasis2 12 11 2" xfId="21104"/>
    <cellStyle name="40% - Énfasis2 12 12" xfId="21105"/>
    <cellStyle name="40% - Énfasis2 12 12 2" xfId="21106"/>
    <cellStyle name="40% - Énfasis2 12 13" xfId="21107"/>
    <cellStyle name="40% - Énfasis2 12 13 2" xfId="21108"/>
    <cellStyle name="40% - Énfasis2 12 14" xfId="21109"/>
    <cellStyle name="40% - Énfasis2 12 14 2" xfId="21110"/>
    <cellStyle name="40% - Énfasis2 12 15" xfId="21111"/>
    <cellStyle name="40% - Énfasis2 12 15 2" xfId="21112"/>
    <cellStyle name="40% - Énfasis2 12 16" xfId="21113"/>
    <cellStyle name="40% - Énfasis2 12 16 2" xfId="21114"/>
    <cellStyle name="40% - Énfasis2 12 17" xfId="21115"/>
    <cellStyle name="40% - Énfasis2 12 17 2" xfId="21116"/>
    <cellStyle name="40% - Énfasis2 12 18" xfId="21117"/>
    <cellStyle name="40% - Énfasis2 12 18 2" xfId="21118"/>
    <cellStyle name="40% - Énfasis2 12 19" xfId="21119"/>
    <cellStyle name="40% - Énfasis2 12 19 2" xfId="21120"/>
    <cellStyle name="40% - Énfasis2 12 2" xfId="21121"/>
    <cellStyle name="40% - Énfasis2 12 2 2" xfId="21122"/>
    <cellStyle name="40% - Énfasis2 12 2 2 2" xfId="21123"/>
    <cellStyle name="40% - Énfasis2 12 2 2 2 2" xfId="21124"/>
    <cellStyle name="40% - Énfasis2 12 2 2 3" xfId="21125"/>
    <cellStyle name="40% - Énfasis2 12 2 3" xfId="21126"/>
    <cellStyle name="40% - Énfasis2 12 2 3 2" xfId="21127"/>
    <cellStyle name="40% - Énfasis2 12 2 3 2 2" xfId="21128"/>
    <cellStyle name="40% - Énfasis2 12 2 3 3" xfId="21129"/>
    <cellStyle name="40% - Énfasis2 12 2 4" xfId="21130"/>
    <cellStyle name="40% - Énfasis2 12 2 4 2" xfId="21131"/>
    <cellStyle name="40% - Énfasis2 12 2 5" xfId="21132"/>
    <cellStyle name="40% - Énfasis2 12 2 5 2" xfId="21133"/>
    <cellStyle name="40% - Énfasis2 12 2 6" xfId="21134"/>
    <cellStyle name="40% - Énfasis2 12 20" xfId="21135"/>
    <cellStyle name="40% - Énfasis2 12 3" xfId="21136"/>
    <cellStyle name="40% - Énfasis2 12 3 2" xfId="21137"/>
    <cellStyle name="40% - Énfasis2 12 3 2 2" xfId="21138"/>
    <cellStyle name="40% - Énfasis2 12 3 2 2 2" xfId="21139"/>
    <cellStyle name="40% - Énfasis2 12 3 2 3" xfId="21140"/>
    <cellStyle name="40% - Énfasis2 12 3 3" xfId="21141"/>
    <cellStyle name="40% - Énfasis2 12 3 3 2" xfId="21142"/>
    <cellStyle name="40% - Énfasis2 12 3 4" xfId="21143"/>
    <cellStyle name="40% - Énfasis2 12 4" xfId="21144"/>
    <cellStyle name="40% - Énfasis2 12 4 2" xfId="21145"/>
    <cellStyle name="40% - Énfasis2 12 4 2 2" xfId="21146"/>
    <cellStyle name="40% - Énfasis2 12 4 2 2 2" xfId="21147"/>
    <cellStyle name="40% - Énfasis2 12 4 2 3" xfId="21148"/>
    <cellStyle name="40% - Énfasis2 12 4 3" xfId="21149"/>
    <cellStyle name="40% - Énfasis2 12 4 3 2" xfId="21150"/>
    <cellStyle name="40% - Énfasis2 12 4 4" xfId="21151"/>
    <cellStyle name="40% - Énfasis2 12 5" xfId="21152"/>
    <cellStyle name="40% - Énfasis2 12 5 2" xfId="21153"/>
    <cellStyle name="40% - Énfasis2 12 5 2 2" xfId="21154"/>
    <cellStyle name="40% - Énfasis2 12 5 2 2 2" xfId="21155"/>
    <cellStyle name="40% - Énfasis2 12 5 2 3" xfId="21156"/>
    <cellStyle name="40% - Énfasis2 12 5 3" xfId="21157"/>
    <cellStyle name="40% - Énfasis2 12 5 3 2" xfId="21158"/>
    <cellStyle name="40% - Énfasis2 12 5 4" xfId="21159"/>
    <cellStyle name="40% - Énfasis2 12 6" xfId="21160"/>
    <cellStyle name="40% - Énfasis2 12 6 2" xfId="21161"/>
    <cellStyle name="40% - Énfasis2 12 6 2 2" xfId="21162"/>
    <cellStyle name="40% - Énfasis2 12 6 2 2 2" xfId="21163"/>
    <cellStyle name="40% - Énfasis2 12 6 2 3" xfId="21164"/>
    <cellStyle name="40% - Énfasis2 12 6 3" xfId="21165"/>
    <cellStyle name="40% - Énfasis2 12 6 3 2" xfId="21166"/>
    <cellStyle name="40% - Énfasis2 12 6 4" xfId="21167"/>
    <cellStyle name="40% - Énfasis2 12 7" xfId="21168"/>
    <cellStyle name="40% - Énfasis2 12 7 2" xfId="21169"/>
    <cellStyle name="40% - Énfasis2 12 7 2 2" xfId="21170"/>
    <cellStyle name="40% - Énfasis2 12 7 2 2 2" xfId="21171"/>
    <cellStyle name="40% - Énfasis2 12 7 2 3" xfId="21172"/>
    <cellStyle name="40% - Énfasis2 12 7 3" xfId="21173"/>
    <cellStyle name="40% - Énfasis2 12 7 3 2" xfId="21174"/>
    <cellStyle name="40% - Énfasis2 12 7 4" xfId="21175"/>
    <cellStyle name="40% - Énfasis2 12 8" xfId="21176"/>
    <cellStyle name="40% - Énfasis2 12 8 2" xfId="21177"/>
    <cellStyle name="40% - Énfasis2 12 8 2 2" xfId="21178"/>
    <cellStyle name="40% - Énfasis2 12 8 3" xfId="21179"/>
    <cellStyle name="40% - Énfasis2 12 9" xfId="21180"/>
    <cellStyle name="40% - Énfasis2 12 9 2" xfId="21181"/>
    <cellStyle name="40% - Énfasis2 13" xfId="21182"/>
    <cellStyle name="40% - Énfasis2 13 10" xfId="21183"/>
    <cellStyle name="40% - Énfasis2 13 10 2" xfId="21184"/>
    <cellStyle name="40% - Énfasis2 13 11" xfId="21185"/>
    <cellStyle name="40% - Énfasis2 13 11 2" xfId="21186"/>
    <cellStyle name="40% - Énfasis2 13 12" xfId="21187"/>
    <cellStyle name="40% - Énfasis2 13 12 2" xfId="21188"/>
    <cellStyle name="40% - Énfasis2 13 13" xfId="21189"/>
    <cellStyle name="40% - Énfasis2 13 13 2" xfId="21190"/>
    <cellStyle name="40% - Énfasis2 13 14" xfId="21191"/>
    <cellStyle name="40% - Énfasis2 13 14 2" xfId="21192"/>
    <cellStyle name="40% - Énfasis2 13 15" xfId="21193"/>
    <cellStyle name="40% - Énfasis2 13 15 2" xfId="21194"/>
    <cellStyle name="40% - Énfasis2 13 16" xfId="21195"/>
    <cellStyle name="40% - Énfasis2 13 16 2" xfId="21196"/>
    <cellStyle name="40% - Énfasis2 13 17" xfId="21197"/>
    <cellStyle name="40% - Énfasis2 13 17 2" xfId="21198"/>
    <cellStyle name="40% - Énfasis2 13 18" xfId="21199"/>
    <cellStyle name="40% - Énfasis2 13 18 2" xfId="21200"/>
    <cellStyle name="40% - Énfasis2 13 19" xfId="21201"/>
    <cellStyle name="40% - Énfasis2 13 19 2" xfId="21202"/>
    <cellStyle name="40% - Énfasis2 13 2" xfId="21203"/>
    <cellStyle name="40% - Énfasis2 13 2 2" xfId="21204"/>
    <cellStyle name="40% - Énfasis2 13 2 2 2" xfId="21205"/>
    <cellStyle name="40% - Énfasis2 13 2 2 2 2" xfId="21206"/>
    <cellStyle name="40% - Énfasis2 13 2 2 3" xfId="21207"/>
    <cellStyle name="40% - Énfasis2 13 2 3" xfId="21208"/>
    <cellStyle name="40% - Énfasis2 13 2 3 2" xfId="21209"/>
    <cellStyle name="40% - Énfasis2 13 2 4" xfId="21210"/>
    <cellStyle name="40% - Énfasis2 13 20" xfId="21211"/>
    <cellStyle name="40% - Énfasis2 13 3" xfId="21212"/>
    <cellStyle name="40% - Énfasis2 13 3 2" xfId="21213"/>
    <cellStyle name="40% - Énfasis2 13 3 2 2" xfId="21214"/>
    <cellStyle name="40% - Énfasis2 13 3 2 2 2" xfId="21215"/>
    <cellStyle name="40% - Énfasis2 13 3 2 3" xfId="21216"/>
    <cellStyle name="40% - Énfasis2 13 3 3" xfId="21217"/>
    <cellStyle name="40% - Énfasis2 13 3 3 2" xfId="21218"/>
    <cellStyle name="40% - Énfasis2 13 3 4" xfId="21219"/>
    <cellStyle name="40% - Énfasis2 13 4" xfId="21220"/>
    <cellStyle name="40% - Énfasis2 13 4 2" xfId="21221"/>
    <cellStyle name="40% - Énfasis2 13 4 2 2" xfId="21222"/>
    <cellStyle name="40% - Énfasis2 13 4 2 2 2" xfId="21223"/>
    <cellStyle name="40% - Énfasis2 13 4 2 3" xfId="21224"/>
    <cellStyle name="40% - Énfasis2 13 4 3" xfId="21225"/>
    <cellStyle name="40% - Énfasis2 13 4 3 2" xfId="21226"/>
    <cellStyle name="40% - Énfasis2 13 4 4" xfId="21227"/>
    <cellStyle name="40% - Énfasis2 13 5" xfId="21228"/>
    <cellStyle name="40% - Énfasis2 13 5 2" xfId="21229"/>
    <cellStyle name="40% - Énfasis2 13 5 2 2" xfId="21230"/>
    <cellStyle name="40% - Énfasis2 13 5 2 2 2" xfId="21231"/>
    <cellStyle name="40% - Énfasis2 13 5 2 3" xfId="21232"/>
    <cellStyle name="40% - Énfasis2 13 5 3" xfId="21233"/>
    <cellStyle name="40% - Énfasis2 13 5 3 2" xfId="21234"/>
    <cellStyle name="40% - Énfasis2 13 5 4" xfId="21235"/>
    <cellStyle name="40% - Énfasis2 13 6" xfId="21236"/>
    <cellStyle name="40% - Énfasis2 13 6 2" xfId="21237"/>
    <cellStyle name="40% - Énfasis2 13 6 2 2" xfId="21238"/>
    <cellStyle name="40% - Énfasis2 13 6 2 2 2" xfId="21239"/>
    <cellStyle name="40% - Énfasis2 13 6 2 3" xfId="21240"/>
    <cellStyle name="40% - Énfasis2 13 6 3" xfId="21241"/>
    <cellStyle name="40% - Énfasis2 13 6 3 2" xfId="21242"/>
    <cellStyle name="40% - Énfasis2 13 6 4" xfId="21243"/>
    <cellStyle name="40% - Énfasis2 13 7" xfId="21244"/>
    <cellStyle name="40% - Énfasis2 13 7 2" xfId="21245"/>
    <cellStyle name="40% - Énfasis2 13 7 2 2" xfId="21246"/>
    <cellStyle name="40% - Énfasis2 13 7 2 2 2" xfId="21247"/>
    <cellStyle name="40% - Énfasis2 13 7 2 3" xfId="21248"/>
    <cellStyle name="40% - Énfasis2 13 7 3" xfId="21249"/>
    <cellStyle name="40% - Énfasis2 13 7 3 2" xfId="21250"/>
    <cellStyle name="40% - Énfasis2 13 7 4" xfId="21251"/>
    <cellStyle name="40% - Énfasis2 13 8" xfId="21252"/>
    <cellStyle name="40% - Énfasis2 13 8 2" xfId="21253"/>
    <cellStyle name="40% - Énfasis2 13 8 2 2" xfId="21254"/>
    <cellStyle name="40% - Énfasis2 13 8 3" xfId="21255"/>
    <cellStyle name="40% - Énfasis2 13 9" xfId="21256"/>
    <cellStyle name="40% - Énfasis2 13 9 2" xfId="21257"/>
    <cellStyle name="40% - Énfasis2 14" xfId="21258"/>
    <cellStyle name="40% - Énfasis2 14 10" xfId="21259"/>
    <cellStyle name="40% - Énfasis2 14 10 2" xfId="21260"/>
    <cellStyle name="40% - Énfasis2 14 11" xfId="21261"/>
    <cellStyle name="40% - Énfasis2 14 11 2" xfId="21262"/>
    <cellStyle name="40% - Énfasis2 14 12" xfId="21263"/>
    <cellStyle name="40% - Énfasis2 14 12 2" xfId="21264"/>
    <cellStyle name="40% - Énfasis2 14 13" xfId="21265"/>
    <cellStyle name="40% - Énfasis2 14 13 2" xfId="21266"/>
    <cellStyle name="40% - Énfasis2 14 14" xfId="21267"/>
    <cellStyle name="40% - Énfasis2 14 14 2" xfId="21268"/>
    <cellStyle name="40% - Énfasis2 14 15" xfId="21269"/>
    <cellStyle name="40% - Énfasis2 14 15 2" xfId="21270"/>
    <cellStyle name="40% - Énfasis2 14 16" xfId="21271"/>
    <cellStyle name="40% - Énfasis2 14 16 2" xfId="21272"/>
    <cellStyle name="40% - Énfasis2 14 17" xfId="21273"/>
    <cellStyle name="40% - Énfasis2 14 17 2" xfId="21274"/>
    <cellStyle name="40% - Énfasis2 14 18" xfId="21275"/>
    <cellStyle name="40% - Énfasis2 14 18 2" xfId="21276"/>
    <cellStyle name="40% - Énfasis2 14 19" xfId="21277"/>
    <cellStyle name="40% - Énfasis2 14 19 2" xfId="21278"/>
    <cellStyle name="40% - Énfasis2 14 2" xfId="21279"/>
    <cellStyle name="40% - Énfasis2 14 2 2" xfId="21280"/>
    <cellStyle name="40% - Énfasis2 14 2 2 2" xfId="21281"/>
    <cellStyle name="40% - Énfasis2 14 2 2 2 2" xfId="21282"/>
    <cellStyle name="40% - Énfasis2 14 2 2 3" xfId="21283"/>
    <cellStyle name="40% - Énfasis2 14 2 3" xfId="21284"/>
    <cellStyle name="40% - Énfasis2 14 2 3 2" xfId="21285"/>
    <cellStyle name="40% - Énfasis2 14 2 4" xfId="21286"/>
    <cellStyle name="40% - Énfasis2 14 20" xfId="21287"/>
    <cellStyle name="40% - Énfasis2 14 3" xfId="21288"/>
    <cellStyle name="40% - Énfasis2 14 3 2" xfId="21289"/>
    <cellStyle name="40% - Énfasis2 14 3 2 2" xfId="21290"/>
    <cellStyle name="40% - Énfasis2 14 3 2 2 2" xfId="21291"/>
    <cellStyle name="40% - Énfasis2 14 3 2 3" xfId="21292"/>
    <cellStyle name="40% - Énfasis2 14 3 3" xfId="21293"/>
    <cellStyle name="40% - Énfasis2 14 3 3 2" xfId="21294"/>
    <cellStyle name="40% - Énfasis2 14 3 4" xfId="21295"/>
    <cellStyle name="40% - Énfasis2 14 4" xfId="21296"/>
    <cellStyle name="40% - Énfasis2 14 4 2" xfId="21297"/>
    <cellStyle name="40% - Énfasis2 14 4 2 2" xfId="21298"/>
    <cellStyle name="40% - Énfasis2 14 4 3" xfId="21299"/>
    <cellStyle name="40% - Énfasis2 14 5" xfId="21300"/>
    <cellStyle name="40% - Énfasis2 14 5 2" xfId="21301"/>
    <cellStyle name="40% - Énfasis2 14 6" xfId="21302"/>
    <cellStyle name="40% - Énfasis2 14 6 2" xfId="21303"/>
    <cellStyle name="40% - Énfasis2 14 7" xfId="21304"/>
    <cellStyle name="40% - Énfasis2 14 7 2" xfId="21305"/>
    <cellStyle name="40% - Énfasis2 14 8" xfId="21306"/>
    <cellStyle name="40% - Énfasis2 14 8 2" xfId="21307"/>
    <cellStyle name="40% - Énfasis2 14 9" xfId="21308"/>
    <cellStyle name="40% - Énfasis2 14 9 2" xfId="21309"/>
    <cellStyle name="40% - Énfasis2 15" xfId="21310"/>
    <cellStyle name="40% - Énfasis2 15 10" xfId="21311"/>
    <cellStyle name="40% - Énfasis2 15 10 2" xfId="21312"/>
    <cellStyle name="40% - Énfasis2 15 11" xfId="21313"/>
    <cellStyle name="40% - Énfasis2 15 11 2" xfId="21314"/>
    <cellStyle name="40% - Énfasis2 15 12" xfId="21315"/>
    <cellStyle name="40% - Énfasis2 15 12 2" xfId="21316"/>
    <cellStyle name="40% - Énfasis2 15 13" xfId="21317"/>
    <cellStyle name="40% - Énfasis2 15 13 2" xfId="21318"/>
    <cellStyle name="40% - Énfasis2 15 14" xfId="21319"/>
    <cellStyle name="40% - Énfasis2 15 14 2" xfId="21320"/>
    <cellStyle name="40% - Énfasis2 15 15" xfId="21321"/>
    <cellStyle name="40% - Énfasis2 15 15 2" xfId="21322"/>
    <cellStyle name="40% - Énfasis2 15 16" xfId="21323"/>
    <cellStyle name="40% - Énfasis2 15 16 2" xfId="21324"/>
    <cellStyle name="40% - Énfasis2 15 17" xfId="21325"/>
    <cellStyle name="40% - Énfasis2 15 17 2" xfId="21326"/>
    <cellStyle name="40% - Énfasis2 15 18" xfId="21327"/>
    <cellStyle name="40% - Énfasis2 15 18 2" xfId="21328"/>
    <cellStyle name="40% - Énfasis2 15 19" xfId="21329"/>
    <cellStyle name="40% - Énfasis2 15 19 2" xfId="21330"/>
    <cellStyle name="40% - Énfasis2 15 2" xfId="21331"/>
    <cellStyle name="40% - Énfasis2 15 2 2" xfId="21332"/>
    <cellStyle name="40% - Énfasis2 15 2 2 2" xfId="21333"/>
    <cellStyle name="40% - Énfasis2 15 2 2 2 2" xfId="21334"/>
    <cellStyle name="40% - Énfasis2 15 2 2 3" xfId="21335"/>
    <cellStyle name="40% - Énfasis2 15 2 3" xfId="21336"/>
    <cellStyle name="40% - Énfasis2 15 2 3 2" xfId="21337"/>
    <cellStyle name="40% - Énfasis2 15 2 4" xfId="21338"/>
    <cellStyle name="40% - Énfasis2 15 20" xfId="21339"/>
    <cellStyle name="40% - Énfasis2 15 3" xfId="21340"/>
    <cellStyle name="40% - Énfasis2 15 3 2" xfId="21341"/>
    <cellStyle name="40% - Énfasis2 15 3 2 2" xfId="21342"/>
    <cellStyle name="40% - Énfasis2 15 3 2 2 2" xfId="21343"/>
    <cellStyle name="40% - Énfasis2 15 3 2 3" xfId="21344"/>
    <cellStyle name="40% - Énfasis2 15 3 3" xfId="21345"/>
    <cellStyle name="40% - Énfasis2 15 3 3 2" xfId="21346"/>
    <cellStyle name="40% - Énfasis2 15 3 4" xfId="21347"/>
    <cellStyle name="40% - Énfasis2 15 4" xfId="21348"/>
    <cellStyle name="40% - Énfasis2 15 4 2" xfId="21349"/>
    <cellStyle name="40% - Énfasis2 15 4 2 2" xfId="21350"/>
    <cellStyle name="40% - Énfasis2 15 4 3" xfId="21351"/>
    <cellStyle name="40% - Énfasis2 15 5" xfId="21352"/>
    <cellStyle name="40% - Énfasis2 15 5 2" xfId="21353"/>
    <cellStyle name="40% - Énfasis2 15 6" xfId="21354"/>
    <cellStyle name="40% - Énfasis2 15 6 2" xfId="21355"/>
    <cellStyle name="40% - Énfasis2 15 7" xfId="21356"/>
    <cellStyle name="40% - Énfasis2 15 7 2" xfId="21357"/>
    <cellStyle name="40% - Énfasis2 15 8" xfId="21358"/>
    <cellStyle name="40% - Énfasis2 15 8 2" xfId="21359"/>
    <cellStyle name="40% - Énfasis2 15 9" xfId="21360"/>
    <cellStyle name="40% - Énfasis2 15 9 2" xfId="21361"/>
    <cellStyle name="40% - Énfasis2 16" xfId="21362"/>
    <cellStyle name="40% - Énfasis2 16 10" xfId="21363"/>
    <cellStyle name="40% - Énfasis2 16 10 2" xfId="21364"/>
    <cellStyle name="40% - Énfasis2 16 11" xfId="21365"/>
    <cellStyle name="40% - Énfasis2 16 11 2" xfId="21366"/>
    <cellStyle name="40% - Énfasis2 16 12" xfId="21367"/>
    <cellStyle name="40% - Énfasis2 16 12 2" xfId="21368"/>
    <cellStyle name="40% - Énfasis2 16 13" xfId="21369"/>
    <cellStyle name="40% - Énfasis2 16 13 2" xfId="21370"/>
    <cellStyle name="40% - Énfasis2 16 14" xfId="21371"/>
    <cellStyle name="40% - Énfasis2 16 14 2" xfId="21372"/>
    <cellStyle name="40% - Énfasis2 16 15" xfId="21373"/>
    <cellStyle name="40% - Énfasis2 16 15 2" xfId="21374"/>
    <cellStyle name="40% - Énfasis2 16 16" xfId="21375"/>
    <cellStyle name="40% - Énfasis2 16 16 2" xfId="21376"/>
    <cellStyle name="40% - Énfasis2 16 17" xfId="21377"/>
    <cellStyle name="40% - Énfasis2 16 17 2" xfId="21378"/>
    <cellStyle name="40% - Énfasis2 16 18" xfId="21379"/>
    <cellStyle name="40% - Énfasis2 16 18 2" xfId="21380"/>
    <cellStyle name="40% - Énfasis2 16 19" xfId="21381"/>
    <cellStyle name="40% - Énfasis2 16 19 2" xfId="21382"/>
    <cellStyle name="40% - Énfasis2 16 2" xfId="21383"/>
    <cellStyle name="40% - Énfasis2 16 2 2" xfId="21384"/>
    <cellStyle name="40% - Énfasis2 16 2 2 2" xfId="21385"/>
    <cellStyle name="40% - Énfasis2 16 2 2 2 2" xfId="21386"/>
    <cellStyle name="40% - Énfasis2 16 2 2 3" xfId="21387"/>
    <cellStyle name="40% - Énfasis2 16 2 3" xfId="21388"/>
    <cellStyle name="40% - Énfasis2 16 2 3 2" xfId="21389"/>
    <cellStyle name="40% - Énfasis2 16 2 4" xfId="21390"/>
    <cellStyle name="40% - Énfasis2 16 20" xfId="21391"/>
    <cellStyle name="40% - Énfasis2 16 3" xfId="21392"/>
    <cellStyle name="40% - Énfasis2 16 3 2" xfId="21393"/>
    <cellStyle name="40% - Énfasis2 16 3 2 2" xfId="21394"/>
    <cellStyle name="40% - Énfasis2 16 3 2 2 2" xfId="21395"/>
    <cellStyle name="40% - Énfasis2 16 3 2 3" xfId="21396"/>
    <cellStyle name="40% - Énfasis2 16 3 3" xfId="21397"/>
    <cellStyle name="40% - Énfasis2 16 3 3 2" xfId="21398"/>
    <cellStyle name="40% - Énfasis2 16 3 4" xfId="21399"/>
    <cellStyle name="40% - Énfasis2 16 4" xfId="21400"/>
    <cellStyle name="40% - Énfasis2 16 4 2" xfId="21401"/>
    <cellStyle name="40% - Énfasis2 16 4 2 2" xfId="21402"/>
    <cellStyle name="40% - Énfasis2 16 4 3" xfId="21403"/>
    <cellStyle name="40% - Énfasis2 16 5" xfId="21404"/>
    <cellStyle name="40% - Énfasis2 16 5 2" xfId="21405"/>
    <cellStyle name="40% - Énfasis2 16 6" xfId="21406"/>
    <cellStyle name="40% - Énfasis2 16 6 2" xfId="21407"/>
    <cellStyle name="40% - Énfasis2 16 7" xfId="21408"/>
    <cellStyle name="40% - Énfasis2 16 7 2" xfId="21409"/>
    <cellStyle name="40% - Énfasis2 16 8" xfId="21410"/>
    <cellStyle name="40% - Énfasis2 16 8 2" xfId="21411"/>
    <cellStyle name="40% - Énfasis2 16 9" xfId="21412"/>
    <cellStyle name="40% - Énfasis2 16 9 2" xfId="21413"/>
    <cellStyle name="40% - Énfasis2 17" xfId="21414"/>
    <cellStyle name="40% - Énfasis2 17 10" xfId="21415"/>
    <cellStyle name="40% - Énfasis2 17 10 2" xfId="21416"/>
    <cellStyle name="40% - Énfasis2 17 11" xfId="21417"/>
    <cellStyle name="40% - Énfasis2 17 11 2" xfId="21418"/>
    <cellStyle name="40% - Énfasis2 17 12" xfId="21419"/>
    <cellStyle name="40% - Énfasis2 17 12 2" xfId="21420"/>
    <cellStyle name="40% - Énfasis2 17 13" xfId="21421"/>
    <cellStyle name="40% - Énfasis2 17 13 2" xfId="21422"/>
    <cellStyle name="40% - Énfasis2 17 14" xfId="21423"/>
    <cellStyle name="40% - Énfasis2 17 14 2" xfId="21424"/>
    <cellStyle name="40% - Énfasis2 17 15" xfId="21425"/>
    <cellStyle name="40% - Énfasis2 17 15 2" xfId="21426"/>
    <cellStyle name="40% - Énfasis2 17 16" xfId="21427"/>
    <cellStyle name="40% - Énfasis2 17 16 2" xfId="21428"/>
    <cellStyle name="40% - Énfasis2 17 17" xfId="21429"/>
    <cellStyle name="40% - Énfasis2 17 17 2" xfId="21430"/>
    <cellStyle name="40% - Énfasis2 17 18" xfId="21431"/>
    <cellStyle name="40% - Énfasis2 17 18 2" xfId="21432"/>
    <cellStyle name="40% - Énfasis2 17 19" xfId="21433"/>
    <cellStyle name="40% - Énfasis2 17 19 2" xfId="21434"/>
    <cellStyle name="40% - Énfasis2 17 2" xfId="21435"/>
    <cellStyle name="40% - Énfasis2 17 2 2" xfId="21436"/>
    <cellStyle name="40% - Énfasis2 17 2 2 2" xfId="21437"/>
    <cellStyle name="40% - Énfasis2 17 2 2 2 2" xfId="21438"/>
    <cellStyle name="40% - Énfasis2 17 2 2 3" xfId="21439"/>
    <cellStyle name="40% - Énfasis2 17 2 3" xfId="21440"/>
    <cellStyle name="40% - Énfasis2 17 2 3 2" xfId="21441"/>
    <cellStyle name="40% - Énfasis2 17 2 4" xfId="21442"/>
    <cellStyle name="40% - Énfasis2 17 20" xfId="21443"/>
    <cellStyle name="40% - Énfasis2 17 3" xfId="21444"/>
    <cellStyle name="40% - Énfasis2 17 3 2" xfId="21445"/>
    <cellStyle name="40% - Énfasis2 17 3 2 2" xfId="21446"/>
    <cellStyle name="40% - Énfasis2 17 3 2 2 2" xfId="21447"/>
    <cellStyle name="40% - Énfasis2 17 3 2 3" xfId="21448"/>
    <cellStyle name="40% - Énfasis2 17 3 3" xfId="21449"/>
    <cellStyle name="40% - Énfasis2 17 3 3 2" xfId="21450"/>
    <cellStyle name="40% - Énfasis2 17 3 4" xfId="21451"/>
    <cellStyle name="40% - Énfasis2 17 4" xfId="21452"/>
    <cellStyle name="40% - Énfasis2 17 4 2" xfId="21453"/>
    <cellStyle name="40% - Énfasis2 17 4 2 2" xfId="21454"/>
    <cellStyle name="40% - Énfasis2 17 4 3" xfId="21455"/>
    <cellStyle name="40% - Énfasis2 17 5" xfId="21456"/>
    <cellStyle name="40% - Énfasis2 17 5 2" xfId="21457"/>
    <cellStyle name="40% - Énfasis2 17 6" xfId="21458"/>
    <cellStyle name="40% - Énfasis2 17 6 2" xfId="21459"/>
    <cellStyle name="40% - Énfasis2 17 7" xfId="21460"/>
    <cellStyle name="40% - Énfasis2 17 7 2" xfId="21461"/>
    <cellStyle name="40% - Énfasis2 17 8" xfId="21462"/>
    <cellStyle name="40% - Énfasis2 17 8 2" xfId="21463"/>
    <cellStyle name="40% - Énfasis2 17 9" xfId="21464"/>
    <cellStyle name="40% - Énfasis2 17 9 2" xfId="21465"/>
    <cellStyle name="40% - Énfasis2 18" xfId="21466"/>
    <cellStyle name="40% - Énfasis2 18 10" xfId="21467"/>
    <cellStyle name="40% - Énfasis2 18 10 2" xfId="21468"/>
    <cellStyle name="40% - Énfasis2 18 11" xfId="21469"/>
    <cellStyle name="40% - Énfasis2 18 11 2" xfId="21470"/>
    <cellStyle name="40% - Énfasis2 18 12" xfId="21471"/>
    <cellStyle name="40% - Énfasis2 18 12 2" xfId="21472"/>
    <cellStyle name="40% - Énfasis2 18 13" xfId="21473"/>
    <cellStyle name="40% - Énfasis2 18 13 2" xfId="21474"/>
    <cellStyle name="40% - Énfasis2 18 14" xfId="21475"/>
    <cellStyle name="40% - Énfasis2 18 14 2" xfId="21476"/>
    <cellStyle name="40% - Énfasis2 18 15" xfId="21477"/>
    <cellStyle name="40% - Énfasis2 18 15 2" xfId="21478"/>
    <cellStyle name="40% - Énfasis2 18 16" xfId="21479"/>
    <cellStyle name="40% - Énfasis2 18 16 2" xfId="21480"/>
    <cellStyle name="40% - Énfasis2 18 17" xfId="21481"/>
    <cellStyle name="40% - Énfasis2 18 17 2" xfId="21482"/>
    <cellStyle name="40% - Énfasis2 18 18" xfId="21483"/>
    <cellStyle name="40% - Énfasis2 18 18 2" xfId="21484"/>
    <cellStyle name="40% - Énfasis2 18 19" xfId="21485"/>
    <cellStyle name="40% - Énfasis2 18 19 2" xfId="21486"/>
    <cellStyle name="40% - Énfasis2 18 2" xfId="21487"/>
    <cellStyle name="40% - Énfasis2 18 2 2" xfId="21488"/>
    <cellStyle name="40% - Énfasis2 18 2 2 2" xfId="21489"/>
    <cellStyle name="40% - Énfasis2 18 2 2 2 2" xfId="21490"/>
    <cellStyle name="40% - Énfasis2 18 2 2 3" xfId="21491"/>
    <cellStyle name="40% - Énfasis2 18 2 3" xfId="21492"/>
    <cellStyle name="40% - Énfasis2 18 2 3 2" xfId="21493"/>
    <cellStyle name="40% - Énfasis2 18 2 4" xfId="21494"/>
    <cellStyle name="40% - Énfasis2 18 20" xfId="21495"/>
    <cellStyle name="40% - Énfasis2 18 3" xfId="21496"/>
    <cellStyle name="40% - Énfasis2 18 3 2" xfId="21497"/>
    <cellStyle name="40% - Énfasis2 18 3 2 2" xfId="21498"/>
    <cellStyle name="40% - Énfasis2 18 3 2 2 2" xfId="21499"/>
    <cellStyle name="40% - Énfasis2 18 3 2 3" xfId="21500"/>
    <cellStyle name="40% - Énfasis2 18 3 3" xfId="21501"/>
    <cellStyle name="40% - Énfasis2 18 3 3 2" xfId="21502"/>
    <cellStyle name="40% - Énfasis2 18 3 4" xfId="21503"/>
    <cellStyle name="40% - Énfasis2 18 4" xfId="21504"/>
    <cellStyle name="40% - Énfasis2 18 4 2" xfId="21505"/>
    <cellStyle name="40% - Énfasis2 18 4 2 2" xfId="21506"/>
    <cellStyle name="40% - Énfasis2 18 4 3" xfId="21507"/>
    <cellStyle name="40% - Énfasis2 18 5" xfId="21508"/>
    <cellStyle name="40% - Énfasis2 18 5 2" xfId="21509"/>
    <cellStyle name="40% - Énfasis2 18 6" xfId="21510"/>
    <cellStyle name="40% - Énfasis2 18 6 2" xfId="21511"/>
    <cellStyle name="40% - Énfasis2 18 7" xfId="21512"/>
    <cellStyle name="40% - Énfasis2 18 7 2" xfId="21513"/>
    <cellStyle name="40% - Énfasis2 18 8" xfId="21514"/>
    <cellStyle name="40% - Énfasis2 18 8 2" xfId="21515"/>
    <cellStyle name="40% - Énfasis2 18 9" xfId="21516"/>
    <cellStyle name="40% - Énfasis2 18 9 2" xfId="21517"/>
    <cellStyle name="40% - Énfasis2 19" xfId="21518"/>
    <cellStyle name="40% - Énfasis2 19 10" xfId="21519"/>
    <cellStyle name="40% - Énfasis2 19 10 2" xfId="21520"/>
    <cellStyle name="40% - Énfasis2 19 11" xfId="21521"/>
    <cellStyle name="40% - Énfasis2 19 11 2" xfId="21522"/>
    <cellStyle name="40% - Énfasis2 19 12" xfId="21523"/>
    <cellStyle name="40% - Énfasis2 19 12 2" xfId="21524"/>
    <cellStyle name="40% - Énfasis2 19 13" xfId="21525"/>
    <cellStyle name="40% - Énfasis2 19 13 2" xfId="21526"/>
    <cellStyle name="40% - Énfasis2 19 14" xfId="21527"/>
    <cellStyle name="40% - Énfasis2 19 14 2" xfId="21528"/>
    <cellStyle name="40% - Énfasis2 19 15" xfId="21529"/>
    <cellStyle name="40% - Énfasis2 19 15 2" xfId="21530"/>
    <cellStyle name="40% - Énfasis2 19 16" xfId="21531"/>
    <cellStyle name="40% - Énfasis2 19 16 2" xfId="21532"/>
    <cellStyle name="40% - Énfasis2 19 17" xfId="21533"/>
    <cellStyle name="40% - Énfasis2 19 17 2" xfId="21534"/>
    <cellStyle name="40% - Énfasis2 19 18" xfId="21535"/>
    <cellStyle name="40% - Énfasis2 19 18 2" xfId="21536"/>
    <cellStyle name="40% - Énfasis2 19 19" xfId="21537"/>
    <cellStyle name="40% - Énfasis2 19 19 2" xfId="21538"/>
    <cellStyle name="40% - Énfasis2 19 2" xfId="21539"/>
    <cellStyle name="40% - Énfasis2 19 2 2" xfId="21540"/>
    <cellStyle name="40% - Énfasis2 19 2 2 2" xfId="21541"/>
    <cellStyle name="40% - Énfasis2 19 2 2 2 2" xfId="21542"/>
    <cellStyle name="40% - Énfasis2 19 2 2 3" xfId="21543"/>
    <cellStyle name="40% - Énfasis2 19 2 3" xfId="21544"/>
    <cellStyle name="40% - Énfasis2 19 2 3 2" xfId="21545"/>
    <cellStyle name="40% - Énfasis2 19 2 4" xfId="21546"/>
    <cellStyle name="40% - Énfasis2 19 20" xfId="21547"/>
    <cellStyle name="40% - Énfasis2 19 3" xfId="21548"/>
    <cellStyle name="40% - Énfasis2 19 3 2" xfId="21549"/>
    <cellStyle name="40% - Énfasis2 19 3 2 2" xfId="21550"/>
    <cellStyle name="40% - Énfasis2 19 3 2 2 2" xfId="21551"/>
    <cellStyle name="40% - Énfasis2 19 3 2 3" xfId="21552"/>
    <cellStyle name="40% - Énfasis2 19 3 3" xfId="21553"/>
    <cellStyle name="40% - Énfasis2 19 3 3 2" xfId="21554"/>
    <cellStyle name="40% - Énfasis2 19 3 4" xfId="21555"/>
    <cellStyle name="40% - Énfasis2 19 4" xfId="21556"/>
    <cellStyle name="40% - Énfasis2 19 4 2" xfId="21557"/>
    <cellStyle name="40% - Énfasis2 19 4 2 2" xfId="21558"/>
    <cellStyle name="40% - Énfasis2 19 4 3" xfId="21559"/>
    <cellStyle name="40% - Énfasis2 19 5" xfId="21560"/>
    <cellStyle name="40% - Énfasis2 19 5 2" xfId="21561"/>
    <cellStyle name="40% - Énfasis2 19 6" xfId="21562"/>
    <cellStyle name="40% - Énfasis2 19 6 2" xfId="21563"/>
    <cellStyle name="40% - Énfasis2 19 7" xfId="21564"/>
    <cellStyle name="40% - Énfasis2 19 7 2" xfId="21565"/>
    <cellStyle name="40% - Énfasis2 19 8" xfId="21566"/>
    <cellStyle name="40% - Énfasis2 19 8 2" xfId="21567"/>
    <cellStyle name="40% - Énfasis2 19 9" xfId="21568"/>
    <cellStyle name="40% - Énfasis2 19 9 2" xfId="21569"/>
    <cellStyle name="40% - Énfasis2 2" xfId="21570"/>
    <cellStyle name="40% - Énfasis2 2 10" xfId="21571"/>
    <cellStyle name="40% - Énfasis2 2 10 2" xfId="21572"/>
    <cellStyle name="40% - Énfasis2 2 11" xfId="21573"/>
    <cellStyle name="40% - Énfasis2 2 11 2" xfId="21574"/>
    <cellStyle name="40% - Énfasis2 2 12" xfId="21575"/>
    <cellStyle name="40% - Énfasis2 2 12 2" xfId="21576"/>
    <cellStyle name="40% - Énfasis2 2 13" xfId="21577"/>
    <cellStyle name="40% - Énfasis2 2 13 2" xfId="21578"/>
    <cellStyle name="40% - Énfasis2 2 14" xfId="21579"/>
    <cellStyle name="40% - Énfasis2 2 14 2" xfId="21580"/>
    <cellStyle name="40% - Énfasis2 2 15" xfId="21581"/>
    <cellStyle name="40% - Énfasis2 2 15 2" xfId="21582"/>
    <cellStyle name="40% - Énfasis2 2 16" xfId="21583"/>
    <cellStyle name="40% - Énfasis2 2 16 2" xfId="21584"/>
    <cellStyle name="40% - Énfasis2 2 17" xfId="21585"/>
    <cellStyle name="40% - Énfasis2 2 17 2" xfId="21586"/>
    <cellStyle name="40% - Énfasis2 2 18" xfId="21587"/>
    <cellStyle name="40% - Énfasis2 2 18 2" xfId="21588"/>
    <cellStyle name="40% - Énfasis2 2 19" xfId="21589"/>
    <cellStyle name="40% - Énfasis2 2 19 2" xfId="21590"/>
    <cellStyle name="40% - Énfasis2 2 2" xfId="21591"/>
    <cellStyle name="40% - Énfasis2 2 2 2" xfId="21592"/>
    <cellStyle name="40% - Énfasis2 2 2 2 2" xfId="21593"/>
    <cellStyle name="40% - Énfasis2 2 2 2 2 2" xfId="21594"/>
    <cellStyle name="40% - Énfasis2 2 2 2 2 2 2" xfId="21595"/>
    <cellStyle name="40% - Énfasis2 2 2 2 2 2 2 2" xfId="21596"/>
    <cellStyle name="40% - Énfasis2 2 2 2 2 2 2 2 2" xfId="21597"/>
    <cellStyle name="40% - Énfasis2 2 2 2 2 2 2 2 2 2" xfId="21598"/>
    <cellStyle name="40% - Énfasis2 2 2 2 2 2 2 2 3" xfId="21599"/>
    <cellStyle name="40% - Énfasis2 2 2 2 2 2 2 3" xfId="21600"/>
    <cellStyle name="40% - Énfasis2 2 2 2 2 2 2 3 2" xfId="21601"/>
    <cellStyle name="40% - Énfasis2 2 2 2 2 2 2 4" xfId="21602"/>
    <cellStyle name="40% - Énfasis2 2 2 2 2 2 3" xfId="21603"/>
    <cellStyle name="40% - Énfasis2 2 2 2 2 2 3 2" xfId="21604"/>
    <cellStyle name="40% - Énfasis2 2 2 2 2 2 3 2 2" xfId="21605"/>
    <cellStyle name="40% - Énfasis2 2 2 2 2 2 3 2 2 2" xfId="21606"/>
    <cellStyle name="40% - Énfasis2 2 2 2 2 2 3 2 3" xfId="21607"/>
    <cellStyle name="40% - Énfasis2 2 2 2 2 2 3 3" xfId="21608"/>
    <cellStyle name="40% - Énfasis2 2 2 2 2 2 3 3 2" xfId="21609"/>
    <cellStyle name="40% - Énfasis2 2 2 2 2 2 3 4" xfId="21610"/>
    <cellStyle name="40% - Énfasis2 2 2 2 2 2 4" xfId="21611"/>
    <cellStyle name="40% - Énfasis2 2 2 2 2 2 4 2" xfId="21612"/>
    <cellStyle name="40% - Énfasis2 2 2 2 2 2 4 2 2" xfId="21613"/>
    <cellStyle name="40% - Énfasis2 2 2 2 2 2 4 3" xfId="21614"/>
    <cellStyle name="40% - Énfasis2 2 2 2 2 2 5" xfId="21615"/>
    <cellStyle name="40% - Énfasis2 2 2 2 2 3" xfId="21616"/>
    <cellStyle name="40% - Énfasis2 2 2 2 2 4" xfId="21617"/>
    <cellStyle name="40% - Énfasis2 2 2 2 2 4 2" xfId="21618"/>
    <cellStyle name="40% - Énfasis2 2 2 2 3" xfId="21619"/>
    <cellStyle name="40% - Énfasis2 2 2 2 3 2" xfId="21620"/>
    <cellStyle name="40% - Énfasis2 2 2 2 3 2 2" xfId="21621"/>
    <cellStyle name="40% - Énfasis2 2 2 2 3 2 2 2" xfId="21622"/>
    <cellStyle name="40% - Énfasis2 2 2 2 3 2 3" xfId="21623"/>
    <cellStyle name="40% - Énfasis2 2 2 2 3 3" xfId="21624"/>
    <cellStyle name="40% - Énfasis2 2 2 2 3 3 2" xfId="21625"/>
    <cellStyle name="40% - Énfasis2 2 2 2 3 4" xfId="21626"/>
    <cellStyle name="40% - Énfasis2 2 2 2 4" xfId="21627"/>
    <cellStyle name="40% - Énfasis2 2 2 2 4 2" xfId="21628"/>
    <cellStyle name="40% - Énfasis2 2 2 2 4 2 2" xfId="21629"/>
    <cellStyle name="40% - Énfasis2 2 2 2 4 2 2 2" xfId="21630"/>
    <cellStyle name="40% - Énfasis2 2 2 2 4 2 3" xfId="21631"/>
    <cellStyle name="40% - Énfasis2 2 2 2 4 3" xfId="21632"/>
    <cellStyle name="40% - Énfasis2 2 2 2 4 3 2" xfId="21633"/>
    <cellStyle name="40% - Énfasis2 2 2 2 4 4" xfId="21634"/>
    <cellStyle name="40% - Énfasis2 2 2 2 5" xfId="21635"/>
    <cellStyle name="40% - Énfasis2 2 2 2 5 2" xfId="21636"/>
    <cellStyle name="40% - Énfasis2 2 2 2 5 2 2" xfId="21637"/>
    <cellStyle name="40% - Énfasis2 2 2 2 5 2 2 2" xfId="21638"/>
    <cellStyle name="40% - Énfasis2 2 2 2 5 2 3" xfId="21639"/>
    <cellStyle name="40% - Énfasis2 2 2 2 5 3" xfId="21640"/>
    <cellStyle name="40% - Énfasis2 2 2 2 5 3 2" xfId="21641"/>
    <cellStyle name="40% - Énfasis2 2 2 2 5 4" xfId="21642"/>
    <cellStyle name="40% - Énfasis2 2 2 2 6" xfId="21643"/>
    <cellStyle name="40% - Énfasis2 2 2 2 6 2" xfId="21644"/>
    <cellStyle name="40% - Énfasis2 2 2 2 6 2 2" xfId="21645"/>
    <cellStyle name="40% - Énfasis2 2 2 2 6 2 2 2" xfId="21646"/>
    <cellStyle name="40% - Énfasis2 2 2 2 6 2 3" xfId="21647"/>
    <cellStyle name="40% - Énfasis2 2 2 2 6 3" xfId="21648"/>
    <cellStyle name="40% - Énfasis2 2 2 2 6 3 2" xfId="21649"/>
    <cellStyle name="40% - Énfasis2 2 2 2 6 4" xfId="21650"/>
    <cellStyle name="40% - Énfasis2 2 2 2 7" xfId="21651"/>
    <cellStyle name="40% - Énfasis2 2 2 2 7 2" xfId="21652"/>
    <cellStyle name="40% - Énfasis2 2 2 2 7 2 2" xfId="21653"/>
    <cellStyle name="40% - Énfasis2 2 2 2 7 2 2 2" xfId="21654"/>
    <cellStyle name="40% - Énfasis2 2 2 2 7 2 3" xfId="21655"/>
    <cellStyle name="40% - Énfasis2 2 2 2 7 3" xfId="21656"/>
    <cellStyle name="40% - Énfasis2 2 2 2 7 3 2" xfId="21657"/>
    <cellStyle name="40% - Énfasis2 2 2 2 7 4" xfId="21658"/>
    <cellStyle name="40% - Énfasis2 2 2 2 8" xfId="21659"/>
    <cellStyle name="40% - Énfasis2 2 2 2 8 2" xfId="21660"/>
    <cellStyle name="40% - Énfasis2 2 2 2 8 2 2" xfId="21661"/>
    <cellStyle name="40% - Énfasis2 2 2 2 8 3" xfId="21662"/>
    <cellStyle name="40% - Énfasis2 2 2 2 9" xfId="21663"/>
    <cellStyle name="40% - Énfasis2 2 2 3" xfId="21664"/>
    <cellStyle name="40% - Énfasis2 2 2 3 2" xfId="21665"/>
    <cellStyle name="40% - Énfasis2 2 2 3 3" xfId="21666"/>
    <cellStyle name="40% - Énfasis2 2 2 3 3 2" xfId="21667"/>
    <cellStyle name="40% - Énfasis2 2 2 3 3 2 2" xfId="21668"/>
    <cellStyle name="40% - Énfasis2 2 2 3 3 3" xfId="21669"/>
    <cellStyle name="40% - Énfasis2 2 2 3 4" xfId="21670"/>
    <cellStyle name="40% - Énfasis2 2 2 3 4 2" xfId="21671"/>
    <cellStyle name="40% - Énfasis2 2 2 3 5" xfId="21672"/>
    <cellStyle name="40% - Énfasis2 2 2 4" xfId="21673"/>
    <cellStyle name="40% - Énfasis2 2 2 5" xfId="21674"/>
    <cellStyle name="40% - Énfasis2 2 2 6" xfId="21675"/>
    <cellStyle name="40% - Énfasis2 2 2 7" xfId="21676"/>
    <cellStyle name="40% - Énfasis2 2 2 8" xfId="21677"/>
    <cellStyle name="40% - Énfasis2 2 2 8 2" xfId="21678"/>
    <cellStyle name="40% - Énfasis2 2 20" xfId="21679"/>
    <cellStyle name="40% - Énfasis2 2 3" xfId="21680"/>
    <cellStyle name="40% - Énfasis2 2 3 2" xfId="21681"/>
    <cellStyle name="40% - Énfasis2 2 3 2 2" xfId="21682"/>
    <cellStyle name="40% - Énfasis2 2 3 2 2 2" xfId="21683"/>
    <cellStyle name="40% - Énfasis2 2 3 2 2 2 2" xfId="21684"/>
    <cellStyle name="40% - Énfasis2 2 3 2 2 3" xfId="21685"/>
    <cellStyle name="40% - Énfasis2 2 3 2 3" xfId="21686"/>
    <cellStyle name="40% - Énfasis2 2 3 2 3 2" xfId="21687"/>
    <cellStyle name="40% - Énfasis2 2 3 2 4" xfId="21688"/>
    <cellStyle name="40% - Énfasis2 2 3 3" xfId="21689"/>
    <cellStyle name="40% - Énfasis2 2 3 3 2" xfId="21690"/>
    <cellStyle name="40% - Énfasis2 2 4" xfId="21691"/>
    <cellStyle name="40% - Énfasis2 2 4 2" xfId="21692"/>
    <cellStyle name="40% - Énfasis2 2 4 2 2" xfId="21693"/>
    <cellStyle name="40% - Énfasis2 2 4 2 2 2" xfId="21694"/>
    <cellStyle name="40% - Énfasis2 2 4 2 3" xfId="21695"/>
    <cellStyle name="40% - Énfasis2 2 4 3" xfId="21696"/>
    <cellStyle name="40% - Énfasis2 2 4 3 2" xfId="21697"/>
    <cellStyle name="40% - Énfasis2 2 4 4" xfId="21698"/>
    <cellStyle name="40% - Énfasis2 2 5" xfId="21699"/>
    <cellStyle name="40% - Énfasis2 2 5 2" xfId="21700"/>
    <cellStyle name="40% - Énfasis2 2 5 2 2" xfId="21701"/>
    <cellStyle name="40% - Énfasis2 2 5 2 2 2" xfId="21702"/>
    <cellStyle name="40% - Énfasis2 2 5 2 3" xfId="21703"/>
    <cellStyle name="40% - Énfasis2 2 5 3" xfId="21704"/>
    <cellStyle name="40% - Énfasis2 2 5 3 2" xfId="21705"/>
    <cellStyle name="40% - Énfasis2 2 5 4" xfId="21706"/>
    <cellStyle name="40% - Énfasis2 2 6" xfId="21707"/>
    <cellStyle name="40% - Énfasis2 2 6 2" xfId="21708"/>
    <cellStyle name="40% - Énfasis2 2 6 2 2" xfId="21709"/>
    <cellStyle name="40% - Énfasis2 2 6 2 2 2" xfId="21710"/>
    <cellStyle name="40% - Énfasis2 2 6 2 3" xfId="21711"/>
    <cellStyle name="40% - Énfasis2 2 6 3" xfId="21712"/>
    <cellStyle name="40% - Énfasis2 2 6 3 2" xfId="21713"/>
    <cellStyle name="40% - Énfasis2 2 6 4" xfId="21714"/>
    <cellStyle name="40% - Énfasis2 2 7" xfId="21715"/>
    <cellStyle name="40% - Énfasis2 2 7 2" xfId="21716"/>
    <cellStyle name="40% - Énfasis2 2 7 2 2" xfId="21717"/>
    <cellStyle name="40% - Énfasis2 2 7 2 2 2" xfId="21718"/>
    <cellStyle name="40% - Énfasis2 2 7 2 3" xfId="21719"/>
    <cellStyle name="40% - Énfasis2 2 7 3" xfId="21720"/>
    <cellStyle name="40% - Énfasis2 2 7 3 2" xfId="21721"/>
    <cellStyle name="40% - Énfasis2 2 7 4" xfId="21722"/>
    <cellStyle name="40% - Énfasis2 2 8" xfId="21723"/>
    <cellStyle name="40% - Énfasis2 2 8 2" xfId="21724"/>
    <cellStyle name="40% - Énfasis2 2 8 2 2" xfId="21725"/>
    <cellStyle name="40% - Énfasis2 2 8 3" xfId="21726"/>
    <cellStyle name="40% - Énfasis2 2 9" xfId="21727"/>
    <cellStyle name="40% - Énfasis2 2 9 2" xfId="21728"/>
    <cellStyle name="40% - Énfasis2 20" xfId="21729"/>
    <cellStyle name="40% - Énfasis2 20 10" xfId="21730"/>
    <cellStyle name="40% - Énfasis2 20 10 2" xfId="21731"/>
    <cellStyle name="40% - Énfasis2 20 11" xfId="21732"/>
    <cellStyle name="40% - Énfasis2 20 11 2" xfId="21733"/>
    <cellStyle name="40% - Énfasis2 20 12" xfId="21734"/>
    <cellStyle name="40% - Énfasis2 20 12 2" xfId="21735"/>
    <cellStyle name="40% - Énfasis2 20 13" xfId="21736"/>
    <cellStyle name="40% - Énfasis2 20 13 2" xfId="21737"/>
    <cellStyle name="40% - Énfasis2 20 14" xfId="21738"/>
    <cellStyle name="40% - Énfasis2 20 14 2" xfId="21739"/>
    <cellStyle name="40% - Énfasis2 20 15" xfId="21740"/>
    <cellStyle name="40% - Énfasis2 20 15 2" xfId="21741"/>
    <cellStyle name="40% - Énfasis2 20 16" xfId="21742"/>
    <cellStyle name="40% - Énfasis2 20 16 2" xfId="21743"/>
    <cellStyle name="40% - Énfasis2 20 17" xfId="21744"/>
    <cellStyle name="40% - Énfasis2 20 17 2" xfId="21745"/>
    <cellStyle name="40% - Énfasis2 20 18" xfId="21746"/>
    <cellStyle name="40% - Énfasis2 20 18 2" xfId="21747"/>
    <cellStyle name="40% - Énfasis2 20 19" xfId="21748"/>
    <cellStyle name="40% - Énfasis2 20 19 2" xfId="21749"/>
    <cellStyle name="40% - Énfasis2 20 2" xfId="21750"/>
    <cellStyle name="40% - Énfasis2 20 2 2" xfId="21751"/>
    <cellStyle name="40% - Énfasis2 20 2 2 2" xfId="21752"/>
    <cellStyle name="40% - Énfasis2 20 2 2 2 2" xfId="21753"/>
    <cellStyle name="40% - Énfasis2 20 2 2 3" xfId="21754"/>
    <cellStyle name="40% - Énfasis2 20 2 3" xfId="21755"/>
    <cellStyle name="40% - Énfasis2 20 2 3 2" xfId="21756"/>
    <cellStyle name="40% - Énfasis2 20 2 4" xfId="21757"/>
    <cellStyle name="40% - Énfasis2 20 20" xfId="21758"/>
    <cellStyle name="40% - Énfasis2 20 3" xfId="21759"/>
    <cellStyle name="40% - Énfasis2 20 3 2" xfId="21760"/>
    <cellStyle name="40% - Énfasis2 20 3 2 2" xfId="21761"/>
    <cellStyle name="40% - Énfasis2 20 3 2 2 2" xfId="21762"/>
    <cellStyle name="40% - Énfasis2 20 3 2 3" xfId="21763"/>
    <cellStyle name="40% - Énfasis2 20 3 3" xfId="21764"/>
    <cellStyle name="40% - Énfasis2 20 3 3 2" xfId="21765"/>
    <cellStyle name="40% - Énfasis2 20 3 4" xfId="21766"/>
    <cellStyle name="40% - Énfasis2 20 4" xfId="21767"/>
    <cellStyle name="40% - Énfasis2 20 4 2" xfId="21768"/>
    <cellStyle name="40% - Énfasis2 20 4 2 2" xfId="21769"/>
    <cellStyle name="40% - Énfasis2 20 4 3" xfId="21770"/>
    <cellStyle name="40% - Énfasis2 20 5" xfId="21771"/>
    <cellStyle name="40% - Énfasis2 20 5 2" xfId="21772"/>
    <cellStyle name="40% - Énfasis2 20 6" xfId="21773"/>
    <cellStyle name="40% - Énfasis2 20 6 2" xfId="21774"/>
    <cellStyle name="40% - Énfasis2 20 7" xfId="21775"/>
    <cellStyle name="40% - Énfasis2 20 7 2" xfId="21776"/>
    <cellStyle name="40% - Énfasis2 20 8" xfId="21777"/>
    <cellStyle name="40% - Énfasis2 20 8 2" xfId="21778"/>
    <cellStyle name="40% - Énfasis2 20 9" xfId="21779"/>
    <cellStyle name="40% - Énfasis2 20 9 2" xfId="21780"/>
    <cellStyle name="40% - Énfasis2 21" xfId="21781"/>
    <cellStyle name="40% - Énfasis2 21 10" xfId="21782"/>
    <cellStyle name="40% - Énfasis2 21 10 2" xfId="21783"/>
    <cellStyle name="40% - Énfasis2 21 11" xfId="21784"/>
    <cellStyle name="40% - Énfasis2 21 11 2" xfId="21785"/>
    <cellStyle name="40% - Énfasis2 21 12" xfId="21786"/>
    <cellStyle name="40% - Énfasis2 21 12 2" xfId="21787"/>
    <cellStyle name="40% - Énfasis2 21 13" xfId="21788"/>
    <cellStyle name="40% - Énfasis2 21 13 2" xfId="21789"/>
    <cellStyle name="40% - Énfasis2 21 14" xfId="21790"/>
    <cellStyle name="40% - Énfasis2 21 14 2" xfId="21791"/>
    <cellStyle name="40% - Énfasis2 21 15" xfId="21792"/>
    <cellStyle name="40% - Énfasis2 21 15 2" xfId="21793"/>
    <cellStyle name="40% - Énfasis2 21 16" xfId="21794"/>
    <cellStyle name="40% - Énfasis2 21 16 2" xfId="21795"/>
    <cellStyle name="40% - Énfasis2 21 17" xfId="21796"/>
    <cellStyle name="40% - Énfasis2 21 17 2" xfId="21797"/>
    <cellStyle name="40% - Énfasis2 21 18" xfId="21798"/>
    <cellStyle name="40% - Énfasis2 21 18 2" xfId="21799"/>
    <cellStyle name="40% - Énfasis2 21 19" xfId="21800"/>
    <cellStyle name="40% - Énfasis2 21 19 2" xfId="21801"/>
    <cellStyle name="40% - Énfasis2 21 2" xfId="21802"/>
    <cellStyle name="40% - Énfasis2 21 2 2" xfId="21803"/>
    <cellStyle name="40% - Énfasis2 21 2 2 2" xfId="21804"/>
    <cellStyle name="40% - Énfasis2 21 2 2 2 2" xfId="21805"/>
    <cellStyle name="40% - Énfasis2 21 2 2 3" xfId="21806"/>
    <cellStyle name="40% - Énfasis2 21 2 3" xfId="21807"/>
    <cellStyle name="40% - Énfasis2 21 2 3 2" xfId="21808"/>
    <cellStyle name="40% - Énfasis2 21 2 4" xfId="21809"/>
    <cellStyle name="40% - Énfasis2 21 20" xfId="21810"/>
    <cellStyle name="40% - Énfasis2 21 3" xfId="21811"/>
    <cellStyle name="40% - Énfasis2 21 3 2" xfId="21812"/>
    <cellStyle name="40% - Énfasis2 21 3 2 2" xfId="21813"/>
    <cellStyle name="40% - Énfasis2 21 3 2 2 2" xfId="21814"/>
    <cellStyle name="40% - Énfasis2 21 3 2 3" xfId="21815"/>
    <cellStyle name="40% - Énfasis2 21 3 3" xfId="21816"/>
    <cellStyle name="40% - Énfasis2 21 3 3 2" xfId="21817"/>
    <cellStyle name="40% - Énfasis2 21 3 4" xfId="21818"/>
    <cellStyle name="40% - Énfasis2 21 4" xfId="21819"/>
    <cellStyle name="40% - Énfasis2 21 4 2" xfId="21820"/>
    <cellStyle name="40% - Énfasis2 21 4 2 2" xfId="21821"/>
    <cellStyle name="40% - Énfasis2 21 4 3" xfId="21822"/>
    <cellStyle name="40% - Énfasis2 21 5" xfId="21823"/>
    <cellStyle name="40% - Énfasis2 21 5 2" xfId="21824"/>
    <cellStyle name="40% - Énfasis2 21 6" xfId="21825"/>
    <cellStyle name="40% - Énfasis2 21 6 2" xfId="21826"/>
    <cellStyle name="40% - Énfasis2 21 7" xfId="21827"/>
    <cellStyle name="40% - Énfasis2 21 7 2" xfId="21828"/>
    <cellStyle name="40% - Énfasis2 21 8" xfId="21829"/>
    <cellStyle name="40% - Énfasis2 21 8 2" xfId="21830"/>
    <cellStyle name="40% - Énfasis2 21 9" xfId="21831"/>
    <cellStyle name="40% - Énfasis2 21 9 2" xfId="21832"/>
    <cellStyle name="40% - Énfasis2 22" xfId="21833"/>
    <cellStyle name="40% - Énfasis2 22 10" xfId="21834"/>
    <cellStyle name="40% - Énfasis2 22 10 2" xfId="21835"/>
    <cellStyle name="40% - Énfasis2 22 11" xfId="21836"/>
    <cellStyle name="40% - Énfasis2 22 11 2" xfId="21837"/>
    <cellStyle name="40% - Énfasis2 22 12" xfId="21838"/>
    <cellStyle name="40% - Énfasis2 22 12 2" xfId="21839"/>
    <cellStyle name="40% - Énfasis2 22 13" xfId="21840"/>
    <cellStyle name="40% - Énfasis2 22 13 2" xfId="21841"/>
    <cellStyle name="40% - Énfasis2 22 14" xfId="21842"/>
    <cellStyle name="40% - Énfasis2 22 14 2" xfId="21843"/>
    <cellStyle name="40% - Énfasis2 22 15" xfId="21844"/>
    <cellStyle name="40% - Énfasis2 22 15 2" xfId="21845"/>
    <cellStyle name="40% - Énfasis2 22 16" xfId="21846"/>
    <cellStyle name="40% - Énfasis2 22 16 2" xfId="21847"/>
    <cellStyle name="40% - Énfasis2 22 17" xfId="21848"/>
    <cellStyle name="40% - Énfasis2 22 17 2" xfId="21849"/>
    <cellStyle name="40% - Énfasis2 22 18" xfId="21850"/>
    <cellStyle name="40% - Énfasis2 22 18 2" xfId="21851"/>
    <cellStyle name="40% - Énfasis2 22 19" xfId="21852"/>
    <cellStyle name="40% - Énfasis2 22 19 2" xfId="21853"/>
    <cellStyle name="40% - Énfasis2 22 2" xfId="21854"/>
    <cellStyle name="40% - Énfasis2 22 2 2" xfId="21855"/>
    <cellStyle name="40% - Énfasis2 22 2 2 2" xfId="21856"/>
    <cellStyle name="40% - Énfasis2 22 2 2 2 2" xfId="21857"/>
    <cellStyle name="40% - Énfasis2 22 2 2 3" xfId="21858"/>
    <cellStyle name="40% - Énfasis2 22 2 3" xfId="21859"/>
    <cellStyle name="40% - Énfasis2 22 2 3 2" xfId="21860"/>
    <cellStyle name="40% - Énfasis2 22 2 4" xfId="21861"/>
    <cellStyle name="40% - Énfasis2 22 20" xfId="21862"/>
    <cellStyle name="40% - Énfasis2 22 3" xfId="21863"/>
    <cellStyle name="40% - Énfasis2 22 3 2" xfId="21864"/>
    <cellStyle name="40% - Énfasis2 22 3 2 2" xfId="21865"/>
    <cellStyle name="40% - Énfasis2 22 3 2 2 2" xfId="21866"/>
    <cellStyle name="40% - Énfasis2 22 3 2 3" xfId="21867"/>
    <cellStyle name="40% - Énfasis2 22 3 3" xfId="21868"/>
    <cellStyle name="40% - Énfasis2 22 3 3 2" xfId="21869"/>
    <cellStyle name="40% - Énfasis2 22 3 4" xfId="21870"/>
    <cellStyle name="40% - Énfasis2 22 4" xfId="21871"/>
    <cellStyle name="40% - Énfasis2 22 4 2" xfId="21872"/>
    <cellStyle name="40% - Énfasis2 22 4 2 2" xfId="21873"/>
    <cellStyle name="40% - Énfasis2 22 4 3" xfId="21874"/>
    <cellStyle name="40% - Énfasis2 22 5" xfId="21875"/>
    <cellStyle name="40% - Énfasis2 22 5 2" xfId="21876"/>
    <cellStyle name="40% - Énfasis2 22 6" xfId="21877"/>
    <cellStyle name="40% - Énfasis2 22 6 2" xfId="21878"/>
    <cellStyle name="40% - Énfasis2 22 7" xfId="21879"/>
    <cellStyle name="40% - Énfasis2 22 7 2" xfId="21880"/>
    <cellStyle name="40% - Énfasis2 22 8" xfId="21881"/>
    <cellStyle name="40% - Énfasis2 22 8 2" xfId="21882"/>
    <cellStyle name="40% - Énfasis2 22 9" xfId="21883"/>
    <cellStyle name="40% - Énfasis2 22 9 2" xfId="21884"/>
    <cellStyle name="40% - Énfasis2 23" xfId="21885"/>
    <cellStyle name="40% - Énfasis2 23 10" xfId="21886"/>
    <cellStyle name="40% - Énfasis2 23 10 2" xfId="21887"/>
    <cellStyle name="40% - Énfasis2 23 11" xfId="21888"/>
    <cellStyle name="40% - Énfasis2 23 11 2" xfId="21889"/>
    <cellStyle name="40% - Énfasis2 23 12" xfId="21890"/>
    <cellStyle name="40% - Énfasis2 23 12 2" xfId="21891"/>
    <cellStyle name="40% - Énfasis2 23 13" xfId="21892"/>
    <cellStyle name="40% - Énfasis2 23 13 2" xfId="21893"/>
    <cellStyle name="40% - Énfasis2 23 14" xfId="21894"/>
    <cellStyle name="40% - Énfasis2 23 14 2" xfId="21895"/>
    <cellStyle name="40% - Énfasis2 23 15" xfId="21896"/>
    <cellStyle name="40% - Énfasis2 23 15 2" xfId="21897"/>
    <cellStyle name="40% - Énfasis2 23 16" xfId="21898"/>
    <cellStyle name="40% - Énfasis2 23 16 2" xfId="21899"/>
    <cellStyle name="40% - Énfasis2 23 17" xfId="21900"/>
    <cellStyle name="40% - Énfasis2 23 17 2" xfId="21901"/>
    <cellStyle name="40% - Énfasis2 23 18" xfId="21902"/>
    <cellStyle name="40% - Énfasis2 23 18 2" xfId="21903"/>
    <cellStyle name="40% - Énfasis2 23 19" xfId="21904"/>
    <cellStyle name="40% - Énfasis2 23 19 2" xfId="21905"/>
    <cellStyle name="40% - Énfasis2 23 2" xfId="21906"/>
    <cellStyle name="40% - Énfasis2 23 2 2" xfId="21907"/>
    <cellStyle name="40% - Énfasis2 23 2 2 2" xfId="21908"/>
    <cellStyle name="40% - Énfasis2 23 2 2 2 2" xfId="21909"/>
    <cellStyle name="40% - Énfasis2 23 2 2 3" xfId="21910"/>
    <cellStyle name="40% - Énfasis2 23 2 3" xfId="21911"/>
    <cellStyle name="40% - Énfasis2 23 2 3 2" xfId="21912"/>
    <cellStyle name="40% - Énfasis2 23 2 4" xfId="21913"/>
    <cellStyle name="40% - Énfasis2 23 20" xfId="21914"/>
    <cellStyle name="40% - Énfasis2 23 3" xfId="21915"/>
    <cellStyle name="40% - Énfasis2 23 3 2" xfId="21916"/>
    <cellStyle name="40% - Énfasis2 23 3 2 2" xfId="21917"/>
    <cellStyle name="40% - Énfasis2 23 3 2 2 2" xfId="21918"/>
    <cellStyle name="40% - Énfasis2 23 3 2 3" xfId="21919"/>
    <cellStyle name="40% - Énfasis2 23 3 3" xfId="21920"/>
    <cellStyle name="40% - Énfasis2 23 3 3 2" xfId="21921"/>
    <cellStyle name="40% - Énfasis2 23 3 4" xfId="21922"/>
    <cellStyle name="40% - Énfasis2 23 4" xfId="21923"/>
    <cellStyle name="40% - Énfasis2 23 4 2" xfId="21924"/>
    <cellStyle name="40% - Énfasis2 23 4 2 2" xfId="21925"/>
    <cellStyle name="40% - Énfasis2 23 4 3" xfId="21926"/>
    <cellStyle name="40% - Énfasis2 23 5" xfId="21927"/>
    <cellStyle name="40% - Énfasis2 23 5 2" xfId="21928"/>
    <cellStyle name="40% - Énfasis2 23 6" xfId="21929"/>
    <cellStyle name="40% - Énfasis2 23 6 2" xfId="21930"/>
    <cellStyle name="40% - Énfasis2 23 7" xfId="21931"/>
    <cellStyle name="40% - Énfasis2 23 7 2" xfId="21932"/>
    <cellStyle name="40% - Énfasis2 23 8" xfId="21933"/>
    <cellStyle name="40% - Énfasis2 23 8 2" xfId="21934"/>
    <cellStyle name="40% - Énfasis2 23 9" xfId="21935"/>
    <cellStyle name="40% - Énfasis2 23 9 2" xfId="21936"/>
    <cellStyle name="40% - Énfasis2 24" xfId="21937"/>
    <cellStyle name="40% - Énfasis2 24 10" xfId="21938"/>
    <cellStyle name="40% - Énfasis2 24 10 2" xfId="21939"/>
    <cellStyle name="40% - Énfasis2 24 11" xfId="21940"/>
    <cellStyle name="40% - Énfasis2 24 11 2" xfId="21941"/>
    <cellStyle name="40% - Énfasis2 24 12" xfId="21942"/>
    <cellStyle name="40% - Énfasis2 24 12 2" xfId="21943"/>
    <cellStyle name="40% - Énfasis2 24 13" xfId="21944"/>
    <cellStyle name="40% - Énfasis2 24 13 2" xfId="21945"/>
    <cellStyle name="40% - Énfasis2 24 14" xfId="21946"/>
    <cellStyle name="40% - Énfasis2 24 14 2" xfId="21947"/>
    <cellStyle name="40% - Énfasis2 24 15" xfId="21948"/>
    <cellStyle name="40% - Énfasis2 24 15 2" xfId="21949"/>
    <cellStyle name="40% - Énfasis2 24 16" xfId="21950"/>
    <cellStyle name="40% - Énfasis2 24 16 2" xfId="21951"/>
    <cellStyle name="40% - Énfasis2 24 17" xfId="21952"/>
    <cellStyle name="40% - Énfasis2 24 17 2" xfId="21953"/>
    <cellStyle name="40% - Énfasis2 24 18" xfId="21954"/>
    <cellStyle name="40% - Énfasis2 24 18 2" xfId="21955"/>
    <cellStyle name="40% - Énfasis2 24 19" xfId="21956"/>
    <cellStyle name="40% - Énfasis2 24 19 2" xfId="21957"/>
    <cellStyle name="40% - Énfasis2 24 2" xfId="21958"/>
    <cellStyle name="40% - Énfasis2 24 2 2" xfId="21959"/>
    <cellStyle name="40% - Énfasis2 24 2 2 2" xfId="21960"/>
    <cellStyle name="40% - Énfasis2 24 2 2 2 2" xfId="21961"/>
    <cellStyle name="40% - Énfasis2 24 2 2 3" xfId="21962"/>
    <cellStyle name="40% - Énfasis2 24 2 3" xfId="21963"/>
    <cellStyle name="40% - Énfasis2 24 2 3 2" xfId="21964"/>
    <cellStyle name="40% - Énfasis2 24 2 4" xfId="21965"/>
    <cellStyle name="40% - Énfasis2 24 20" xfId="21966"/>
    <cellStyle name="40% - Énfasis2 24 3" xfId="21967"/>
    <cellStyle name="40% - Énfasis2 24 3 2" xfId="21968"/>
    <cellStyle name="40% - Énfasis2 24 3 2 2" xfId="21969"/>
    <cellStyle name="40% - Énfasis2 24 3 2 2 2" xfId="21970"/>
    <cellStyle name="40% - Énfasis2 24 3 2 3" xfId="21971"/>
    <cellStyle name="40% - Énfasis2 24 3 3" xfId="21972"/>
    <cellStyle name="40% - Énfasis2 24 3 3 2" xfId="21973"/>
    <cellStyle name="40% - Énfasis2 24 3 4" xfId="21974"/>
    <cellStyle name="40% - Énfasis2 24 4" xfId="21975"/>
    <cellStyle name="40% - Énfasis2 24 4 2" xfId="21976"/>
    <cellStyle name="40% - Énfasis2 24 4 2 2" xfId="21977"/>
    <cellStyle name="40% - Énfasis2 24 4 3" xfId="21978"/>
    <cellStyle name="40% - Énfasis2 24 5" xfId="21979"/>
    <cellStyle name="40% - Énfasis2 24 5 2" xfId="21980"/>
    <cellStyle name="40% - Énfasis2 24 6" xfId="21981"/>
    <cellStyle name="40% - Énfasis2 24 6 2" xfId="21982"/>
    <cellStyle name="40% - Énfasis2 24 7" xfId="21983"/>
    <cellStyle name="40% - Énfasis2 24 7 2" xfId="21984"/>
    <cellStyle name="40% - Énfasis2 24 8" xfId="21985"/>
    <cellStyle name="40% - Énfasis2 24 8 2" xfId="21986"/>
    <cellStyle name="40% - Énfasis2 24 9" xfId="21987"/>
    <cellStyle name="40% - Énfasis2 24 9 2" xfId="21988"/>
    <cellStyle name="40% - Énfasis2 25" xfId="21989"/>
    <cellStyle name="40% - Énfasis2 25 10" xfId="21990"/>
    <cellStyle name="40% - Énfasis2 25 10 2" xfId="21991"/>
    <cellStyle name="40% - Énfasis2 25 11" xfId="21992"/>
    <cellStyle name="40% - Énfasis2 25 11 2" xfId="21993"/>
    <cellStyle name="40% - Énfasis2 25 12" xfId="21994"/>
    <cellStyle name="40% - Énfasis2 25 12 2" xfId="21995"/>
    <cellStyle name="40% - Énfasis2 25 13" xfId="21996"/>
    <cellStyle name="40% - Énfasis2 25 13 2" xfId="21997"/>
    <cellStyle name="40% - Énfasis2 25 14" xfId="21998"/>
    <cellStyle name="40% - Énfasis2 25 14 2" xfId="21999"/>
    <cellStyle name="40% - Énfasis2 25 15" xfId="22000"/>
    <cellStyle name="40% - Énfasis2 25 15 2" xfId="22001"/>
    <cellStyle name="40% - Énfasis2 25 16" xfId="22002"/>
    <cellStyle name="40% - Énfasis2 25 16 2" xfId="22003"/>
    <cellStyle name="40% - Énfasis2 25 17" xfId="22004"/>
    <cellStyle name="40% - Énfasis2 25 17 2" xfId="22005"/>
    <cellStyle name="40% - Énfasis2 25 18" xfId="22006"/>
    <cellStyle name="40% - Énfasis2 25 18 2" xfId="22007"/>
    <cellStyle name="40% - Énfasis2 25 19" xfId="22008"/>
    <cellStyle name="40% - Énfasis2 25 19 2" xfId="22009"/>
    <cellStyle name="40% - Énfasis2 25 2" xfId="22010"/>
    <cellStyle name="40% - Énfasis2 25 2 2" xfId="22011"/>
    <cellStyle name="40% - Énfasis2 25 2 2 2" xfId="22012"/>
    <cellStyle name="40% - Énfasis2 25 2 2 2 2" xfId="22013"/>
    <cellStyle name="40% - Énfasis2 25 2 2 3" xfId="22014"/>
    <cellStyle name="40% - Énfasis2 25 2 3" xfId="22015"/>
    <cellStyle name="40% - Énfasis2 25 2 3 2" xfId="22016"/>
    <cellStyle name="40% - Énfasis2 25 2 4" xfId="22017"/>
    <cellStyle name="40% - Énfasis2 25 20" xfId="22018"/>
    <cellStyle name="40% - Énfasis2 25 3" xfId="22019"/>
    <cellStyle name="40% - Énfasis2 25 3 2" xfId="22020"/>
    <cellStyle name="40% - Énfasis2 25 3 2 2" xfId="22021"/>
    <cellStyle name="40% - Énfasis2 25 3 2 2 2" xfId="22022"/>
    <cellStyle name="40% - Énfasis2 25 3 2 3" xfId="22023"/>
    <cellStyle name="40% - Énfasis2 25 3 3" xfId="22024"/>
    <cellStyle name="40% - Énfasis2 25 3 3 2" xfId="22025"/>
    <cellStyle name="40% - Énfasis2 25 3 4" xfId="22026"/>
    <cellStyle name="40% - Énfasis2 25 4" xfId="22027"/>
    <cellStyle name="40% - Énfasis2 25 4 2" xfId="22028"/>
    <cellStyle name="40% - Énfasis2 25 4 2 2" xfId="22029"/>
    <cellStyle name="40% - Énfasis2 25 4 3" xfId="22030"/>
    <cellStyle name="40% - Énfasis2 25 5" xfId="22031"/>
    <cellStyle name="40% - Énfasis2 25 5 2" xfId="22032"/>
    <cellStyle name="40% - Énfasis2 25 6" xfId="22033"/>
    <cellStyle name="40% - Énfasis2 25 6 2" xfId="22034"/>
    <cellStyle name="40% - Énfasis2 25 7" xfId="22035"/>
    <cellStyle name="40% - Énfasis2 25 7 2" xfId="22036"/>
    <cellStyle name="40% - Énfasis2 25 8" xfId="22037"/>
    <cellStyle name="40% - Énfasis2 25 8 2" xfId="22038"/>
    <cellStyle name="40% - Énfasis2 25 9" xfId="22039"/>
    <cellStyle name="40% - Énfasis2 25 9 2" xfId="22040"/>
    <cellStyle name="40% - Énfasis2 26" xfId="22041"/>
    <cellStyle name="40% - Énfasis2 26 10" xfId="22042"/>
    <cellStyle name="40% - Énfasis2 26 10 2" xfId="22043"/>
    <cellStyle name="40% - Énfasis2 26 11" xfId="22044"/>
    <cellStyle name="40% - Énfasis2 26 11 2" xfId="22045"/>
    <cellStyle name="40% - Énfasis2 26 12" xfId="22046"/>
    <cellStyle name="40% - Énfasis2 26 12 2" xfId="22047"/>
    <cellStyle name="40% - Énfasis2 26 13" xfId="22048"/>
    <cellStyle name="40% - Énfasis2 26 13 2" xfId="22049"/>
    <cellStyle name="40% - Énfasis2 26 14" xfId="22050"/>
    <cellStyle name="40% - Énfasis2 26 14 2" xfId="22051"/>
    <cellStyle name="40% - Énfasis2 26 15" xfId="22052"/>
    <cellStyle name="40% - Énfasis2 26 15 2" xfId="22053"/>
    <cellStyle name="40% - Énfasis2 26 16" xfId="22054"/>
    <cellStyle name="40% - Énfasis2 26 16 2" xfId="22055"/>
    <cellStyle name="40% - Énfasis2 26 17" xfId="22056"/>
    <cellStyle name="40% - Énfasis2 26 17 2" xfId="22057"/>
    <cellStyle name="40% - Énfasis2 26 18" xfId="22058"/>
    <cellStyle name="40% - Énfasis2 26 18 2" xfId="22059"/>
    <cellStyle name="40% - Énfasis2 26 19" xfId="22060"/>
    <cellStyle name="40% - Énfasis2 26 19 2" xfId="22061"/>
    <cellStyle name="40% - Énfasis2 26 2" xfId="22062"/>
    <cellStyle name="40% - Énfasis2 26 2 2" xfId="22063"/>
    <cellStyle name="40% - Énfasis2 26 2 2 2" xfId="22064"/>
    <cellStyle name="40% - Énfasis2 26 2 2 2 2" xfId="22065"/>
    <cellStyle name="40% - Énfasis2 26 2 2 3" xfId="22066"/>
    <cellStyle name="40% - Énfasis2 26 2 3" xfId="22067"/>
    <cellStyle name="40% - Énfasis2 26 2 3 2" xfId="22068"/>
    <cellStyle name="40% - Énfasis2 26 2 4" xfId="22069"/>
    <cellStyle name="40% - Énfasis2 26 20" xfId="22070"/>
    <cellStyle name="40% - Énfasis2 26 3" xfId="22071"/>
    <cellStyle name="40% - Énfasis2 26 3 2" xfId="22072"/>
    <cellStyle name="40% - Énfasis2 26 3 2 2" xfId="22073"/>
    <cellStyle name="40% - Énfasis2 26 3 2 2 2" xfId="22074"/>
    <cellStyle name="40% - Énfasis2 26 3 2 3" xfId="22075"/>
    <cellStyle name="40% - Énfasis2 26 3 3" xfId="22076"/>
    <cellStyle name="40% - Énfasis2 26 3 3 2" xfId="22077"/>
    <cellStyle name="40% - Énfasis2 26 3 4" xfId="22078"/>
    <cellStyle name="40% - Énfasis2 26 4" xfId="22079"/>
    <cellStyle name="40% - Énfasis2 26 4 2" xfId="22080"/>
    <cellStyle name="40% - Énfasis2 26 4 2 2" xfId="22081"/>
    <cellStyle name="40% - Énfasis2 26 4 3" xfId="22082"/>
    <cellStyle name="40% - Énfasis2 26 5" xfId="22083"/>
    <cellStyle name="40% - Énfasis2 26 5 2" xfId="22084"/>
    <cellStyle name="40% - Énfasis2 26 6" xfId="22085"/>
    <cellStyle name="40% - Énfasis2 26 6 2" xfId="22086"/>
    <cellStyle name="40% - Énfasis2 26 7" xfId="22087"/>
    <cellStyle name="40% - Énfasis2 26 7 2" xfId="22088"/>
    <cellStyle name="40% - Énfasis2 26 8" xfId="22089"/>
    <cellStyle name="40% - Énfasis2 26 8 2" xfId="22090"/>
    <cellStyle name="40% - Énfasis2 26 9" xfId="22091"/>
    <cellStyle name="40% - Énfasis2 26 9 2" xfId="22092"/>
    <cellStyle name="40% - Énfasis2 27" xfId="22093"/>
    <cellStyle name="40% - Énfasis2 27 10" xfId="22094"/>
    <cellStyle name="40% - Énfasis2 27 10 2" xfId="22095"/>
    <cellStyle name="40% - Énfasis2 27 11" xfId="22096"/>
    <cellStyle name="40% - Énfasis2 27 11 2" xfId="22097"/>
    <cellStyle name="40% - Énfasis2 27 12" xfId="22098"/>
    <cellStyle name="40% - Énfasis2 27 12 2" xfId="22099"/>
    <cellStyle name="40% - Énfasis2 27 13" xfId="22100"/>
    <cellStyle name="40% - Énfasis2 27 13 2" xfId="22101"/>
    <cellStyle name="40% - Énfasis2 27 14" xfId="22102"/>
    <cellStyle name="40% - Énfasis2 27 14 2" xfId="22103"/>
    <cellStyle name="40% - Énfasis2 27 15" xfId="22104"/>
    <cellStyle name="40% - Énfasis2 27 15 2" xfId="22105"/>
    <cellStyle name="40% - Énfasis2 27 16" xfId="22106"/>
    <cellStyle name="40% - Énfasis2 27 16 2" xfId="22107"/>
    <cellStyle name="40% - Énfasis2 27 17" xfId="22108"/>
    <cellStyle name="40% - Énfasis2 27 17 2" xfId="22109"/>
    <cellStyle name="40% - Énfasis2 27 18" xfId="22110"/>
    <cellStyle name="40% - Énfasis2 27 18 2" xfId="22111"/>
    <cellStyle name="40% - Énfasis2 27 19" xfId="22112"/>
    <cellStyle name="40% - Énfasis2 27 19 2" xfId="22113"/>
    <cellStyle name="40% - Énfasis2 27 2" xfId="22114"/>
    <cellStyle name="40% - Énfasis2 27 2 2" xfId="22115"/>
    <cellStyle name="40% - Énfasis2 27 2 2 2" xfId="22116"/>
    <cellStyle name="40% - Énfasis2 27 2 2 2 2" xfId="22117"/>
    <cellStyle name="40% - Énfasis2 27 2 2 3" xfId="22118"/>
    <cellStyle name="40% - Énfasis2 27 2 3" xfId="22119"/>
    <cellStyle name="40% - Énfasis2 27 2 3 2" xfId="22120"/>
    <cellStyle name="40% - Énfasis2 27 2 4" xfId="22121"/>
    <cellStyle name="40% - Énfasis2 27 20" xfId="22122"/>
    <cellStyle name="40% - Énfasis2 27 3" xfId="22123"/>
    <cellStyle name="40% - Énfasis2 27 3 2" xfId="22124"/>
    <cellStyle name="40% - Énfasis2 27 3 2 2" xfId="22125"/>
    <cellStyle name="40% - Énfasis2 27 3 2 2 2" xfId="22126"/>
    <cellStyle name="40% - Énfasis2 27 3 2 3" xfId="22127"/>
    <cellStyle name="40% - Énfasis2 27 3 3" xfId="22128"/>
    <cellStyle name="40% - Énfasis2 27 3 3 2" xfId="22129"/>
    <cellStyle name="40% - Énfasis2 27 3 4" xfId="22130"/>
    <cellStyle name="40% - Énfasis2 27 4" xfId="22131"/>
    <cellStyle name="40% - Énfasis2 27 4 2" xfId="22132"/>
    <cellStyle name="40% - Énfasis2 27 4 2 2" xfId="22133"/>
    <cellStyle name="40% - Énfasis2 27 4 3" xfId="22134"/>
    <cellStyle name="40% - Énfasis2 27 5" xfId="22135"/>
    <cellStyle name="40% - Énfasis2 27 5 2" xfId="22136"/>
    <cellStyle name="40% - Énfasis2 27 6" xfId="22137"/>
    <cellStyle name="40% - Énfasis2 27 6 2" xfId="22138"/>
    <cellStyle name="40% - Énfasis2 27 7" xfId="22139"/>
    <cellStyle name="40% - Énfasis2 27 7 2" xfId="22140"/>
    <cellStyle name="40% - Énfasis2 27 8" xfId="22141"/>
    <cellStyle name="40% - Énfasis2 27 8 2" xfId="22142"/>
    <cellStyle name="40% - Énfasis2 27 9" xfId="22143"/>
    <cellStyle name="40% - Énfasis2 27 9 2" xfId="22144"/>
    <cellStyle name="40% - Énfasis2 28" xfId="22145"/>
    <cellStyle name="40% - Énfasis2 28 10" xfId="22146"/>
    <cellStyle name="40% - Énfasis2 28 10 2" xfId="22147"/>
    <cellStyle name="40% - Énfasis2 28 11" xfId="22148"/>
    <cellStyle name="40% - Énfasis2 28 11 2" xfId="22149"/>
    <cellStyle name="40% - Énfasis2 28 12" xfId="22150"/>
    <cellStyle name="40% - Énfasis2 28 12 2" xfId="22151"/>
    <cellStyle name="40% - Énfasis2 28 13" xfId="22152"/>
    <cellStyle name="40% - Énfasis2 28 13 2" xfId="22153"/>
    <cellStyle name="40% - Énfasis2 28 14" xfId="22154"/>
    <cellStyle name="40% - Énfasis2 28 14 2" xfId="22155"/>
    <cellStyle name="40% - Énfasis2 28 15" xfId="22156"/>
    <cellStyle name="40% - Énfasis2 28 15 2" xfId="22157"/>
    <cellStyle name="40% - Énfasis2 28 16" xfId="22158"/>
    <cellStyle name="40% - Énfasis2 28 16 2" xfId="22159"/>
    <cellStyle name="40% - Énfasis2 28 17" xfId="22160"/>
    <cellStyle name="40% - Énfasis2 28 17 2" xfId="22161"/>
    <cellStyle name="40% - Énfasis2 28 18" xfId="22162"/>
    <cellStyle name="40% - Énfasis2 28 18 2" xfId="22163"/>
    <cellStyle name="40% - Énfasis2 28 19" xfId="22164"/>
    <cellStyle name="40% - Énfasis2 28 19 2" xfId="22165"/>
    <cellStyle name="40% - Énfasis2 28 2" xfId="22166"/>
    <cellStyle name="40% - Énfasis2 28 2 2" xfId="22167"/>
    <cellStyle name="40% - Énfasis2 28 2 2 2" xfId="22168"/>
    <cellStyle name="40% - Énfasis2 28 2 2 2 2" xfId="22169"/>
    <cellStyle name="40% - Énfasis2 28 2 2 3" xfId="22170"/>
    <cellStyle name="40% - Énfasis2 28 2 3" xfId="22171"/>
    <cellStyle name="40% - Énfasis2 28 2 3 2" xfId="22172"/>
    <cellStyle name="40% - Énfasis2 28 2 4" xfId="22173"/>
    <cellStyle name="40% - Énfasis2 28 20" xfId="22174"/>
    <cellStyle name="40% - Énfasis2 28 3" xfId="22175"/>
    <cellStyle name="40% - Énfasis2 28 3 2" xfId="22176"/>
    <cellStyle name="40% - Énfasis2 28 3 2 2" xfId="22177"/>
    <cellStyle name="40% - Énfasis2 28 3 2 2 2" xfId="22178"/>
    <cellStyle name="40% - Énfasis2 28 3 2 3" xfId="22179"/>
    <cellStyle name="40% - Énfasis2 28 3 3" xfId="22180"/>
    <cellStyle name="40% - Énfasis2 28 3 3 2" xfId="22181"/>
    <cellStyle name="40% - Énfasis2 28 3 4" xfId="22182"/>
    <cellStyle name="40% - Énfasis2 28 4" xfId="22183"/>
    <cellStyle name="40% - Énfasis2 28 4 2" xfId="22184"/>
    <cellStyle name="40% - Énfasis2 28 4 2 2" xfId="22185"/>
    <cellStyle name="40% - Énfasis2 28 4 3" xfId="22186"/>
    <cellStyle name="40% - Énfasis2 28 5" xfId="22187"/>
    <cellStyle name="40% - Énfasis2 28 5 2" xfId="22188"/>
    <cellStyle name="40% - Énfasis2 28 6" xfId="22189"/>
    <cellStyle name="40% - Énfasis2 28 6 2" xfId="22190"/>
    <cellStyle name="40% - Énfasis2 28 7" xfId="22191"/>
    <cellStyle name="40% - Énfasis2 28 7 2" xfId="22192"/>
    <cellStyle name="40% - Énfasis2 28 8" xfId="22193"/>
    <cellStyle name="40% - Énfasis2 28 8 2" xfId="22194"/>
    <cellStyle name="40% - Énfasis2 28 9" xfId="22195"/>
    <cellStyle name="40% - Énfasis2 28 9 2" xfId="22196"/>
    <cellStyle name="40% - Énfasis2 29" xfId="22197"/>
    <cellStyle name="40% - Énfasis2 29 10" xfId="22198"/>
    <cellStyle name="40% - Énfasis2 29 10 2" xfId="22199"/>
    <cellStyle name="40% - Énfasis2 29 11" xfId="22200"/>
    <cellStyle name="40% - Énfasis2 29 11 2" xfId="22201"/>
    <cellStyle name="40% - Énfasis2 29 12" xfId="22202"/>
    <cellStyle name="40% - Énfasis2 29 12 2" xfId="22203"/>
    <cellStyle name="40% - Énfasis2 29 13" xfId="22204"/>
    <cellStyle name="40% - Énfasis2 29 13 2" xfId="22205"/>
    <cellStyle name="40% - Énfasis2 29 14" xfId="22206"/>
    <cellStyle name="40% - Énfasis2 29 14 2" xfId="22207"/>
    <cellStyle name="40% - Énfasis2 29 15" xfId="22208"/>
    <cellStyle name="40% - Énfasis2 29 15 2" xfId="22209"/>
    <cellStyle name="40% - Énfasis2 29 16" xfId="22210"/>
    <cellStyle name="40% - Énfasis2 29 16 2" xfId="22211"/>
    <cellStyle name="40% - Énfasis2 29 17" xfId="22212"/>
    <cellStyle name="40% - Énfasis2 29 17 2" xfId="22213"/>
    <cellStyle name="40% - Énfasis2 29 18" xfId="22214"/>
    <cellStyle name="40% - Énfasis2 29 18 2" xfId="22215"/>
    <cellStyle name="40% - Énfasis2 29 19" xfId="22216"/>
    <cellStyle name="40% - Énfasis2 29 19 2" xfId="22217"/>
    <cellStyle name="40% - Énfasis2 29 2" xfId="22218"/>
    <cellStyle name="40% - Énfasis2 29 2 2" xfId="22219"/>
    <cellStyle name="40% - Énfasis2 29 2 2 2" xfId="22220"/>
    <cellStyle name="40% - Énfasis2 29 2 2 2 2" xfId="22221"/>
    <cellStyle name="40% - Énfasis2 29 2 2 3" xfId="22222"/>
    <cellStyle name="40% - Énfasis2 29 2 3" xfId="22223"/>
    <cellStyle name="40% - Énfasis2 29 2 3 2" xfId="22224"/>
    <cellStyle name="40% - Énfasis2 29 2 4" xfId="22225"/>
    <cellStyle name="40% - Énfasis2 29 20" xfId="22226"/>
    <cellStyle name="40% - Énfasis2 29 3" xfId="22227"/>
    <cellStyle name="40% - Énfasis2 29 3 2" xfId="22228"/>
    <cellStyle name="40% - Énfasis2 29 3 2 2" xfId="22229"/>
    <cellStyle name="40% - Énfasis2 29 3 2 2 2" xfId="22230"/>
    <cellStyle name="40% - Énfasis2 29 3 2 3" xfId="22231"/>
    <cellStyle name="40% - Énfasis2 29 3 3" xfId="22232"/>
    <cellStyle name="40% - Énfasis2 29 3 3 2" xfId="22233"/>
    <cellStyle name="40% - Énfasis2 29 3 4" xfId="22234"/>
    <cellStyle name="40% - Énfasis2 29 4" xfId="22235"/>
    <cellStyle name="40% - Énfasis2 29 4 2" xfId="22236"/>
    <cellStyle name="40% - Énfasis2 29 4 2 2" xfId="22237"/>
    <cellStyle name="40% - Énfasis2 29 4 3" xfId="22238"/>
    <cellStyle name="40% - Énfasis2 29 5" xfId="22239"/>
    <cellStyle name="40% - Énfasis2 29 5 2" xfId="22240"/>
    <cellStyle name="40% - Énfasis2 29 6" xfId="22241"/>
    <cellStyle name="40% - Énfasis2 29 6 2" xfId="22242"/>
    <cellStyle name="40% - Énfasis2 29 7" xfId="22243"/>
    <cellStyle name="40% - Énfasis2 29 7 2" xfId="22244"/>
    <cellStyle name="40% - Énfasis2 29 8" xfId="22245"/>
    <cellStyle name="40% - Énfasis2 29 8 2" xfId="22246"/>
    <cellStyle name="40% - Énfasis2 29 9" xfId="22247"/>
    <cellStyle name="40% - Énfasis2 29 9 2" xfId="22248"/>
    <cellStyle name="40% - Énfasis2 3" xfId="22249"/>
    <cellStyle name="40% - Énfasis2 3 10" xfId="22250"/>
    <cellStyle name="40% - Énfasis2 3 10 2" xfId="22251"/>
    <cellStyle name="40% - Énfasis2 3 11" xfId="22252"/>
    <cellStyle name="40% - Énfasis2 3 11 2" xfId="22253"/>
    <cellStyle name="40% - Énfasis2 3 12" xfId="22254"/>
    <cellStyle name="40% - Énfasis2 3 12 2" xfId="22255"/>
    <cellStyle name="40% - Énfasis2 3 13" xfId="22256"/>
    <cellStyle name="40% - Énfasis2 3 13 2" xfId="22257"/>
    <cellStyle name="40% - Énfasis2 3 14" xfId="22258"/>
    <cellStyle name="40% - Énfasis2 3 14 2" xfId="22259"/>
    <cellStyle name="40% - Énfasis2 3 15" xfId="22260"/>
    <cellStyle name="40% - Énfasis2 3 15 2" xfId="22261"/>
    <cellStyle name="40% - Énfasis2 3 16" xfId="22262"/>
    <cellStyle name="40% - Énfasis2 3 16 2" xfId="22263"/>
    <cellStyle name="40% - Énfasis2 3 17" xfId="22264"/>
    <cellStyle name="40% - Énfasis2 3 17 2" xfId="22265"/>
    <cellStyle name="40% - Énfasis2 3 18" xfId="22266"/>
    <cellStyle name="40% - Énfasis2 3 18 2" xfId="22267"/>
    <cellStyle name="40% - Énfasis2 3 19" xfId="22268"/>
    <cellStyle name="40% - Énfasis2 3 19 2" xfId="22269"/>
    <cellStyle name="40% - Énfasis2 3 2" xfId="22270"/>
    <cellStyle name="40% - Énfasis2 3 2 2" xfId="22271"/>
    <cellStyle name="40% - Énfasis2 3 2 2 2" xfId="22272"/>
    <cellStyle name="40% - Énfasis2 3 2 2 2 2" xfId="22273"/>
    <cellStyle name="40% - Énfasis2 3 2 2 3" xfId="22274"/>
    <cellStyle name="40% - Énfasis2 3 2 3" xfId="22275"/>
    <cellStyle name="40% - Énfasis2 3 2 3 2" xfId="22276"/>
    <cellStyle name="40% - Énfasis2 3 2 4" xfId="22277"/>
    <cellStyle name="40% - Énfasis2 3 20" xfId="22278"/>
    <cellStyle name="40% - Énfasis2 3 3" xfId="22279"/>
    <cellStyle name="40% - Énfasis2 3 3 2" xfId="22280"/>
    <cellStyle name="40% - Énfasis2 3 3 2 2" xfId="22281"/>
    <cellStyle name="40% - Énfasis2 3 3 2 2 2" xfId="22282"/>
    <cellStyle name="40% - Énfasis2 3 3 2 3" xfId="22283"/>
    <cellStyle name="40% - Énfasis2 3 3 3" xfId="22284"/>
    <cellStyle name="40% - Énfasis2 3 3 3 2" xfId="22285"/>
    <cellStyle name="40% - Énfasis2 3 3 4" xfId="22286"/>
    <cellStyle name="40% - Énfasis2 3 4" xfId="22287"/>
    <cellStyle name="40% - Énfasis2 3 4 2" xfId="22288"/>
    <cellStyle name="40% - Énfasis2 3 4 2 2" xfId="22289"/>
    <cellStyle name="40% - Énfasis2 3 4 2 2 2" xfId="22290"/>
    <cellStyle name="40% - Énfasis2 3 4 2 3" xfId="22291"/>
    <cellStyle name="40% - Énfasis2 3 4 3" xfId="22292"/>
    <cellStyle name="40% - Énfasis2 3 4 3 2" xfId="22293"/>
    <cellStyle name="40% - Énfasis2 3 4 4" xfId="22294"/>
    <cellStyle name="40% - Énfasis2 3 5" xfId="22295"/>
    <cellStyle name="40% - Énfasis2 3 5 2" xfId="22296"/>
    <cellStyle name="40% - Énfasis2 3 5 2 2" xfId="22297"/>
    <cellStyle name="40% - Énfasis2 3 5 2 2 2" xfId="22298"/>
    <cellStyle name="40% - Énfasis2 3 5 2 3" xfId="22299"/>
    <cellStyle name="40% - Énfasis2 3 5 3" xfId="22300"/>
    <cellStyle name="40% - Énfasis2 3 5 3 2" xfId="22301"/>
    <cellStyle name="40% - Énfasis2 3 5 4" xfId="22302"/>
    <cellStyle name="40% - Énfasis2 3 6" xfId="22303"/>
    <cellStyle name="40% - Énfasis2 3 6 2" xfId="22304"/>
    <cellStyle name="40% - Énfasis2 3 6 2 2" xfId="22305"/>
    <cellStyle name="40% - Énfasis2 3 6 2 2 2" xfId="22306"/>
    <cellStyle name="40% - Énfasis2 3 6 2 3" xfId="22307"/>
    <cellStyle name="40% - Énfasis2 3 6 3" xfId="22308"/>
    <cellStyle name="40% - Énfasis2 3 6 3 2" xfId="22309"/>
    <cellStyle name="40% - Énfasis2 3 6 4" xfId="22310"/>
    <cellStyle name="40% - Énfasis2 3 7" xfId="22311"/>
    <cellStyle name="40% - Énfasis2 3 7 2" xfId="22312"/>
    <cellStyle name="40% - Énfasis2 3 7 2 2" xfId="22313"/>
    <cellStyle name="40% - Énfasis2 3 7 2 2 2" xfId="22314"/>
    <cellStyle name="40% - Énfasis2 3 7 2 3" xfId="22315"/>
    <cellStyle name="40% - Énfasis2 3 7 3" xfId="22316"/>
    <cellStyle name="40% - Énfasis2 3 7 3 2" xfId="22317"/>
    <cellStyle name="40% - Énfasis2 3 7 4" xfId="22318"/>
    <cellStyle name="40% - Énfasis2 3 8" xfId="22319"/>
    <cellStyle name="40% - Énfasis2 3 8 2" xfId="22320"/>
    <cellStyle name="40% - Énfasis2 3 8 2 2" xfId="22321"/>
    <cellStyle name="40% - Énfasis2 3 8 3" xfId="22322"/>
    <cellStyle name="40% - Énfasis2 3 9" xfId="22323"/>
    <cellStyle name="40% - Énfasis2 3 9 2" xfId="22324"/>
    <cellStyle name="40% - Énfasis2 30" xfId="22325"/>
    <cellStyle name="40% - Énfasis2 30 10" xfId="22326"/>
    <cellStyle name="40% - Énfasis2 30 10 2" xfId="22327"/>
    <cellStyle name="40% - Énfasis2 30 11" xfId="22328"/>
    <cellStyle name="40% - Énfasis2 30 11 2" xfId="22329"/>
    <cellStyle name="40% - Énfasis2 30 12" xfId="22330"/>
    <cellStyle name="40% - Énfasis2 30 12 2" xfId="22331"/>
    <cellStyle name="40% - Énfasis2 30 13" xfId="22332"/>
    <cellStyle name="40% - Énfasis2 30 13 2" xfId="22333"/>
    <cellStyle name="40% - Énfasis2 30 14" xfId="22334"/>
    <cellStyle name="40% - Énfasis2 30 14 2" xfId="22335"/>
    <cellStyle name="40% - Énfasis2 30 15" xfId="22336"/>
    <cellStyle name="40% - Énfasis2 30 15 2" xfId="22337"/>
    <cellStyle name="40% - Énfasis2 30 16" xfId="22338"/>
    <cellStyle name="40% - Énfasis2 30 16 2" xfId="22339"/>
    <cellStyle name="40% - Énfasis2 30 17" xfId="22340"/>
    <cellStyle name="40% - Énfasis2 30 17 2" xfId="22341"/>
    <cellStyle name="40% - Énfasis2 30 18" xfId="22342"/>
    <cellStyle name="40% - Énfasis2 30 18 2" xfId="22343"/>
    <cellStyle name="40% - Énfasis2 30 19" xfId="22344"/>
    <cellStyle name="40% - Énfasis2 30 19 2" xfId="22345"/>
    <cellStyle name="40% - Énfasis2 30 2" xfId="22346"/>
    <cellStyle name="40% - Énfasis2 30 2 2" xfId="22347"/>
    <cellStyle name="40% - Énfasis2 30 2 2 2" xfId="22348"/>
    <cellStyle name="40% - Énfasis2 30 2 2 2 2" xfId="22349"/>
    <cellStyle name="40% - Énfasis2 30 2 2 3" xfId="22350"/>
    <cellStyle name="40% - Énfasis2 30 2 3" xfId="22351"/>
    <cellStyle name="40% - Énfasis2 30 2 3 2" xfId="22352"/>
    <cellStyle name="40% - Énfasis2 30 2 4" xfId="22353"/>
    <cellStyle name="40% - Énfasis2 30 20" xfId="22354"/>
    <cellStyle name="40% - Énfasis2 30 3" xfId="22355"/>
    <cellStyle name="40% - Énfasis2 30 3 2" xfId="22356"/>
    <cellStyle name="40% - Énfasis2 30 3 2 2" xfId="22357"/>
    <cellStyle name="40% - Énfasis2 30 3 2 2 2" xfId="22358"/>
    <cellStyle name="40% - Énfasis2 30 3 2 3" xfId="22359"/>
    <cellStyle name="40% - Énfasis2 30 3 3" xfId="22360"/>
    <cellStyle name="40% - Énfasis2 30 3 3 2" xfId="22361"/>
    <cellStyle name="40% - Énfasis2 30 3 4" xfId="22362"/>
    <cellStyle name="40% - Énfasis2 30 4" xfId="22363"/>
    <cellStyle name="40% - Énfasis2 30 4 2" xfId="22364"/>
    <cellStyle name="40% - Énfasis2 30 4 2 2" xfId="22365"/>
    <cellStyle name="40% - Énfasis2 30 4 3" xfId="22366"/>
    <cellStyle name="40% - Énfasis2 30 5" xfId="22367"/>
    <cellStyle name="40% - Énfasis2 30 5 2" xfId="22368"/>
    <cellStyle name="40% - Énfasis2 30 6" xfId="22369"/>
    <cellStyle name="40% - Énfasis2 30 6 2" xfId="22370"/>
    <cellStyle name="40% - Énfasis2 30 7" xfId="22371"/>
    <cellStyle name="40% - Énfasis2 30 7 2" xfId="22372"/>
    <cellStyle name="40% - Énfasis2 30 8" xfId="22373"/>
    <cellStyle name="40% - Énfasis2 30 8 2" xfId="22374"/>
    <cellStyle name="40% - Énfasis2 30 9" xfId="22375"/>
    <cellStyle name="40% - Énfasis2 30 9 2" xfId="22376"/>
    <cellStyle name="40% - Énfasis2 31" xfId="22377"/>
    <cellStyle name="40% - Énfasis2 31 10" xfId="22378"/>
    <cellStyle name="40% - Énfasis2 31 10 2" xfId="22379"/>
    <cellStyle name="40% - Énfasis2 31 11" xfId="22380"/>
    <cellStyle name="40% - Énfasis2 31 11 2" xfId="22381"/>
    <cellStyle name="40% - Énfasis2 31 12" xfId="22382"/>
    <cellStyle name="40% - Énfasis2 31 12 2" xfId="22383"/>
    <cellStyle name="40% - Énfasis2 31 13" xfId="22384"/>
    <cellStyle name="40% - Énfasis2 31 13 2" xfId="22385"/>
    <cellStyle name="40% - Énfasis2 31 14" xfId="22386"/>
    <cellStyle name="40% - Énfasis2 31 14 2" xfId="22387"/>
    <cellStyle name="40% - Énfasis2 31 15" xfId="22388"/>
    <cellStyle name="40% - Énfasis2 31 15 2" xfId="22389"/>
    <cellStyle name="40% - Énfasis2 31 16" xfId="22390"/>
    <cellStyle name="40% - Énfasis2 31 16 2" xfId="22391"/>
    <cellStyle name="40% - Énfasis2 31 17" xfId="22392"/>
    <cellStyle name="40% - Énfasis2 31 17 2" xfId="22393"/>
    <cellStyle name="40% - Énfasis2 31 18" xfId="22394"/>
    <cellStyle name="40% - Énfasis2 31 18 2" xfId="22395"/>
    <cellStyle name="40% - Énfasis2 31 19" xfId="22396"/>
    <cellStyle name="40% - Énfasis2 31 19 2" xfId="22397"/>
    <cellStyle name="40% - Énfasis2 31 2" xfId="22398"/>
    <cellStyle name="40% - Énfasis2 31 2 2" xfId="22399"/>
    <cellStyle name="40% - Énfasis2 31 2 2 2" xfId="22400"/>
    <cellStyle name="40% - Énfasis2 31 2 2 2 2" xfId="22401"/>
    <cellStyle name="40% - Énfasis2 31 2 2 3" xfId="22402"/>
    <cellStyle name="40% - Énfasis2 31 2 3" xfId="22403"/>
    <cellStyle name="40% - Énfasis2 31 2 3 2" xfId="22404"/>
    <cellStyle name="40% - Énfasis2 31 2 4" xfId="22405"/>
    <cellStyle name="40% - Énfasis2 31 20" xfId="22406"/>
    <cellStyle name="40% - Énfasis2 31 3" xfId="22407"/>
    <cellStyle name="40% - Énfasis2 31 3 2" xfId="22408"/>
    <cellStyle name="40% - Énfasis2 31 3 2 2" xfId="22409"/>
    <cellStyle name="40% - Énfasis2 31 3 2 2 2" xfId="22410"/>
    <cellStyle name="40% - Énfasis2 31 3 2 3" xfId="22411"/>
    <cellStyle name="40% - Énfasis2 31 3 3" xfId="22412"/>
    <cellStyle name="40% - Énfasis2 31 3 3 2" xfId="22413"/>
    <cellStyle name="40% - Énfasis2 31 3 4" xfId="22414"/>
    <cellStyle name="40% - Énfasis2 31 4" xfId="22415"/>
    <cellStyle name="40% - Énfasis2 31 4 2" xfId="22416"/>
    <cellStyle name="40% - Énfasis2 31 4 2 2" xfId="22417"/>
    <cellStyle name="40% - Énfasis2 31 4 3" xfId="22418"/>
    <cellStyle name="40% - Énfasis2 31 5" xfId="22419"/>
    <cellStyle name="40% - Énfasis2 31 5 2" xfId="22420"/>
    <cellStyle name="40% - Énfasis2 31 6" xfId="22421"/>
    <cellStyle name="40% - Énfasis2 31 6 2" xfId="22422"/>
    <cellStyle name="40% - Énfasis2 31 7" xfId="22423"/>
    <cellStyle name="40% - Énfasis2 31 7 2" xfId="22424"/>
    <cellStyle name="40% - Énfasis2 31 8" xfId="22425"/>
    <cellStyle name="40% - Énfasis2 31 8 2" xfId="22426"/>
    <cellStyle name="40% - Énfasis2 31 9" xfId="22427"/>
    <cellStyle name="40% - Énfasis2 31 9 2" xfId="22428"/>
    <cellStyle name="40% - Énfasis2 32" xfId="22429"/>
    <cellStyle name="40% - Énfasis2 32 10" xfId="22430"/>
    <cellStyle name="40% - Énfasis2 32 10 2" xfId="22431"/>
    <cellStyle name="40% - Énfasis2 32 11" xfId="22432"/>
    <cellStyle name="40% - Énfasis2 32 11 2" xfId="22433"/>
    <cellStyle name="40% - Énfasis2 32 12" xfId="22434"/>
    <cellStyle name="40% - Énfasis2 32 12 2" xfId="22435"/>
    <cellStyle name="40% - Énfasis2 32 13" xfId="22436"/>
    <cellStyle name="40% - Énfasis2 32 13 2" xfId="22437"/>
    <cellStyle name="40% - Énfasis2 32 14" xfId="22438"/>
    <cellStyle name="40% - Énfasis2 32 14 2" xfId="22439"/>
    <cellStyle name="40% - Énfasis2 32 15" xfId="22440"/>
    <cellStyle name="40% - Énfasis2 32 15 2" xfId="22441"/>
    <cellStyle name="40% - Énfasis2 32 16" xfId="22442"/>
    <cellStyle name="40% - Énfasis2 32 16 2" xfId="22443"/>
    <cellStyle name="40% - Énfasis2 32 17" xfId="22444"/>
    <cellStyle name="40% - Énfasis2 32 17 2" xfId="22445"/>
    <cellStyle name="40% - Énfasis2 32 18" xfId="22446"/>
    <cellStyle name="40% - Énfasis2 32 18 2" xfId="22447"/>
    <cellStyle name="40% - Énfasis2 32 19" xfId="22448"/>
    <cellStyle name="40% - Énfasis2 32 19 2" xfId="22449"/>
    <cellStyle name="40% - Énfasis2 32 2" xfId="22450"/>
    <cellStyle name="40% - Énfasis2 32 2 2" xfId="22451"/>
    <cellStyle name="40% - Énfasis2 32 2 2 2" xfId="22452"/>
    <cellStyle name="40% - Énfasis2 32 2 2 2 2" xfId="22453"/>
    <cellStyle name="40% - Énfasis2 32 2 2 3" xfId="22454"/>
    <cellStyle name="40% - Énfasis2 32 2 3" xfId="22455"/>
    <cellStyle name="40% - Énfasis2 32 2 3 2" xfId="22456"/>
    <cellStyle name="40% - Énfasis2 32 2 4" xfId="22457"/>
    <cellStyle name="40% - Énfasis2 32 20" xfId="22458"/>
    <cellStyle name="40% - Énfasis2 32 3" xfId="22459"/>
    <cellStyle name="40% - Énfasis2 32 3 2" xfId="22460"/>
    <cellStyle name="40% - Énfasis2 32 3 2 2" xfId="22461"/>
    <cellStyle name="40% - Énfasis2 32 3 2 2 2" xfId="22462"/>
    <cellStyle name="40% - Énfasis2 32 3 2 3" xfId="22463"/>
    <cellStyle name="40% - Énfasis2 32 3 3" xfId="22464"/>
    <cellStyle name="40% - Énfasis2 32 3 3 2" xfId="22465"/>
    <cellStyle name="40% - Énfasis2 32 3 4" xfId="22466"/>
    <cellStyle name="40% - Énfasis2 32 4" xfId="22467"/>
    <cellStyle name="40% - Énfasis2 32 4 2" xfId="22468"/>
    <cellStyle name="40% - Énfasis2 32 4 2 2" xfId="22469"/>
    <cellStyle name="40% - Énfasis2 32 4 3" xfId="22470"/>
    <cellStyle name="40% - Énfasis2 32 5" xfId="22471"/>
    <cellStyle name="40% - Énfasis2 32 5 2" xfId="22472"/>
    <cellStyle name="40% - Énfasis2 32 6" xfId="22473"/>
    <cellStyle name="40% - Énfasis2 32 6 2" xfId="22474"/>
    <cellStyle name="40% - Énfasis2 32 7" xfId="22475"/>
    <cellStyle name="40% - Énfasis2 32 7 2" xfId="22476"/>
    <cellStyle name="40% - Énfasis2 32 8" xfId="22477"/>
    <cellStyle name="40% - Énfasis2 32 8 2" xfId="22478"/>
    <cellStyle name="40% - Énfasis2 32 9" xfId="22479"/>
    <cellStyle name="40% - Énfasis2 32 9 2" xfId="22480"/>
    <cellStyle name="40% - Énfasis2 33" xfId="22481"/>
    <cellStyle name="40% - Énfasis2 33 10" xfId="22482"/>
    <cellStyle name="40% - Énfasis2 33 10 2" xfId="22483"/>
    <cellStyle name="40% - Énfasis2 33 11" xfId="22484"/>
    <cellStyle name="40% - Énfasis2 33 11 2" xfId="22485"/>
    <cellStyle name="40% - Énfasis2 33 12" xfId="22486"/>
    <cellStyle name="40% - Énfasis2 33 12 2" xfId="22487"/>
    <cellStyle name="40% - Énfasis2 33 13" xfId="22488"/>
    <cellStyle name="40% - Énfasis2 33 13 2" xfId="22489"/>
    <cellStyle name="40% - Énfasis2 33 14" xfId="22490"/>
    <cellStyle name="40% - Énfasis2 33 14 2" xfId="22491"/>
    <cellStyle name="40% - Énfasis2 33 15" xfId="22492"/>
    <cellStyle name="40% - Énfasis2 33 15 2" xfId="22493"/>
    <cellStyle name="40% - Énfasis2 33 16" xfId="22494"/>
    <cellStyle name="40% - Énfasis2 33 16 2" xfId="22495"/>
    <cellStyle name="40% - Énfasis2 33 17" xfId="22496"/>
    <cellStyle name="40% - Énfasis2 33 17 2" xfId="22497"/>
    <cellStyle name="40% - Énfasis2 33 18" xfId="22498"/>
    <cellStyle name="40% - Énfasis2 33 18 2" xfId="22499"/>
    <cellStyle name="40% - Énfasis2 33 19" xfId="22500"/>
    <cellStyle name="40% - Énfasis2 33 19 2" xfId="22501"/>
    <cellStyle name="40% - Énfasis2 33 2" xfId="22502"/>
    <cellStyle name="40% - Énfasis2 33 2 2" xfId="22503"/>
    <cellStyle name="40% - Énfasis2 33 2 2 2" xfId="22504"/>
    <cellStyle name="40% - Énfasis2 33 2 2 2 2" xfId="22505"/>
    <cellStyle name="40% - Énfasis2 33 2 2 3" xfId="22506"/>
    <cellStyle name="40% - Énfasis2 33 2 3" xfId="22507"/>
    <cellStyle name="40% - Énfasis2 33 2 3 2" xfId="22508"/>
    <cellStyle name="40% - Énfasis2 33 2 4" xfId="22509"/>
    <cellStyle name="40% - Énfasis2 33 20" xfId="22510"/>
    <cellStyle name="40% - Énfasis2 33 3" xfId="22511"/>
    <cellStyle name="40% - Énfasis2 33 3 2" xfId="22512"/>
    <cellStyle name="40% - Énfasis2 33 3 2 2" xfId="22513"/>
    <cellStyle name="40% - Énfasis2 33 3 2 2 2" xfId="22514"/>
    <cellStyle name="40% - Énfasis2 33 3 2 3" xfId="22515"/>
    <cellStyle name="40% - Énfasis2 33 3 3" xfId="22516"/>
    <cellStyle name="40% - Énfasis2 33 3 3 2" xfId="22517"/>
    <cellStyle name="40% - Énfasis2 33 3 4" xfId="22518"/>
    <cellStyle name="40% - Énfasis2 33 4" xfId="22519"/>
    <cellStyle name="40% - Énfasis2 33 4 2" xfId="22520"/>
    <cellStyle name="40% - Énfasis2 33 4 2 2" xfId="22521"/>
    <cellStyle name="40% - Énfasis2 33 4 3" xfId="22522"/>
    <cellStyle name="40% - Énfasis2 33 5" xfId="22523"/>
    <cellStyle name="40% - Énfasis2 33 5 2" xfId="22524"/>
    <cellStyle name="40% - Énfasis2 33 6" xfId="22525"/>
    <cellStyle name="40% - Énfasis2 33 6 2" xfId="22526"/>
    <cellStyle name="40% - Énfasis2 33 7" xfId="22527"/>
    <cellStyle name="40% - Énfasis2 33 7 2" xfId="22528"/>
    <cellStyle name="40% - Énfasis2 33 8" xfId="22529"/>
    <cellStyle name="40% - Énfasis2 33 8 2" xfId="22530"/>
    <cellStyle name="40% - Énfasis2 33 9" xfId="22531"/>
    <cellStyle name="40% - Énfasis2 33 9 2" xfId="22532"/>
    <cellStyle name="40% - Énfasis2 34" xfId="22533"/>
    <cellStyle name="40% - Énfasis2 34 10" xfId="22534"/>
    <cellStyle name="40% - Énfasis2 34 10 2" xfId="22535"/>
    <cellStyle name="40% - Énfasis2 34 11" xfId="22536"/>
    <cellStyle name="40% - Énfasis2 34 11 2" xfId="22537"/>
    <cellStyle name="40% - Énfasis2 34 12" xfId="22538"/>
    <cellStyle name="40% - Énfasis2 34 12 2" xfId="22539"/>
    <cellStyle name="40% - Énfasis2 34 13" xfId="22540"/>
    <cellStyle name="40% - Énfasis2 34 13 2" xfId="22541"/>
    <cellStyle name="40% - Énfasis2 34 14" xfId="22542"/>
    <cellStyle name="40% - Énfasis2 34 14 2" xfId="22543"/>
    <cellStyle name="40% - Énfasis2 34 15" xfId="22544"/>
    <cellStyle name="40% - Énfasis2 34 15 2" xfId="22545"/>
    <cellStyle name="40% - Énfasis2 34 16" xfId="22546"/>
    <cellStyle name="40% - Énfasis2 34 16 2" xfId="22547"/>
    <cellStyle name="40% - Énfasis2 34 17" xfId="22548"/>
    <cellStyle name="40% - Énfasis2 34 17 2" xfId="22549"/>
    <cellStyle name="40% - Énfasis2 34 18" xfId="22550"/>
    <cellStyle name="40% - Énfasis2 34 18 2" xfId="22551"/>
    <cellStyle name="40% - Énfasis2 34 19" xfId="22552"/>
    <cellStyle name="40% - Énfasis2 34 19 2" xfId="22553"/>
    <cellStyle name="40% - Énfasis2 34 2" xfId="22554"/>
    <cellStyle name="40% - Énfasis2 34 2 2" xfId="22555"/>
    <cellStyle name="40% - Énfasis2 34 2 2 2" xfId="22556"/>
    <cellStyle name="40% - Énfasis2 34 2 2 2 2" xfId="22557"/>
    <cellStyle name="40% - Énfasis2 34 2 2 3" xfId="22558"/>
    <cellStyle name="40% - Énfasis2 34 2 3" xfId="22559"/>
    <cellStyle name="40% - Énfasis2 34 2 3 2" xfId="22560"/>
    <cellStyle name="40% - Énfasis2 34 2 4" xfId="22561"/>
    <cellStyle name="40% - Énfasis2 34 20" xfId="22562"/>
    <cellStyle name="40% - Énfasis2 34 3" xfId="22563"/>
    <cellStyle name="40% - Énfasis2 34 3 2" xfId="22564"/>
    <cellStyle name="40% - Énfasis2 34 3 2 2" xfId="22565"/>
    <cellStyle name="40% - Énfasis2 34 3 2 2 2" xfId="22566"/>
    <cellStyle name="40% - Énfasis2 34 3 2 3" xfId="22567"/>
    <cellStyle name="40% - Énfasis2 34 3 3" xfId="22568"/>
    <cellStyle name="40% - Énfasis2 34 3 3 2" xfId="22569"/>
    <cellStyle name="40% - Énfasis2 34 3 4" xfId="22570"/>
    <cellStyle name="40% - Énfasis2 34 4" xfId="22571"/>
    <cellStyle name="40% - Énfasis2 34 4 2" xfId="22572"/>
    <cellStyle name="40% - Énfasis2 34 4 2 2" xfId="22573"/>
    <cellStyle name="40% - Énfasis2 34 4 3" xfId="22574"/>
    <cellStyle name="40% - Énfasis2 34 5" xfId="22575"/>
    <cellStyle name="40% - Énfasis2 34 5 2" xfId="22576"/>
    <cellStyle name="40% - Énfasis2 34 6" xfId="22577"/>
    <cellStyle name="40% - Énfasis2 34 6 2" xfId="22578"/>
    <cellStyle name="40% - Énfasis2 34 7" xfId="22579"/>
    <cellStyle name="40% - Énfasis2 34 7 2" xfId="22580"/>
    <cellStyle name="40% - Énfasis2 34 8" xfId="22581"/>
    <cellStyle name="40% - Énfasis2 34 8 2" xfId="22582"/>
    <cellStyle name="40% - Énfasis2 34 9" xfId="22583"/>
    <cellStyle name="40% - Énfasis2 34 9 2" xfId="22584"/>
    <cellStyle name="40% - Énfasis2 35" xfId="22585"/>
    <cellStyle name="40% - Énfasis2 35 10" xfId="22586"/>
    <cellStyle name="40% - Énfasis2 35 10 2" xfId="22587"/>
    <cellStyle name="40% - Énfasis2 35 11" xfId="22588"/>
    <cellStyle name="40% - Énfasis2 35 11 2" xfId="22589"/>
    <cellStyle name="40% - Énfasis2 35 12" xfId="22590"/>
    <cellStyle name="40% - Énfasis2 35 12 2" xfId="22591"/>
    <cellStyle name="40% - Énfasis2 35 13" xfId="22592"/>
    <cellStyle name="40% - Énfasis2 35 13 2" xfId="22593"/>
    <cellStyle name="40% - Énfasis2 35 14" xfId="22594"/>
    <cellStyle name="40% - Énfasis2 35 14 2" xfId="22595"/>
    <cellStyle name="40% - Énfasis2 35 15" xfId="22596"/>
    <cellStyle name="40% - Énfasis2 35 15 2" xfId="22597"/>
    <cellStyle name="40% - Énfasis2 35 16" xfId="22598"/>
    <cellStyle name="40% - Énfasis2 35 16 2" xfId="22599"/>
    <cellStyle name="40% - Énfasis2 35 17" xfId="22600"/>
    <cellStyle name="40% - Énfasis2 35 17 2" xfId="22601"/>
    <cellStyle name="40% - Énfasis2 35 18" xfId="22602"/>
    <cellStyle name="40% - Énfasis2 35 18 2" xfId="22603"/>
    <cellStyle name="40% - Énfasis2 35 19" xfId="22604"/>
    <cellStyle name="40% - Énfasis2 35 19 2" xfId="22605"/>
    <cellStyle name="40% - Énfasis2 35 2" xfId="22606"/>
    <cellStyle name="40% - Énfasis2 35 2 2" xfId="22607"/>
    <cellStyle name="40% - Énfasis2 35 2 2 2" xfId="22608"/>
    <cellStyle name="40% - Énfasis2 35 2 2 2 2" xfId="22609"/>
    <cellStyle name="40% - Énfasis2 35 2 2 3" xfId="22610"/>
    <cellStyle name="40% - Énfasis2 35 2 3" xfId="22611"/>
    <cellStyle name="40% - Énfasis2 35 2 3 2" xfId="22612"/>
    <cellStyle name="40% - Énfasis2 35 2 4" xfId="22613"/>
    <cellStyle name="40% - Énfasis2 35 20" xfId="22614"/>
    <cellStyle name="40% - Énfasis2 35 3" xfId="22615"/>
    <cellStyle name="40% - Énfasis2 35 3 2" xfId="22616"/>
    <cellStyle name="40% - Énfasis2 35 3 2 2" xfId="22617"/>
    <cellStyle name="40% - Énfasis2 35 3 2 2 2" xfId="22618"/>
    <cellStyle name="40% - Énfasis2 35 3 2 3" xfId="22619"/>
    <cellStyle name="40% - Énfasis2 35 3 3" xfId="22620"/>
    <cellStyle name="40% - Énfasis2 35 3 3 2" xfId="22621"/>
    <cellStyle name="40% - Énfasis2 35 3 4" xfId="22622"/>
    <cellStyle name="40% - Énfasis2 35 4" xfId="22623"/>
    <cellStyle name="40% - Énfasis2 35 4 2" xfId="22624"/>
    <cellStyle name="40% - Énfasis2 35 4 2 2" xfId="22625"/>
    <cellStyle name="40% - Énfasis2 35 4 3" xfId="22626"/>
    <cellStyle name="40% - Énfasis2 35 5" xfId="22627"/>
    <cellStyle name="40% - Énfasis2 35 5 2" xfId="22628"/>
    <cellStyle name="40% - Énfasis2 35 6" xfId="22629"/>
    <cellStyle name="40% - Énfasis2 35 6 2" xfId="22630"/>
    <cellStyle name="40% - Énfasis2 35 7" xfId="22631"/>
    <cellStyle name="40% - Énfasis2 35 7 2" xfId="22632"/>
    <cellStyle name="40% - Énfasis2 35 8" xfId="22633"/>
    <cellStyle name="40% - Énfasis2 35 8 2" xfId="22634"/>
    <cellStyle name="40% - Énfasis2 35 9" xfId="22635"/>
    <cellStyle name="40% - Énfasis2 35 9 2" xfId="22636"/>
    <cellStyle name="40% - Énfasis2 36" xfId="22637"/>
    <cellStyle name="40% - Énfasis2 36 10" xfId="22638"/>
    <cellStyle name="40% - Énfasis2 36 10 2" xfId="22639"/>
    <cellStyle name="40% - Énfasis2 36 11" xfId="22640"/>
    <cellStyle name="40% - Énfasis2 36 11 2" xfId="22641"/>
    <cellStyle name="40% - Énfasis2 36 12" xfId="22642"/>
    <cellStyle name="40% - Énfasis2 36 12 2" xfId="22643"/>
    <cellStyle name="40% - Énfasis2 36 13" xfId="22644"/>
    <cellStyle name="40% - Énfasis2 36 13 2" xfId="22645"/>
    <cellStyle name="40% - Énfasis2 36 14" xfId="22646"/>
    <cellStyle name="40% - Énfasis2 36 14 2" xfId="22647"/>
    <cellStyle name="40% - Énfasis2 36 15" xfId="22648"/>
    <cellStyle name="40% - Énfasis2 36 15 2" xfId="22649"/>
    <cellStyle name="40% - Énfasis2 36 16" xfId="22650"/>
    <cellStyle name="40% - Énfasis2 36 16 2" xfId="22651"/>
    <cellStyle name="40% - Énfasis2 36 17" xfId="22652"/>
    <cellStyle name="40% - Énfasis2 36 17 2" xfId="22653"/>
    <cellStyle name="40% - Énfasis2 36 18" xfId="22654"/>
    <cellStyle name="40% - Énfasis2 36 18 2" xfId="22655"/>
    <cellStyle name="40% - Énfasis2 36 19" xfId="22656"/>
    <cellStyle name="40% - Énfasis2 36 19 2" xfId="22657"/>
    <cellStyle name="40% - Énfasis2 36 2" xfId="22658"/>
    <cellStyle name="40% - Énfasis2 36 2 2" xfId="22659"/>
    <cellStyle name="40% - Énfasis2 36 2 2 2" xfId="22660"/>
    <cellStyle name="40% - Énfasis2 36 2 2 2 2" xfId="22661"/>
    <cellStyle name="40% - Énfasis2 36 2 2 3" xfId="22662"/>
    <cellStyle name="40% - Énfasis2 36 2 3" xfId="22663"/>
    <cellStyle name="40% - Énfasis2 36 2 3 2" xfId="22664"/>
    <cellStyle name="40% - Énfasis2 36 2 4" xfId="22665"/>
    <cellStyle name="40% - Énfasis2 36 20" xfId="22666"/>
    <cellStyle name="40% - Énfasis2 36 3" xfId="22667"/>
    <cellStyle name="40% - Énfasis2 36 3 2" xfId="22668"/>
    <cellStyle name="40% - Énfasis2 36 3 2 2" xfId="22669"/>
    <cellStyle name="40% - Énfasis2 36 3 2 2 2" xfId="22670"/>
    <cellStyle name="40% - Énfasis2 36 3 2 3" xfId="22671"/>
    <cellStyle name="40% - Énfasis2 36 3 3" xfId="22672"/>
    <cellStyle name="40% - Énfasis2 36 3 3 2" xfId="22673"/>
    <cellStyle name="40% - Énfasis2 36 3 4" xfId="22674"/>
    <cellStyle name="40% - Énfasis2 36 4" xfId="22675"/>
    <cellStyle name="40% - Énfasis2 36 4 2" xfId="22676"/>
    <cellStyle name="40% - Énfasis2 36 4 2 2" xfId="22677"/>
    <cellStyle name="40% - Énfasis2 36 4 3" xfId="22678"/>
    <cellStyle name="40% - Énfasis2 36 5" xfId="22679"/>
    <cellStyle name="40% - Énfasis2 36 5 2" xfId="22680"/>
    <cellStyle name="40% - Énfasis2 36 6" xfId="22681"/>
    <cellStyle name="40% - Énfasis2 36 6 2" xfId="22682"/>
    <cellStyle name="40% - Énfasis2 36 7" xfId="22683"/>
    <cellStyle name="40% - Énfasis2 36 7 2" xfId="22684"/>
    <cellStyle name="40% - Énfasis2 36 8" xfId="22685"/>
    <cellStyle name="40% - Énfasis2 36 8 2" xfId="22686"/>
    <cellStyle name="40% - Énfasis2 36 9" xfId="22687"/>
    <cellStyle name="40% - Énfasis2 36 9 2" xfId="22688"/>
    <cellStyle name="40% - Énfasis2 37" xfId="22689"/>
    <cellStyle name="40% - Énfasis2 37 2" xfId="22690"/>
    <cellStyle name="40% - Énfasis2 37 2 2" xfId="22691"/>
    <cellStyle name="40% - Énfasis2 37 2 2 2" xfId="22692"/>
    <cellStyle name="40% - Énfasis2 37 2 2 2 2" xfId="22693"/>
    <cellStyle name="40% - Énfasis2 37 2 2 3" xfId="22694"/>
    <cellStyle name="40% - Énfasis2 37 2 3" xfId="22695"/>
    <cellStyle name="40% - Énfasis2 37 2 3 2" xfId="22696"/>
    <cellStyle name="40% - Énfasis2 37 2 4" xfId="22697"/>
    <cellStyle name="40% - Énfasis2 37 3" xfId="22698"/>
    <cellStyle name="40% - Énfasis2 37 3 2" xfId="22699"/>
    <cellStyle name="40% - Énfasis2 37 3 2 2" xfId="22700"/>
    <cellStyle name="40% - Énfasis2 37 3 2 2 2" xfId="22701"/>
    <cellStyle name="40% - Énfasis2 37 3 2 3" xfId="22702"/>
    <cellStyle name="40% - Énfasis2 37 3 3" xfId="22703"/>
    <cellStyle name="40% - Énfasis2 37 3 3 2" xfId="22704"/>
    <cellStyle name="40% - Énfasis2 37 3 4" xfId="22705"/>
    <cellStyle name="40% - Énfasis2 37 4" xfId="22706"/>
    <cellStyle name="40% - Énfasis2 37 4 2" xfId="22707"/>
    <cellStyle name="40% - Énfasis2 37 4 2 2" xfId="22708"/>
    <cellStyle name="40% - Énfasis2 37 4 3" xfId="22709"/>
    <cellStyle name="40% - Énfasis2 37 5" xfId="22710"/>
    <cellStyle name="40% - Énfasis2 37 5 2" xfId="22711"/>
    <cellStyle name="40% - Énfasis2 37 6" xfId="22712"/>
    <cellStyle name="40% - Énfasis2 38" xfId="22713"/>
    <cellStyle name="40% - Énfasis2 38 2" xfId="22714"/>
    <cellStyle name="40% - Énfasis2 38 2 2" xfId="22715"/>
    <cellStyle name="40% - Énfasis2 38 2 2 2" xfId="22716"/>
    <cellStyle name="40% - Énfasis2 38 2 2 2 2" xfId="22717"/>
    <cellStyle name="40% - Énfasis2 38 2 2 3" xfId="22718"/>
    <cellStyle name="40% - Énfasis2 38 2 3" xfId="22719"/>
    <cellStyle name="40% - Énfasis2 38 2 3 2" xfId="22720"/>
    <cellStyle name="40% - Énfasis2 38 2 4" xfId="22721"/>
    <cellStyle name="40% - Énfasis2 38 3" xfId="22722"/>
    <cellStyle name="40% - Énfasis2 38 3 2" xfId="22723"/>
    <cellStyle name="40% - Énfasis2 38 3 2 2" xfId="22724"/>
    <cellStyle name="40% - Énfasis2 38 3 2 2 2" xfId="22725"/>
    <cellStyle name="40% - Énfasis2 38 3 2 3" xfId="22726"/>
    <cellStyle name="40% - Énfasis2 38 3 3" xfId="22727"/>
    <cellStyle name="40% - Énfasis2 38 3 3 2" xfId="22728"/>
    <cellStyle name="40% - Énfasis2 38 3 4" xfId="22729"/>
    <cellStyle name="40% - Énfasis2 38 4" xfId="22730"/>
    <cellStyle name="40% - Énfasis2 38 4 2" xfId="22731"/>
    <cellStyle name="40% - Énfasis2 38 4 2 2" xfId="22732"/>
    <cellStyle name="40% - Énfasis2 38 4 3" xfId="22733"/>
    <cellStyle name="40% - Énfasis2 38 5" xfId="22734"/>
    <cellStyle name="40% - Énfasis2 38 5 2" xfId="22735"/>
    <cellStyle name="40% - Énfasis2 38 6" xfId="22736"/>
    <cellStyle name="40% - Énfasis2 39" xfId="22737"/>
    <cellStyle name="40% - Énfasis2 39 2" xfId="22738"/>
    <cellStyle name="40% - Énfasis2 39 2 2" xfId="22739"/>
    <cellStyle name="40% - Énfasis2 39 2 2 2" xfId="22740"/>
    <cellStyle name="40% - Énfasis2 39 2 2 2 2" xfId="22741"/>
    <cellStyle name="40% - Énfasis2 39 2 2 3" xfId="22742"/>
    <cellStyle name="40% - Énfasis2 39 2 3" xfId="22743"/>
    <cellStyle name="40% - Énfasis2 39 2 3 2" xfId="22744"/>
    <cellStyle name="40% - Énfasis2 39 2 4" xfId="22745"/>
    <cellStyle name="40% - Énfasis2 39 3" xfId="22746"/>
    <cellStyle name="40% - Énfasis2 39 3 2" xfId="22747"/>
    <cellStyle name="40% - Énfasis2 39 3 2 2" xfId="22748"/>
    <cellStyle name="40% - Énfasis2 39 3 2 2 2" xfId="22749"/>
    <cellStyle name="40% - Énfasis2 39 3 2 3" xfId="22750"/>
    <cellStyle name="40% - Énfasis2 39 3 3" xfId="22751"/>
    <cellStyle name="40% - Énfasis2 39 3 3 2" xfId="22752"/>
    <cellStyle name="40% - Énfasis2 39 3 4" xfId="22753"/>
    <cellStyle name="40% - Énfasis2 39 4" xfId="22754"/>
    <cellStyle name="40% - Énfasis2 39 4 2" xfId="22755"/>
    <cellStyle name="40% - Énfasis2 39 4 2 2" xfId="22756"/>
    <cellStyle name="40% - Énfasis2 39 4 3" xfId="22757"/>
    <cellStyle name="40% - Énfasis2 39 5" xfId="22758"/>
    <cellStyle name="40% - Énfasis2 39 5 2" xfId="22759"/>
    <cellStyle name="40% - Énfasis2 39 6" xfId="22760"/>
    <cellStyle name="40% - Énfasis2 4" xfId="22761"/>
    <cellStyle name="40% - Énfasis2 4 10" xfId="22762"/>
    <cellStyle name="40% - Énfasis2 4 10 2" xfId="22763"/>
    <cellStyle name="40% - Énfasis2 4 11" xfId="22764"/>
    <cellStyle name="40% - Énfasis2 4 11 2" xfId="22765"/>
    <cellStyle name="40% - Énfasis2 4 12" xfId="22766"/>
    <cellStyle name="40% - Énfasis2 4 12 2" xfId="22767"/>
    <cellStyle name="40% - Énfasis2 4 13" xfId="22768"/>
    <cellStyle name="40% - Énfasis2 4 13 2" xfId="22769"/>
    <cellStyle name="40% - Énfasis2 4 14" xfId="22770"/>
    <cellStyle name="40% - Énfasis2 4 14 2" xfId="22771"/>
    <cellStyle name="40% - Énfasis2 4 15" xfId="22772"/>
    <cellStyle name="40% - Énfasis2 4 15 2" xfId="22773"/>
    <cellStyle name="40% - Énfasis2 4 16" xfId="22774"/>
    <cellStyle name="40% - Énfasis2 4 16 2" xfId="22775"/>
    <cellStyle name="40% - Énfasis2 4 17" xfId="22776"/>
    <cellStyle name="40% - Énfasis2 4 17 2" xfId="22777"/>
    <cellStyle name="40% - Énfasis2 4 18" xfId="22778"/>
    <cellStyle name="40% - Énfasis2 4 18 2" xfId="22779"/>
    <cellStyle name="40% - Énfasis2 4 19" xfId="22780"/>
    <cellStyle name="40% - Énfasis2 4 19 2" xfId="22781"/>
    <cellStyle name="40% - Énfasis2 4 2" xfId="22782"/>
    <cellStyle name="40% - Énfasis2 4 2 2" xfId="22783"/>
    <cellStyle name="40% - Énfasis2 4 2 2 2" xfId="22784"/>
    <cellStyle name="40% - Énfasis2 4 2 2 2 2" xfId="22785"/>
    <cellStyle name="40% - Énfasis2 4 2 2 3" xfId="22786"/>
    <cellStyle name="40% - Énfasis2 4 2 3" xfId="22787"/>
    <cellStyle name="40% - Énfasis2 4 2 3 2" xfId="22788"/>
    <cellStyle name="40% - Énfasis2 4 2 4" xfId="22789"/>
    <cellStyle name="40% - Énfasis2 4 20" xfId="22790"/>
    <cellStyle name="40% - Énfasis2 4 3" xfId="22791"/>
    <cellStyle name="40% - Énfasis2 4 3 2" xfId="22792"/>
    <cellStyle name="40% - Énfasis2 4 3 2 2" xfId="22793"/>
    <cellStyle name="40% - Énfasis2 4 3 2 2 2" xfId="22794"/>
    <cellStyle name="40% - Énfasis2 4 3 2 3" xfId="22795"/>
    <cellStyle name="40% - Énfasis2 4 3 3" xfId="22796"/>
    <cellStyle name="40% - Énfasis2 4 3 3 2" xfId="22797"/>
    <cellStyle name="40% - Énfasis2 4 3 4" xfId="22798"/>
    <cellStyle name="40% - Énfasis2 4 4" xfId="22799"/>
    <cellStyle name="40% - Énfasis2 4 4 2" xfId="22800"/>
    <cellStyle name="40% - Énfasis2 4 4 2 2" xfId="22801"/>
    <cellStyle name="40% - Énfasis2 4 4 2 2 2" xfId="22802"/>
    <cellStyle name="40% - Énfasis2 4 4 2 3" xfId="22803"/>
    <cellStyle name="40% - Énfasis2 4 4 3" xfId="22804"/>
    <cellStyle name="40% - Énfasis2 4 4 3 2" xfId="22805"/>
    <cellStyle name="40% - Énfasis2 4 4 4" xfId="22806"/>
    <cellStyle name="40% - Énfasis2 4 5" xfId="22807"/>
    <cellStyle name="40% - Énfasis2 4 5 2" xfId="22808"/>
    <cellStyle name="40% - Énfasis2 4 5 2 2" xfId="22809"/>
    <cellStyle name="40% - Énfasis2 4 5 2 2 2" xfId="22810"/>
    <cellStyle name="40% - Énfasis2 4 5 2 3" xfId="22811"/>
    <cellStyle name="40% - Énfasis2 4 5 3" xfId="22812"/>
    <cellStyle name="40% - Énfasis2 4 5 3 2" xfId="22813"/>
    <cellStyle name="40% - Énfasis2 4 5 4" xfId="22814"/>
    <cellStyle name="40% - Énfasis2 4 6" xfId="22815"/>
    <cellStyle name="40% - Énfasis2 4 6 2" xfId="22816"/>
    <cellStyle name="40% - Énfasis2 4 6 2 2" xfId="22817"/>
    <cellStyle name="40% - Énfasis2 4 6 2 2 2" xfId="22818"/>
    <cellStyle name="40% - Énfasis2 4 6 2 3" xfId="22819"/>
    <cellStyle name="40% - Énfasis2 4 6 3" xfId="22820"/>
    <cellStyle name="40% - Énfasis2 4 6 3 2" xfId="22821"/>
    <cellStyle name="40% - Énfasis2 4 6 4" xfId="22822"/>
    <cellStyle name="40% - Énfasis2 4 7" xfId="22823"/>
    <cellStyle name="40% - Énfasis2 4 7 2" xfId="22824"/>
    <cellStyle name="40% - Énfasis2 4 7 2 2" xfId="22825"/>
    <cellStyle name="40% - Énfasis2 4 7 2 2 2" xfId="22826"/>
    <cellStyle name="40% - Énfasis2 4 7 2 3" xfId="22827"/>
    <cellStyle name="40% - Énfasis2 4 7 3" xfId="22828"/>
    <cellStyle name="40% - Énfasis2 4 7 3 2" xfId="22829"/>
    <cellStyle name="40% - Énfasis2 4 7 4" xfId="22830"/>
    <cellStyle name="40% - Énfasis2 4 8" xfId="22831"/>
    <cellStyle name="40% - Énfasis2 4 8 2" xfId="22832"/>
    <cellStyle name="40% - Énfasis2 4 8 2 2" xfId="22833"/>
    <cellStyle name="40% - Énfasis2 4 8 3" xfId="22834"/>
    <cellStyle name="40% - Énfasis2 4 9" xfId="22835"/>
    <cellStyle name="40% - Énfasis2 4 9 2" xfId="22836"/>
    <cellStyle name="40% - Énfasis2 40" xfId="22837"/>
    <cellStyle name="40% - Énfasis2 40 2" xfId="22838"/>
    <cellStyle name="40% - Énfasis2 40 2 2" xfId="22839"/>
    <cellStyle name="40% - Énfasis2 40 2 2 2" xfId="22840"/>
    <cellStyle name="40% - Énfasis2 40 2 2 2 2" xfId="22841"/>
    <cellStyle name="40% - Énfasis2 40 2 2 3" xfId="22842"/>
    <cellStyle name="40% - Énfasis2 40 2 3" xfId="22843"/>
    <cellStyle name="40% - Énfasis2 40 2 3 2" xfId="22844"/>
    <cellStyle name="40% - Énfasis2 40 2 4" xfId="22845"/>
    <cellStyle name="40% - Énfasis2 40 3" xfId="22846"/>
    <cellStyle name="40% - Énfasis2 40 3 2" xfId="22847"/>
    <cellStyle name="40% - Énfasis2 40 3 2 2" xfId="22848"/>
    <cellStyle name="40% - Énfasis2 40 3 2 2 2" xfId="22849"/>
    <cellStyle name="40% - Énfasis2 40 3 2 3" xfId="22850"/>
    <cellStyle name="40% - Énfasis2 40 3 3" xfId="22851"/>
    <cellStyle name="40% - Énfasis2 40 3 3 2" xfId="22852"/>
    <cellStyle name="40% - Énfasis2 40 3 4" xfId="22853"/>
    <cellStyle name="40% - Énfasis2 40 4" xfId="22854"/>
    <cellStyle name="40% - Énfasis2 40 4 2" xfId="22855"/>
    <cellStyle name="40% - Énfasis2 40 4 2 2" xfId="22856"/>
    <cellStyle name="40% - Énfasis2 40 4 3" xfId="22857"/>
    <cellStyle name="40% - Énfasis2 40 5" xfId="22858"/>
    <cellStyle name="40% - Énfasis2 40 5 2" xfId="22859"/>
    <cellStyle name="40% - Énfasis2 40 6" xfId="22860"/>
    <cellStyle name="40% - Énfasis2 41" xfId="22861"/>
    <cellStyle name="40% - Énfasis2 41 2" xfId="22862"/>
    <cellStyle name="40% - Énfasis2 41 2 2" xfId="22863"/>
    <cellStyle name="40% - Énfasis2 41 2 2 2" xfId="22864"/>
    <cellStyle name="40% - Énfasis2 41 2 2 2 2" xfId="22865"/>
    <cellStyle name="40% - Énfasis2 41 2 2 3" xfId="22866"/>
    <cellStyle name="40% - Énfasis2 41 2 3" xfId="22867"/>
    <cellStyle name="40% - Énfasis2 41 2 3 2" xfId="22868"/>
    <cellStyle name="40% - Énfasis2 41 2 4" xfId="22869"/>
    <cellStyle name="40% - Énfasis2 41 3" xfId="22870"/>
    <cellStyle name="40% - Énfasis2 41 3 2" xfId="22871"/>
    <cellStyle name="40% - Énfasis2 41 3 2 2" xfId="22872"/>
    <cellStyle name="40% - Énfasis2 41 3 2 2 2" xfId="22873"/>
    <cellStyle name="40% - Énfasis2 41 3 2 3" xfId="22874"/>
    <cellStyle name="40% - Énfasis2 41 3 3" xfId="22875"/>
    <cellStyle name="40% - Énfasis2 41 3 3 2" xfId="22876"/>
    <cellStyle name="40% - Énfasis2 41 3 4" xfId="22877"/>
    <cellStyle name="40% - Énfasis2 41 4" xfId="22878"/>
    <cellStyle name="40% - Énfasis2 41 4 2" xfId="22879"/>
    <cellStyle name="40% - Énfasis2 41 4 2 2" xfId="22880"/>
    <cellStyle name="40% - Énfasis2 41 4 3" xfId="22881"/>
    <cellStyle name="40% - Énfasis2 41 5" xfId="22882"/>
    <cellStyle name="40% - Énfasis2 41 5 2" xfId="22883"/>
    <cellStyle name="40% - Énfasis2 41 6" xfId="22884"/>
    <cellStyle name="40% - Énfasis2 42" xfId="22885"/>
    <cellStyle name="40% - Énfasis2 42 2" xfId="22886"/>
    <cellStyle name="40% - Énfasis2 42 2 2" xfId="22887"/>
    <cellStyle name="40% - Énfasis2 42 2 2 2" xfId="22888"/>
    <cellStyle name="40% - Énfasis2 42 2 2 2 2" xfId="22889"/>
    <cellStyle name="40% - Énfasis2 42 2 2 3" xfId="22890"/>
    <cellStyle name="40% - Énfasis2 42 2 3" xfId="22891"/>
    <cellStyle name="40% - Énfasis2 42 2 3 2" xfId="22892"/>
    <cellStyle name="40% - Énfasis2 42 2 4" xfId="22893"/>
    <cellStyle name="40% - Énfasis2 42 3" xfId="22894"/>
    <cellStyle name="40% - Énfasis2 42 3 2" xfId="22895"/>
    <cellStyle name="40% - Énfasis2 42 3 2 2" xfId="22896"/>
    <cellStyle name="40% - Énfasis2 42 3 2 2 2" xfId="22897"/>
    <cellStyle name="40% - Énfasis2 42 3 2 3" xfId="22898"/>
    <cellStyle name="40% - Énfasis2 42 3 3" xfId="22899"/>
    <cellStyle name="40% - Énfasis2 42 3 3 2" xfId="22900"/>
    <cellStyle name="40% - Énfasis2 42 3 4" xfId="22901"/>
    <cellStyle name="40% - Énfasis2 42 4" xfId="22902"/>
    <cellStyle name="40% - Énfasis2 42 4 2" xfId="22903"/>
    <cellStyle name="40% - Énfasis2 42 4 2 2" xfId="22904"/>
    <cellStyle name="40% - Énfasis2 42 4 3" xfId="22905"/>
    <cellStyle name="40% - Énfasis2 42 5" xfId="22906"/>
    <cellStyle name="40% - Énfasis2 42 5 2" xfId="22907"/>
    <cellStyle name="40% - Énfasis2 42 6" xfId="22908"/>
    <cellStyle name="40% - Énfasis2 43" xfId="22909"/>
    <cellStyle name="40% - Énfasis2 43 2" xfId="22910"/>
    <cellStyle name="40% - Énfasis2 43 2 2" xfId="22911"/>
    <cellStyle name="40% - Énfasis2 43 2 2 2" xfId="22912"/>
    <cellStyle name="40% - Énfasis2 43 2 2 2 2" xfId="22913"/>
    <cellStyle name="40% - Énfasis2 43 2 2 3" xfId="22914"/>
    <cellStyle name="40% - Énfasis2 43 2 3" xfId="22915"/>
    <cellStyle name="40% - Énfasis2 43 2 3 2" xfId="22916"/>
    <cellStyle name="40% - Énfasis2 43 2 4" xfId="22917"/>
    <cellStyle name="40% - Énfasis2 43 3" xfId="22918"/>
    <cellStyle name="40% - Énfasis2 43 3 2" xfId="22919"/>
    <cellStyle name="40% - Énfasis2 43 3 2 2" xfId="22920"/>
    <cellStyle name="40% - Énfasis2 43 3 2 2 2" xfId="22921"/>
    <cellStyle name="40% - Énfasis2 43 3 2 3" xfId="22922"/>
    <cellStyle name="40% - Énfasis2 43 3 3" xfId="22923"/>
    <cellStyle name="40% - Énfasis2 43 3 3 2" xfId="22924"/>
    <cellStyle name="40% - Énfasis2 43 3 4" xfId="22925"/>
    <cellStyle name="40% - Énfasis2 43 4" xfId="22926"/>
    <cellStyle name="40% - Énfasis2 43 4 2" xfId="22927"/>
    <cellStyle name="40% - Énfasis2 43 4 2 2" xfId="22928"/>
    <cellStyle name="40% - Énfasis2 43 4 3" xfId="22929"/>
    <cellStyle name="40% - Énfasis2 43 5" xfId="22930"/>
    <cellStyle name="40% - Énfasis2 43 5 2" xfId="22931"/>
    <cellStyle name="40% - Énfasis2 43 6" xfId="22932"/>
    <cellStyle name="40% - Énfasis2 44" xfId="22933"/>
    <cellStyle name="40% - Énfasis2 44 2" xfId="22934"/>
    <cellStyle name="40% - Énfasis2 44 2 2" xfId="22935"/>
    <cellStyle name="40% - Énfasis2 44 2 2 2" xfId="22936"/>
    <cellStyle name="40% - Énfasis2 44 2 2 2 2" xfId="22937"/>
    <cellStyle name="40% - Énfasis2 44 2 2 3" xfId="22938"/>
    <cellStyle name="40% - Énfasis2 44 2 3" xfId="22939"/>
    <cellStyle name="40% - Énfasis2 44 2 3 2" xfId="22940"/>
    <cellStyle name="40% - Énfasis2 44 2 4" xfId="22941"/>
    <cellStyle name="40% - Énfasis2 44 3" xfId="22942"/>
    <cellStyle name="40% - Énfasis2 44 3 2" xfId="22943"/>
    <cellStyle name="40% - Énfasis2 44 3 2 2" xfId="22944"/>
    <cellStyle name="40% - Énfasis2 44 3 2 2 2" xfId="22945"/>
    <cellStyle name="40% - Énfasis2 44 3 2 3" xfId="22946"/>
    <cellStyle name="40% - Énfasis2 44 3 3" xfId="22947"/>
    <cellStyle name="40% - Énfasis2 44 3 3 2" xfId="22948"/>
    <cellStyle name="40% - Énfasis2 44 3 4" xfId="22949"/>
    <cellStyle name="40% - Énfasis2 44 4" xfId="22950"/>
    <cellStyle name="40% - Énfasis2 44 4 2" xfId="22951"/>
    <cellStyle name="40% - Énfasis2 44 4 2 2" xfId="22952"/>
    <cellStyle name="40% - Énfasis2 44 4 3" xfId="22953"/>
    <cellStyle name="40% - Énfasis2 44 5" xfId="22954"/>
    <cellStyle name="40% - Énfasis2 44 5 2" xfId="22955"/>
    <cellStyle name="40% - Énfasis2 44 6" xfId="22956"/>
    <cellStyle name="40% - Énfasis2 45" xfId="22957"/>
    <cellStyle name="40% - Énfasis2 45 2" xfId="22958"/>
    <cellStyle name="40% - Énfasis2 45 2 2" xfId="22959"/>
    <cellStyle name="40% - Énfasis2 45 2 2 2" xfId="22960"/>
    <cellStyle name="40% - Énfasis2 45 2 2 2 2" xfId="22961"/>
    <cellStyle name="40% - Énfasis2 45 2 2 3" xfId="22962"/>
    <cellStyle name="40% - Énfasis2 45 2 3" xfId="22963"/>
    <cellStyle name="40% - Énfasis2 45 2 3 2" xfId="22964"/>
    <cellStyle name="40% - Énfasis2 45 2 4" xfId="22965"/>
    <cellStyle name="40% - Énfasis2 45 3" xfId="22966"/>
    <cellStyle name="40% - Énfasis2 45 3 2" xfId="22967"/>
    <cellStyle name="40% - Énfasis2 45 3 2 2" xfId="22968"/>
    <cellStyle name="40% - Énfasis2 45 3 2 2 2" xfId="22969"/>
    <cellStyle name="40% - Énfasis2 45 3 2 3" xfId="22970"/>
    <cellStyle name="40% - Énfasis2 45 3 3" xfId="22971"/>
    <cellStyle name="40% - Énfasis2 45 3 3 2" xfId="22972"/>
    <cellStyle name="40% - Énfasis2 45 3 4" xfId="22973"/>
    <cellStyle name="40% - Énfasis2 45 4" xfId="22974"/>
    <cellStyle name="40% - Énfasis2 45 4 2" xfId="22975"/>
    <cellStyle name="40% - Énfasis2 45 4 2 2" xfId="22976"/>
    <cellStyle name="40% - Énfasis2 45 4 3" xfId="22977"/>
    <cellStyle name="40% - Énfasis2 45 5" xfId="22978"/>
    <cellStyle name="40% - Énfasis2 45 5 2" xfId="22979"/>
    <cellStyle name="40% - Énfasis2 45 6" xfId="22980"/>
    <cellStyle name="40% - Énfasis2 46" xfId="22981"/>
    <cellStyle name="40% - Énfasis2 46 2" xfId="22982"/>
    <cellStyle name="40% - Énfasis2 46 2 2" xfId="22983"/>
    <cellStyle name="40% - Énfasis2 46 2 2 2" xfId="22984"/>
    <cellStyle name="40% - Énfasis2 46 2 2 2 2" xfId="22985"/>
    <cellStyle name="40% - Énfasis2 46 2 2 3" xfId="22986"/>
    <cellStyle name="40% - Énfasis2 46 2 3" xfId="22987"/>
    <cellStyle name="40% - Énfasis2 46 2 3 2" xfId="22988"/>
    <cellStyle name="40% - Énfasis2 46 2 4" xfId="22989"/>
    <cellStyle name="40% - Énfasis2 46 3" xfId="22990"/>
    <cellStyle name="40% - Énfasis2 46 3 2" xfId="22991"/>
    <cellStyle name="40% - Énfasis2 46 3 2 2" xfId="22992"/>
    <cellStyle name="40% - Énfasis2 46 3 2 2 2" xfId="22993"/>
    <cellStyle name="40% - Énfasis2 46 3 2 3" xfId="22994"/>
    <cellStyle name="40% - Énfasis2 46 3 3" xfId="22995"/>
    <cellStyle name="40% - Énfasis2 46 3 3 2" xfId="22996"/>
    <cellStyle name="40% - Énfasis2 46 3 4" xfId="22997"/>
    <cellStyle name="40% - Énfasis2 46 4" xfId="22998"/>
    <cellStyle name="40% - Énfasis2 46 4 2" xfId="22999"/>
    <cellStyle name="40% - Énfasis2 46 4 2 2" xfId="23000"/>
    <cellStyle name="40% - Énfasis2 46 4 3" xfId="23001"/>
    <cellStyle name="40% - Énfasis2 46 5" xfId="23002"/>
    <cellStyle name="40% - Énfasis2 46 5 2" xfId="23003"/>
    <cellStyle name="40% - Énfasis2 46 6" xfId="23004"/>
    <cellStyle name="40% - Énfasis2 47" xfId="23005"/>
    <cellStyle name="40% - Énfasis2 47 2" xfId="23006"/>
    <cellStyle name="40% - Énfasis2 47 2 2" xfId="23007"/>
    <cellStyle name="40% - Énfasis2 47 2 2 2" xfId="23008"/>
    <cellStyle name="40% - Énfasis2 47 2 2 2 2" xfId="23009"/>
    <cellStyle name="40% - Énfasis2 47 2 2 3" xfId="23010"/>
    <cellStyle name="40% - Énfasis2 47 2 3" xfId="23011"/>
    <cellStyle name="40% - Énfasis2 47 2 3 2" xfId="23012"/>
    <cellStyle name="40% - Énfasis2 47 2 4" xfId="23013"/>
    <cellStyle name="40% - Énfasis2 47 3" xfId="23014"/>
    <cellStyle name="40% - Énfasis2 47 3 2" xfId="23015"/>
    <cellStyle name="40% - Énfasis2 47 3 2 2" xfId="23016"/>
    <cellStyle name="40% - Énfasis2 47 3 2 2 2" xfId="23017"/>
    <cellStyle name="40% - Énfasis2 47 3 2 3" xfId="23018"/>
    <cellStyle name="40% - Énfasis2 47 3 3" xfId="23019"/>
    <cellStyle name="40% - Énfasis2 47 3 3 2" xfId="23020"/>
    <cellStyle name="40% - Énfasis2 47 3 4" xfId="23021"/>
    <cellStyle name="40% - Énfasis2 47 4" xfId="23022"/>
    <cellStyle name="40% - Énfasis2 47 4 2" xfId="23023"/>
    <cellStyle name="40% - Énfasis2 47 4 2 2" xfId="23024"/>
    <cellStyle name="40% - Énfasis2 47 4 3" xfId="23025"/>
    <cellStyle name="40% - Énfasis2 47 5" xfId="23026"/>
    <cellStyle name="40% - Énfasis2 47 5 2" xfId="23027"/>
    <cellStyle name="40% - Énfasis2 47 6" xfId="23028"/>
    <cellStyle name="40% - Énfasis2 48" xfId="23029"/>
    <cellStyle name="40% - Énfasis2 48 2" xfId="23030"/>
    <cellStyle name="40% - Énfasis2 48 2 2" xfId="23031"/>
    <cellStyle name="40% - Énfasis2 48 2 2 2" xfId="23032"/>
    <cellStyle name="40% - Énfasis2 48 2 2 2 2" xfId="23033"/>
    <cellStyle name="40% - Énfasis2 48 2 2 3" xfId="23034"/>
    <cellStyle name="40% - Énfasis2 48 2 3" xfId="23035"/>
    <cellStyle name="40% - Énfasis2 48 2 3 2" xfId="23036"/>
    <cellStyle name="40% - Énfasis2 48 2 4" xfId="23037"/>
    <cellStyle name="40% - Énfasis2 48 3" xfId="23038"/>
    <cellStyle name="40% - Énfasis2 48 3 2" xfId="23039"/>
    <cellStyle name="40% - Énfasis2 48 3 2 2" xfId="23040"/>
    <cellStyle name="40% - Énfasis2 48 3 2 2 2" xfId="23041"/>
    <cellStyle name="40% - Énfasis2 48 3 2 3" xfId="23042"/>
    <cellStyle name="40% - Énfasis2 48 3 3" xfId="23043"/>
    <cellStyle name="40% - Énfasis2 48 3 3 2" xfId="23044"/>
    <cellStyle name="40% - Énfasis2 48 3 4" xfId="23045"/>
    <cellStyle name="40% - Énfasis2 48 4" xfId="23046"/>
    <cellStyle name="40% - Énfasis2 48 4 2" xfId="23047"/>
    <cellStyle name="40% - Énfasis2 48 4 2 2" xfId="23048"/>
    <cellStyle name="40% - Énfasis2 48 4 3" xfId="23049"/>
    <cellStyle name="40% - Énfasis2 48 5" xfId="23050"/>
    <cellStyle name="40% - Énfasis2 48 5 2" xfId="23051"/>
    <cellStyle name="40% - Énfasis2 48 6" xfId="23052"/>
    <cellStyle name="40% - Énfasis2 49" xfId="23053"/>
    <cellStyle name="40% - Énfasis2 49 2" xfId="23054"/>
    <cellStyle name="40% - Énfasis2 49 2 2" xfId="23055"/>
    <cellStyle name="40% - Énfasis2 49 2 2 2" xfId="23056"/>
    <cellStyle name="40% - Énfasis2 49 2 2 2 2" xfId="23057"/>
    <cellStyle name="40% - Énfasis2 49 2 2 3" xfId="23058"/>
    <cellStyle name="40% - Énfasis2 49 2 3" xfId="23059"/>
    <cellStyle name="40% - Énfasis2 49 2 3 2" xfId="23060"/>
    <cellStyle name="40% - Énfasis2 49 2 4" xfId="23061"/>
    <cellStyle name="40% - Énfasis2 49 3" xfId="23062"/>
    <cellStyle name="40% - Énfasis2 49 3 2" xfId="23063"/>
    <cellStyle name="40% - Énfasis2 49 3 2 2" xfId="23064"/>
    <cellStyle name="40% - Énfasis2 49 3 2 2 2" xfId="23065"/>
    <cellStyle name="40% - Énfasis2 49 3 2 3" xfId="23066"/>
    <cellStyle name="40% - Énfasis2 49 3 3" xfId="23067"/>
    <cellStyle name="40% - Énfasis2 49 3 3 2" xfId="23068"/>
    <cellStyle name="40% - Énfasis2 49 3 4" xfId="23069"/>
    <cellStyle name="40% - Énfasis2 49 4" xfId="23070"/>
    <cellStyle name="40% - Énfasis2 49 4 2" xfId="23071"/>
    <cellStyle name="40% - Énfasis2 49 4 2 2" xfId="23072"/>
    <cellStyle name="40% - Énfasis2 49 4 3" xfId="23073"/>
    <cellStyle name="40% - Énfasis2 49 5" xfId="23074"/>
    <cellStyle name="40% - Énfasis2 49 5 2" xfId="23075"/>
    <cellStyle name="40% - Énfasis2 49 6" xfId="23076"/>
    <cellStyle name="40% - Énfasis2 5" xfId="23077"/>
    <cellStyle name="40% - Énfasis2 5 10" xfId="23078"/>
    <cellStyle name="40% - Énfasis2 5 10 2" xfId="23079"/>
    <cellStyle name="40% - Énfasis2 5 11" xfId="23080"/>
    <cellStyle name="40% - Énfasis2 5 11 2" xfId="23081"/>
    <cellStyle name="40% - Énfasis2 5 12" xfId="23082"/>
    <cellStyle name="40% - Énfasis2 5 12 2" xfId="23083"/>
    <cellStyle name="40% - Énfasis2 5 13" xfId="23084"/>
    <cellStyle name="40% - Énfasis2 5 13 2" xfId="23085"/>
    <cellStyle name="40% - Énfasis2 5 14" xfId="23086"/>
    <cellStyle name="40% - Énfasis2 5 14 2" xfId="23087"/>
    <cellStyle name="40% - Énfasis2 5 15" xfId="23088"/>
    <cellStyle name="40% - Énfasis2 5 15 2" xfId="23089"/>
    <cellStyle name="40% - Énfasis2 5 16" xfId="23090"/>
    <cellStyle name="40% - Énfasis2 5 16 2" xfId="23091"/>
    <cellStyle name="40% - Énfasis2 5 17" xfId="23092"/>
    <cellStyle name="40% - Énfasis2 5 17 2" xfId="23093"/>
    <cellStyle name="40% - Énfasis2 5 18" xfId="23094"/>
    <cellStyle name="40% - Énfasis2 5 18 2" xfId="23095"/>
    <cellStyle name="40% - Énfasis2 5 19" xfId="23096"/>
    <cellStyle name="40% - Énfasis2 5 19 2" xfId="23097"/>
    <cellStyle name="40% - Énfasis2 5 2" xfId="23098"/>
    <cellStyle name="40% - Énfasis2 5 2 2" xfId="23099"/>
    <cellStyle name="40% - Énfasis2 5 2 2 2" xfId="23100"/>
    <cellStyle name="40% - Énfasis2 5 2 2 2 2" xfId="23101"/>
    <cellStyle name="40% - Énfasis2 5 2 2 3" xfId="23102"/>
    <cellStyle name="40% - Énfasis2 5 2 3" xfId="23103"/>
    <cellStyle name="40% - Énfasis2 5 2 3 2" xfId="23104"/>
    <cellStyle name="40% - Énfasis2 5 2 4" xfId="23105"/>
    <cellStyle name="40% - Énfasis2 5 20" xfId="23106"/>
    <cellStyle name="40% - Énfasis2 5 3" xfId="23107"/>
    <cellStyle name="40% - Énfasis2 5 3 2" xfId="23108"/>
    <cellStyle name="40% - Énfasis2 5 3 2 2" xfId="23109"/>
    <cellStyle name="40% - Énfasis2 5 3 2 2 2" xfId="23110"/>
    <cellStyle name="40% - Énfasis2 5 3 2 3" xfId="23111"/>
    <cellStyle name="40% - Énfasis2 5 3 3" xfId="23112"/>
    <cellStyle name="40% - Énfasis2 5 3 3 2" xfId="23113"/>
    <cellStyle name="40% - Énfasis2 5 3 4" xfId="23114"/>
    <cellStyle name="40% - Énfasis2 5 4" xfId="23115"/>
    <cellStyle name="40% - Énfasis2 5 4 2" xfId="23116"/>
    <cellStyle name="40% - Énfasis2 5 4 2 2" xfId="23117"/>
    <cellStyle name="40% - Énfasis2 5 4 2 2 2" xfId="23118"/>
    <cellStyle name="40% - Énfasis2 5 4 2 3" xfId="23119"/>
    <cellStyle name="40% - Énfasis2 5 4 3" xfId="23120"/>
    <cellStyle name="40% - Énfasis2 5 4 3 2" xfId="23121"/>
    <cellStyle name="40% - Énfasis2 5 4 4" xfId="23122"/>
    <cellStyle name="40% - Énfasis2 5 5" xfId="23123"/>
    <cellStyle name="40% - Énfasis2 5 5 2" xfId="23124"/>
    <cellStyle name="40% - Énfasis2 5 5 2 2" xfId="23125"/>
    <cellStyle name="40% - Énfasis2 5 5 2 2 2" xfId="23126"/>
    <cellStyle name="40% - Énfasis2 5 5 2 3" xfId="23127"/>
    <cellStyle name="40% - Énfasis2 5 5 3" xfId="23128"/>
    <cellStyle name="40% - Énfasis2 5 5 3 2" xfId="23129"/>
    <cellStyle name="40% - Énfasis2 5 5 4" xfId="23130"/>
    <cellStyle name="40% - Énfasis2 5 6" xfId="23131"/>
    <cellStyle name="40% - Énfasis2 5 6 2" xfId="23132"/>
    <cellStyle name="40% - Énfasis2 5 6 2 2" xfId="23133"/>
    <cellStyle name="40% - Énfasis2 5 6 2 2 2" xfId="23134"/>
    <cellStyle name="40% - Énfasis2 5 6 2 3" xfId="23135"/>
    <cellStyle name="40% - Énfasis2 5 6 3" xfId="23136"/>
    <cellStyle name="40% - Énfasis2 5 6 3 2" xfId="23137"/>
    <cellStyle name="40% - Énfasis2 5 6 4" xfId="23138"/>
    <cellStyle name="40% - Énfasis2 5 7" xfId="23139"/>
    <cellStyle name="40% - Énfasis2 5 7 2" xfId="23140"/>
    <cellStyle name="40% - Énfasis2 5 7 2 2" xfId="23141"/>
    <cellStyle name="40% - Énfasis2 5 7 2 2 2" xfId="23142"/>
    <cellStyle name="40% - Énfasis2 5 7 2 3" xfId="23143"/>
    <cellStyle name="40% - Énfasis2 5 7 3" xfId="23144"/>
    <cellStyle name="40% - Énfasis2 5 7 3 2" xfId="23145"/>
    <cellStyle name="40% - Énfasis2 5 7 4" xfId="23146"/>
    <cellStyle name="40% - Énfasis2 5 8" xfId="23147"/>
    <cellStyle name="40% - Énfasis2 5 8 2" xfId="23148"/>
    <cellStyle name="40% - Énfasis2 5 8 2 2" xfId="23149"/>
    <cellStyle name="40% - Énfasis2 5 8 3" xfId="23150"/>
    <cellStyle name="40% - Énfasis2 5 9" xfId="23151"/>
    <cellStyle name="40% - Énfasis2 5 9 2" xfId="23152"/>
    <cellStyle name="40% - Énfasis2 50" xfId="23153"/>
    <cellStyle name="40% - Énfasis2 50 2" xfId="23154"/>
    <cellStyle name="40% - Énfasis2 50 2 2" xfId="23155"/>
    <cellStyle name="40% - Énfasis2 50 2 2 2" xfId="23156"/>
    <cellStyle name="40% - Énfasis2 50 2 2 2 2" xfId="23157"/>
    <cellStyle name="40% - Énfasis2 50 2 2 3" xfId="23158"/>
    <cellStyle name="40% - Énfasis2 50 2 3" xfId="23159"/>
    <cellStyle name="40% - Énfasis2 50 2 3 2" xfId="23160"/>
    <cellStyle name="40% - Énfasis2 50 2 4" xfId="23161"/>
    <cellStyle name="40% - Énfasis2 50 3" xfId="23162"/>
    <cellStyle name="40% - Énfasis2 50 3 2" xfId="23163"/>
    <cellStyle name="40% - Énfasis2 50 3 2 2" xfId="23164"/>
    <cellStyle name="40% - Énfasis2 50 3 2 2 2" xfId="23165"/>
    <cellStyle name="40% - Énfasis2 50 3 2 3" xfId="23166"/>
    <cellStyle name="40% - Énfasis2 50 3 3" xfId="23167"/>
    <cellStyle name="40% - Énfasis2 50 3 3 2" xfId="23168"/>
    <cellStyle name="40% - Énfasis2 50 3 4" xfId="23169"/>
    <cellStyle name="40% - Énfasis2 50 4" xfId="23170"/>
    <cellStyle name="40% - Énfasis2 50 4 2" xfId="23171"/>
    <cellStyle name="40% - Énfasis2 50 4 2 2" xfId="23172"/>
    <cellStyle name="40% - Énfasis2 50 4 3" xfId="23173"/>
    <cellStyle name="40% - Énfasis2 50 5" xfId="23174"/>
    <cellStyle name="40% - Énfasis2 50 5 2" xfId="23175"/>
    <cellStyle name="40% - Énfasis2 50 6" xfId="23176"/>
    <cellStyle name="40% - Énfasis2 51" xfId="23177"/>
    <cellStyle name="40% - Énfasis2 51 2" xfId="23178"/>
    <cellStyle name="40% - Énfasis2 51 2 2" xfId="23179"/>
    <cellStyle name="40% - Énfasis2 51 2 2 2" xfId="23180"/>
    <cellStyle name="40% - Énfasis2 51 2 2 2 2" xfId="23181"/>
    <cellStyle name="40% - Énfasis2 51 2 2 3" xfId="23182"/>
    <cellStyle name="40% - Énfasis2 51 2 3" xfId="23183"/>
    <cellStyle name="40% - Énfasis2 51 2 3 2" xfId="23184"/>
    <cellStyle name="40% - Énfasis2 51 2 4" xfId="23185"/>
    <cellStyle name="40% - Énfasis2 51 3" xfId="23186"/>
    <cellStyle name="40% - Énfasis2 51 3 2" xfId="23187"/>
    <cellStyle name="40% - Énfasis2 51 3 2 2" xfId="23188"/>
    <cellStyle name="40% - Énfasis2 51 3 2 2 2" xfId="23189"/>
    <cellStyle name="40% - Énfasis2 51 3 2 3" xfId="23190"/>
    <cellStyle name="40% - Énfasis2 51 3 3" xfId="23191"/>
    <cellStyle name="40% - Énfasis2 51 3 3 2" xfId="23192"/>
    <cellStyle name="40% - Énfasis2 51 3 4" xfId="23193"/>
    <cellStyle name="40% - Énfasis2 51 4" xfId="23194"/>
    <cellStyle name="40% - Énfasis2 51 4 2" xfId="23195"/>
    <cellStyle name="40% - Énfasis2 51 4 2 2" xfId="23196"/>
    <cellStyle name="40% - Énfasis2 51 4 3" xfId="23197"/>
    <cellStyle name="40% - Énfasis2 51 5" xfId="23198"/>
    <cellStyle name="40% - Énfasis2 51 5 2" xfId="23199"/>
    <cellStyle name="40% - Énfasis2 51 6" xfId="23200"/>
    <cellStyle name="40% - Énfasis2 52" xfId="23201"/>
    <cellStyle name="40% - Énfasis2 52 2" xfId="23202"/>
    <cellStyle name="40% - Énfasis2 52 2 2" xfId="23203"/>
    <cellStyle name="40% - Énfasis2 52 2 2 2" xfId="23204"/>
    <cellStyle name="40% - Énfasis2 52 2 2 2 2" xfId="23205"/>
    <cellStyle name="40% - Énfasis2 52 2 2 3" xfId="23206"/>
    <cellStyle name="40% - Énfasis2 52 2 3" xfId="23207"/>
    <cellStyle name="40% - Énfasis2 52 2 3 2" xfId="23208"/>
    <cellStyle name="40% - Énfasis2 52 2 4" xfId="23209"/>
    <cellStyle name="40% - Énfasis2 52 3" xfId="23210"/>
    <cellStyle name="40% - Énfasis2 52 3 2" xfId="23211"/>
    <cellStyle name="40% - Énfasis2 52 3 2 2" xfId="23212"/>
    <cellStyle name="40% - Énfasis2 52 3 2 2 2" xfId="23213"/>
    <cellStyle name="40% - Énfasis2 52 3 2 3" xfId="23214"/>
    <cellStyle name="40% - Énfasis2 52 3 3" xfId="23215"/>
    <cellStyle name="40% - Énfasis2 52 3 3 2" xfId="23216"/>
    <cellStyle name="40% - Énfasis2 52 3 4" xfId="23217"/>
    <cellStyle name="40% - Énfasis2 52 4" xfId="23218"/>
    <cellStyle name="40% - Énfasis2 52 4 2" xfId="23219"/>
    <cellStyle name="40% - Énfasis2 52 4 2 2" xfId="23220"/>
    <cellStyle name="40% - Énfasis2 52 4 3" xfId="23221"/>
    <cellStyle name="40% - Énfasis2 52 5" xfId="23222"/>
    <cellStyle name="40% - Énfasis2 52 5 2" xfId="23223"/>
    <cellStyle name="40% - Énfasis2 52 6" xfId="23224"/>
    <cellStyle name="40% - Énfasis2 53" xfId="23225"/>
    <cellStyle name="40% - Énfasis2 53 2" xfId="23226"/>
    <cellStyle name="40% - Énfasis2 53 2 2" xfId="23227"/>
    <cellStyle name="40% - Énfasis2 53 2 2 2" xfId="23228"/>
    <cellStyle name="40% - Énfasis2 53 2 2 2 2" xfId="23229"/>
    <cellStyle name="40% - Énfasis2 53 2 2 3" xfId="23230"/>
    <cellStyle name="40% - Énfasis2 53 2 3" xfId="23231"/>
    <cellStyle name="40% - Énfasis2 53 2 3 2" xfId="23232"/>
    <cellStyle name="40% - Énfasis2 53 2 4" xfId="23233"/>
    <cellStyle name="40% - Énfasis2 53 3" xfId="23234"/>
    <cellStyle name="40% - Énfasis2 53 3 2" xfId="23235"/>
    <cellStyle name="40% - Énfasis2 53 3 2 2" xfId="23236"/>
    <cellStyle name="40% - Énfasis2 53 3 2 2 2" xfId="23237"/>
    <cellStyle name="40% - Énfasis2 53 3 2 3" xfId="23238"/>
    <cellStyle name="40% - Énfasis2 53 3 3" xfId="23239"/>
    <cellStyle name="40% - Énfasis2 53 3 3 2" xfId="23240"/>
    <cellStyle name="40% - Énfasis2 53 3 4" xfId="23241"/>
    <cellStyle name="40% - Énfasis2 53 4" xfId="23242"/>
    <cellStyle name="40% - Énfasis2 53 4 2" xfId="23243"/>
    <cellStyle name="40% - Énfasis2 53 4 2 2" xfId="23244"/>
    <cellStyle name="40% - Énfasis2 53 4 3" xfId="23245"/>
    <cellStyle name="40% - Énfasis2 53 5" xfId="23246"/>
    <cellStyle name="40% - Énfasis2 53 5 2" xfId="23247"/>
    <cellStyle name="40% - Énfasis2 53 6" xfId="23248"/>
    <cellStyle name="40% - Énfasis2 54" xfId="23249"/>
    <cellStyle name="40% - Énfasis2 54 2" xfId="23250"/>
    <cellStyle name="40% - Énfasis2 54 2 2" xfId="23251"/>
    <cellStyle name="40% - Énfasis2 54 2 2 2" xfId="23252"/>
    <cellStyle name="40% - Énfasis2 54 2 2 2 2" xfId="23253"/>
    <cellStyle name="40% - Énfasis2 54 2 2 3" xfId="23254"/>
    <cellStyle name="40% - Énfasis2 54 2 3" xfId="23255"/>
    <cellStyle name="40% - Énfasis2 54 2 3 2" xfId="23256"/>
    <cellStyle name="40% - Énfasis2 54 2 4" xfId="23257"/>
    <cellStyle name="40% - Énfasis2 54 3" xfId="23258"/>
    <cellStyle name="40% - Énfasis2 54 3 2" xfId="23259"/>
    <cellStyle name="40% - Énfasis2 54 3 2 2" xfId="23260"/>
    <cellStyle name="40% - Énfasis2 54 3 2 2 2" xfId="23261"/>
    <cellStyle name="40% - Énfasis2 54 3 2 3" xfId="23262"/>
    <cellStyle name="40% - Énfasis2 54 3 3" xfId="23263"/>
    <cellStyle name="40% - Énfasis2 54 3 3 2" xfId="23264"/>
    <cellStyle name="40% - Énfasis2 54 3 4" xfId="23265"/>
    <cellStyle name="40% - Énfasis2 54 4" xfId="23266"/>
    <cellStyle name="40% - Énfasis2 54 4 2" xfId="23267"/>
    <cellStyle name="40% - Énfasis2 54 4 2 2" xfId="23268"/>
    <cellStyle name="40% - Énfasis2 54 4 3" xfId="23269"/>
    <cellStyle name="40% - Énfasis2 54 5" xfId="23270"/>
    <cellStyle name="40% - Énfasis2 54 5 2" xfId="23271"/>
    <cellStyle name="40% - Énfasis2 54 6" xfId="23272"/>
    <cellStyle name="40% - Énfasis2 55" xfId="23273"/>
    <cellStyle name="40% - Énfasis2 55 2" xfId="23274"/>
    <cellStyle name="40% - Énfasis2 55 2 2" xfId="23275"/>
    <cellStyle name="40% - Énfasis2 55 2 2 2" xfId="23276"/>
    <cellStyle name="40% - Énfasis2 55 2 2 2 2" xfId="23277"/>
    <cellStyle name="40% - Énfasis2 55 2 2 3" xfId="23278"/>
    <cellStyle name="40% - Énfasis2 55 2 3" xfId="23279"/>
    <cellStyle name="40% - Énfasis2 55 2 3 2" xfId="23280"/>
    <cellStyle name="40% - Énfasis2 55 2 4" xfId="23281"/>
    <cellStyle name="40% - Énfasis2 55 3" xfId="23282"/>
    <cellStyle name="40% - Énfasis2 55 3 2" xfId="23283"/>
    <cellStyle name="40% - Énfasis2 55 3 2 2" xfId="23284"/>
    <cellStyle name="40% - Énfasis2 55 3 2 2 2" xfId="23285"/>
    <cellStyle name="40% - Énfasis2 55 3 2 3" xfId="23286"/>
    <cellStyle name="40% - Énfasis2 55 3 3" xfId="23287"/>
    <cellStyle name="40% - Énfasis2 55 3 3 2" xfId="23288"/>
    <cellStyle name="40% - Énfasis2 55 3 4" xfId="23289"/>
    <cellStyle name="40% - Énfasis2 55 4" xfId="23290"/>
    <cellStyle name="40% - Énfasis2 55 4 2" xfId="23291"/>
    <cellStyle name="40% - Énfasis2 55 4 2 2" xfId="23292"/>
    <cellStyle name="40% - Énfasis2 55 4 3" xfId="23293"/>
    <cellStyle name="40% - Énfasis2 55 5" xfId="23294"/>
    <cellStyle name="40% - Énfasis2 55 5 2" xfId="23295"/>
    <cellStyle name="40% - Énfasis2 55 6" xfId="23296"/>
    <cellStyle name="40% - Énfasis2 56" xfId="23297"/>
    <cellStyle name="40% - Énfasis2 56 2" xfId="23298"/>
    <cellStyle name="40% - Énfasis2 56 2 2" xfId="23299"/>
    <cellStyle name="40% - Énfasis2 56 2 2 2" xfId="23300"/>
    <cellStyle name="40% - Énfasis2 56 2 2 2 2" xfId="23301"/>
    <cellStyle name="40% - Énfasis2 56 2 2 3" xfId="23302"/>
    <cellStyle name="40% - Énfasis2 56 2 3" xfId="23303"/>
    <cellStyle name="40% - Énfasis2 56 2 3 2" xfId="23304"/>
    <cellStyle name="40% - Énfasis2 56 2 4" xfId="23305"/>
    <cellStyle name="40% - Énfasis2 56 3" xfId="23306"/>
    <cellStyle name="40% - Énfasis2 56 3 2" xfId="23307"/>
    <cellStyle name="40% - Énfasis2 56 3 2 2" xfId="23308"/>
    <cellStyle name="40% - Énfasis2 56 3 2 2 2" xfId="23309"/>
    <cellStyle name="40% - Énfasis2 56 3 2 3" xfId="23310"/>
    <cellStyle name="40% - Énfasis2 56 3 3" xfId="23311"/>
    <cellStyle name="40% - Énfasis2 56 3 3 2" xfId="23312"/>
    <cellStyle name="40% - Énfasis2 56 3 4" xfId="23313"/>
    <cellStyle name="40% - Énfasis2 56 4" xfId="23314"/>
    <cellStyle name="40% - Énfasis2 56 4 2" xfId="23315"/>
    <cellStyle name="40% - Énfasis2 56 4 2 2" xfId="23316"/>
    <cellStyle name="40% - Énfasis2 56 4 3" xfId="23317"/>
    <cellStyle name="40% - Énfasis2 56 5" xfId="23318"/>
    <cellStyle name="40% - Énfasis2 56 5 2" xfId="23319"/>
    <cellStyle name="40% - Énfasis2 56 6" xfId="23320"/>
    <cellStyle name="40% - Énfasis2 57" xfId="23321"/>
    <cellStyle name="40% - Énfasis2 57 2" xfId="23322"/>
    <cellStyle name="40% - Énfasis2 57 2 2" xfId="23323"/>
    <cellStyle name="40% - Énfasis2 57 2 2 2" xfId="23324"/>
    <cellStyle name="40% - Énfasis2 57 2 2 2 2" xfId="23325"/>
    <cellStyle name="40% - Énfasis2 57 2 2 3" xfId="23326"/>
    <cellStyle name="40% - Énfasis2 57 2 3" xfId="23327"/>
    <cellStyle name="40% - Énfasis2 57 2 3 2" xfId="23328"/>
    <cellStyle name="40% - Énfasis2 57 2 4" xfId="23329"/>
    <cellStyle name="40% - Énfasis2 57 3" xfId="23330"/>
    <cellStyle name="40% - Énfasis2 57 3 2" xfId="23331"/>
    <cellStyle name="40% - Énfasis2 57 3 2 2" xfId="23332"/>
    <cellStyle name="40% - Énfasis2 57 3 2 2 2" xfId="23333"/>
    <cellStyle name="40% - Énfasis2 57 3 2 3" xfId="23334"/>
    <cellStyle name="40% - Énfasis2 57 3 3" xfId="23335"/>
    <cellStyle name="40% - Énfasis2 57 3 3 2" xfId="23336"/>
    <cellStyle name="40% - Énfasis2 57 3 4" xfId="23337"/>
    <cellStyle name="40% - Énfasis2 57 4" xfId="23338"/>
    <cellStyle name="40% - Énfasis2 57 4 2" xfId="23339"/>
    <cellStyle name="40% - Énfasis2 57 4 2 2" xfId="23340"/>
    <cellStyle name="40% - Énfasis2 57 4 3" xfId="23341"/>
    <cellStyle name="40% - Énfasis2 57 5" xfId="23342"/>
    <cellStyle name="40% - Énfasis2 57 5 2" xfId="23343"/>
    <cellStyle name="40% - Énfasis2 57 6" xfId="23344"/>
    <cellStyle name="40% - Énfasis2 58" xfId="23345"/>
    <cellStyle name="40% - Énfasis2 58 2" xfId="23346"/>
    <cellStyle name="40% - Énfasis2 58 2 2" xfId="23347"/>
    <cellStyle name="40% - Énfasis2 58 2 2 2" xfId="23348"/>
    <cellStyle name="40% - Énfasis2 58 2 2 2 2" xfId="23349"/>
    <cellStyle name="40% - Énfasis2 58 2 2 3" xfId="23350"/>
    <cellStyle name="40% - Énfasis2 58 2 3" xfId="23351"/>
    <cellStyle name="40% - Énfasis2 58 2 3 2" xfId="23352"/>
    <cellStyle name="40% - Énfasis2 58 2 4" xfId="23353"/>
    <cellStyle name="40% - Énfasis2 58 3" xfId="23354"/>
    <cellStyle name="40% - Énfasis2 58 3 2" xfId="23355"/>
    <cellStyle name="40% - Énfasis2 58 3 2 2" xfId="23356"/>
    <cellStyle name="40% - Énfasis2 58 3 2 2 2" xfId="23357"/>
    <cellStyle name="40% - Énfasis2 58 3 2 3" xfId="23358"/>
    <cellStyle name="40% - Énfasis2 58 3 3" xfId="23359"/>
    <cellStyle name="40% - Énfasis2 58 3 3 2" xfId="23360"/>
    <cellStyle name="40% - Énfasis2 58 3 4" xfId="23361"/>
    <cellStyle name="40% - Énfasis2 58 4" xfId="23362"/>
    <cellStyle name="40% - Énfasis2 58 4 2" xfId="23363"/>
    <cellStyle name="40% - Énfasis2 58 4 2 2" xfId="23364"/>
    <cellStyle name="40% - Énfasis2 58 4 3" xfId="23365"/>
    <cellStyle name="40% - Énfasis2 58 5" xfId="23366"/>
    <cellStyle name="40% - Énfasis2 58 5 2" xfId="23367"/>
    <cellStyle name="40% - Énfasis2 58 6" xfId="23368"/>
    <cellStyle name="40% - Énfasis2 59" xfId="23369"/>
    <cellStyle name="40% - Énfasis2 59 2" xfId="23370"/>
    <cellStyle name="40% - Énfasis2 59 2 2" xfId="23371"/>
    <cellStyle name="40% - Énfasis2 59 2 2 2" xfId="23372"/>
    <cellStyle name="40% - Énfasis2 59 2 2 2 2" xfId="23373"/>
    <cellStyle name="40% - Énfasis2 59 2 2 3" xfId="23374"/>
    <cellStyle name="40% - Énfasis2 59 2 3" xfId="23375"/>
    <cellStyle name="40% - Énfasis2 59 2 3 2" xfId="23376"/>
    <cellStyle name="40% - Énfasis2 59 2 4" xfId="23377"/>
    <cellStyle name="40% - Énfasis2 59 3" xfId="23378"/>
    <cellStyle name="40% - Énfasis2 59 3 2" xfId="23379"/>
    <cellStyle name="40% - Énfasis2 59 3 2 2" xfId="23380"/>
    <cellStyle name="40% - Énfasis2 59 3 2 2 2" xfId="23381"/>
    <cellStyle name="40% - Énfasis2 59 3 2 3" xfId="23382"/>
    <cellStyle name="40% - Énfasis2 59 3 3" xfId="23383"/>
    <cellStyle name="40% - Énfasis2 59 3 3 2" xfId="23384"/>
    <cellStyle name="40% - Énfasis2 59 3 4" xfId="23385"/>
    <cellStyle name="40% - Énfasis2 59 4" xfId="23386"/>
    <cellStyle name="40% - Énfasis2 59 4 2" xfId="23387"/>
    <cellStyle name="40% - Énfasis2 59 4 2 2" xfId="23388"/>
    <cellStyle name="40% - Énfasis2 59 4 3" xfId="23389"/>
    <cellStyle name="40% - Énfasis2 59 5" xfId="23390"/>
    <cellStyle name="40% - Énfasis2 59 5 2" xfId="23391"/>
    <cellStyle name="40% - Énfasis2 59 6" xfId="23392"/>
    <cellStyle name="40% - Énfasis2 6" xfId="23393"/>
    <cellStyle name="40% - Énfasis2 6 10" xfId="23394"/>
    <cellStyle name="40% - Énfasis2 6 10 2" xfId="23395"/>
    <cellStyle name="40% - Énfasis2 6 11" xfId="23396"/>
    <cellStyle name="40% - Énfasis2 6 11 2" xfId="23397"/>
    <cellStyle name="40% - Énfasis2 6 12" xfId="23398"/>
    <cellStyle name="40% - Énfasis2 6 12 2" xfId="23399"/>
    <cellStyle name="40% - Énfasis2 6 13" xfId="23400"/>
    <cellStyle name="40% - Énfasis2 6 13 2" xfId="23401"/>
    <cellStyle name="40% - Énfasis2 6 14" xfId="23402"/>
    <cellStyle name="40% - Énfasis2 6 14 2" xfId="23403"/>
    <cellStyle name="40% - Énfasis2 6 15" xfId="23404"/>
    <cellStyle name="40% - Énfasis2 6 15 2" xfId="23405"/>
    <cellStyle name="40% - Énfasis2 6 16" xfId="23406"/>
    <cellStyle name="40% - Énfasis2 6 16 2" xfId="23407"/>
    <cellStyle name="40% - Énfasis2 6 17" xfId="23408"/>
    <cellStyle name="40% - Énfasis2 6 17 2" xfId="23409"/>
    <cellStyle name="40% - Énfasis2 6 18" xfId="23410"/>
    <cellStyle name="40% - Énfasis2 6 18 2" xfId="23411"/>
    <cellStyle name="40% - Énfasis2 6 19" xfId="23412"/>
    <cellStyle name="40% - Énfasis2 6 19 2" xfId="23413"/>
    <cellStyle name="40% - Énfasis2 6 2" xfId="23414"/>
    <cellStyle name="40% - Énfasis2 6 2 2" xfId="23415"/>
    <cellStyle name="40% - Énfasis2 6 2 2 2" xfId="23416"/>
    <cellStyle name="40% - Énfasis2 6 2 2 2 2" xfId="23417"/>
    <cellStyle name="40% - Énfasis2 6 2 2 3" xfId="23418"/>
    <cellStyle name="40% - Énfasis2 6 2 3" xfId="23419"/>
    <cellStyle name="40% - Énfasis2 6 2 3 2" xfId="23420"/>
    <cellStyle name="40% - Énfasis2 6 2 3 2 2" xfId="23421"/>
    <cellStyle name="40% - Énfasis2 6 2 3 3" xfId="23422"/>
    <cellStyle name="40% - Énfasis2 6 2 4" xfId="23423"/>
    <cellStyle name="40% - Énfasis2 6 2 4 2" xfId="23424"/>
    <cellStyle name="40% - Énfasis2 6 2 5" xfId="23425"/>
    <cellStyle name="40% - Énfasis2 6 2 5 2" xfId="23426"/>
    <cellStyle name="40% - Énfasis2 6 2 6" xfId="23427"/>
    <cellStyle name="40% - Énfasis2 6 20" xfId="23428"/>
    <cellStyle name="40% - Énfasis2 6 3" xfId="23429"/>
    <cellStyle name="40% - Énfasis2 6 3 2" xfId="23430"/>
    <cellStyle name="40% - Énfasis2 6 3 2 2" xfId="23431"/>
    <cellStyle name="40% - Énfasis2 6 3 2 2 2" xfId="23432"/>
    <cellStyle name="40% - Énfasis2 6 3 2 3" xfId="23433"/>
    <cellStyle name="40% - Énfasis2 6 3 3" xfId="23434"/>
    <cellStyle name="40% - Énfasis2 6 3 3 2" xfId="23435"/>
    <cellStyle name="40% - Énfasis2 6 3 4" xfId="23436"/>
    <cellStyle name="40% - Énfasis2 6 4" xfId="23437"/>
    <cellStyle name="40% - Énfasis2 6 4 2" xfId="23438"/>
    <cellStyle name="40% - Énfasis2 6 4 2 2" xfId="23439"/>
    <cellStyle name="40% - Énfasis2 6 4 2 2 2" xfId="23440"/>
    <cellStyle name="40% - Énfasis2 6 4 2 3" xfId="23441"/>
    <cellStyle name="40% - Énfasis2 6 4 3" xfId="23442"/>
    <cellStyle name="40% - Énfasis2 6 4 3 2" xfId="23443"/>
    <cellStyle name="40% - Énfasis2 6 4 4" xfId="23444"/>
    <cellStyle name="40% - Énfasis2 6 5" xfId="23445"/>
    <cellStyle name="40% - Énfasis2 6 5 2" xfId="23446"/>
    <cellStyle name="40% - Énfasis2 6 5 2 2" xfId="23447"/>
    <cellStyle name="40% - Énfasis2 6 5 2 2 2" xfId="23448"/>
    <cellStyle name="40% - Énfasis2 6 5 2 3" xfId="23449"/>
    <cellStyle name="40% - Énfasis2 6 5 3" xfId="23450"/>
    <cellStyle name="40% - Énfasis2 6 5 3 2" xfId="23451"/>
    <cellStyle name="40% - Énfasis2 6 5 4" xfId="23452"/>
    <cellStyle name="40% - Énfasis2 6 6" xfId="23453"/>
    <cellStyle name="40% - Énfasis2 6 6 2" xfId="23454"/>
    <cellStyle name="40% - Énfasis2 6 6 2 2" xfId="23455"/>
    <cellStyle name="40% - Énfasis2 6 6 2 2 2" xfId="23456"/>
    <cellStyle name="40% - Énfasis2 6 6 2 3" xfId="23457"/>
    <cellStyle name="40% - Énfasis2 6 6 3" xfId="23458"/>
    <cellStyle name="40% - Énfasis2 6 6 3 2" xfId="23459"/>
    <cellStyle name="40% - Énfasis2 6 6 4" xfId="23460"/>
    <cellStyle name="40% - Énfasis2 6 7" xfId="23461"/>
    <cellStyle name="40% - Énfasis2 6 7 2" xfId="23462"/>
    <cellStyle name="40% - Énfasis2 6 7 2 2" xfId="23463"/>
    <cellStyle name="40% - Énfasis2 6 7 2 2 2" xfId="23464"/>
    <cellStyle name="40% - Énfasis2 6 7 2 3" xfId="23465"/>
    <cellStyle name="40% - Énfasis2 6 7 3" xfId="23466"/>
    <cellStyle name="40% - Énfasis2 6 7 3 2" xfId="23467"/>
    <cellStyle name="40% - Énfasis2 6 7 4" xfId="23468"/>
    <cellStyle name="40% - Énfasis2 6 8" xfId="23469"/>
    <cellStyle name="40% - Énfasis2 6 8 2" xfId="23470"/>
    <cellStyle name="40% - Énfasis2 6 8 2 2" xfId="23471"/>
    <cellStyle name="40% - Énfasis2 6 8 3" xfId="23472"/>
    <cellStyle name="40% - Énfasis2 6 9" xfId="23473"/>
    <cellStyle name="40% - Énfasis2 6 9 2" xfId="23474"/>
    <cellStyle name="40% - Énfasis2 60" xfId="23475"/>
    <cellStyle name="40% - Énfasis2 60 2" xfId="23476"/>
    <cellStyle name="40% - Énfasis2 60 2 2" xfId="23477"/>
    <cellStyle name="40% - Énfasis2 60 2 2 2" xfId="23478"/>
    <cellStyle name="40% - Énfasis2 60 2 2 2 2" xfId="23479"/>
    <cellStyle name="40% - Énfasis2 60 2 2 3" xfId="23480"/>
    <cellStyle name="40% - Énfasis2 60 2 3" xfId="23481"/>
    <cellStyle name="40% - Énfasis2 60 2 3 2" xfId="23482"/>
    <cellStyle name="40% - Énfasis2 60 2 4" xfId="23483"/>
    <cellStyle name="40% - Énfasis2 60 3" xfId="23484"/>
    <cellStyle name="40% - Énfasis2 60 3 2" xfId="23485"/>
    <cellStyle name="40% - Énfasis2 60 3 2 2" xfId="23486"/>
    <cellStyle name="40% - Énfasis2 60 3 3" xfId="23487"/>
    <cellStyle name="40% - Énfasis2 60 4" xfId="23488"/>
    <cellStyle name="40% - Énfasis2 60 4 2" xfId="23489"/>
    <cellStyle name="40% - Énfasis2 60 5" xfId="23490"/>
    <cellStyle name="40% - Énfasis2 61" xfId="23491"/>
    <cellStyle name="40% - Énfasis2 61 2" xfId="23492"/>
    <cellStyle name="40% - Énfasis2 61 3" xfId="23493"/>
    <cellStyle name="40% - Énfasis2 61 3 2" xfId="23494"/>
    <cellStyle name="40% - Énfasis2 61 3 2 2" xfId="23495"/>
    <cellStyle name="40% - Énfasis2 61 3 3" xfId="23496"/>
    <cellStyle name="40% - Énfasis2 61 4" xfId="23497"/>
    <cellStyle name="40% - Énfasis2 61 4 2" xfId="23498"/>
    <cellStyle name="40% - Énfasis2 61 5" xfId="23499"/>
    <cellStyle name="40% - Énfasis2 62" xfId="23500"/>
    <cellStyle name="40% - Énfasis2 62 2" xfId="23501"/>
    <cellStyle name="40% - Énfasis2 63" xfId="23502"/>
    <cellStyle name="40% - Énfasis2 63 2" xfId="23503"/>
    <cellStyle name="40% - Énfasis2 64" xfId="23504"/>
    <cellStyle name="40% - Énfasis2 64 2" xfId="23505"/>
    <cellStyle name="40% - Énfasis2 65" xfId="23506"/>
    <cellStyle name="40% - Énfasis2 65 2" xfId="23507"/>
    <cellStyle name="40% - Énfasis2 65 2 2" xfId="23508"/>
    <cellStyle name="40% - Énfasis2 65 2 2 2" xfId="23509"/>
    <cellStyle name="40% - Énfasis2 65 2 3" xfId="23510"/>
    <cellStyle name="40% - Énfasis2 65 3" xfId="23511"/>
    <cellStyle name="40% - Énfasis2 65 3 2" xfId="23512"/>
    <cellStyle name="40% - Énfasis2 65 4" xfId="23513"/>
    <cellStyle name="40% - Énfasis2 66" xfId="23514"/>
    <cellStyle name="40% - Énfasis2 66 2" xfId="23515"/>
    <cellStyle name="40% - Énfasis2 66 2 2" xfId="23516"/>
    <cellStyle name="40% - Énfasis2 66 2 2 2" xfId="23517"/>
    <cellStyle name="40% - Énfasis2 66 2 3" xfId="23518"/>
    <cellStyle name="40% - Énfasis2 66 3" xfId="23519"/>
    <cellStyle name="40% - Énfasis2 66 3 2" xfId="23520"/>
    <cellStyle name="40% - Énfasis2 66 4" xfId="23521"/>
    <cellStyle name="40% - Énfasis2 67" xfId="23522"/>
    <cellStyle name="40% - Énfasis2 67 2" xfId="23523"/>
    <cellStyle name="40% - Énfasis2 67 2 2" xfId="23524"/>
    <cellStyle name="40% - Énfasis2 67 2 2 2" xfId="23525"/>
    <cellStyle name="40% - Énfasis2 67 2 3" xfId="23526"/>
    <cellStyle name="40% - Énfasis2 67 3" xfId="23527"/>
    <cellStyle name="40% - Énfasis2 68" xfId="23528"/>
    <cellStyle name="40% - Énfasis2 68 2" xfId="23529"/>
    <cellStyle name="40% - Énfasis2 68 2 2" xfId="23530"/>
    <cellStyle name="40% - Énfasis2 68 2 2 2" xfId="23531"/>
    <cellStyle name="40% - Énfasis2 68 2 3" xfId="23532"/>
    <cellStyle name="40% - Énfasis2 68 3" xfId="23533"/>
    <cellStyle name="40% - Énfasis2 68 3 2" xfId="23534"/>
    <cellStyle name="40% - Énfasis2 68 4" xfId="23535"/>
    <cellStyle name="40% - Énfasis2 69" xfId="23536"/>
    <cellStyle name="40% - Énfasis2 69 2" xfId="23537"/>
    <cellStyle name="40% - Énfasis2 69 2 2" xfId="23538"/>
    <cellStyle name="40% - Énfasis2 69 2 2 2" xfId="23539"/>
    <cellStyle name="40% - Énfasis2 69 2 3" xfId="23540"/>
    <cellStyle name="40% - Énfasis2 69 3" xfId="23541"/>
    <cellStyle name="40% - Énfasis2 69 3 2" xfId="23542"/>
    <cellStyle name="40% - Énfasis2 69 4" xfId="23543"/>
    <cellStyle name="40% - Énfasis2 7" xfId="23544"/>
    <cellStyle name="40% - Énfasis2 7 10" xfId="23545"/>
    <cellStyle name="40% - Énfasis2 7 10 2" xfId="23546"/>
    <cellStyle name="40% - Énfasis2 7 11" xfId="23547"/>
    <cellStyle name="40% - Énfasis2 7 11 2" xfId="23548"/>
    <cellStyle name="40% - Énfasis2 7 12" xfId="23549"/>
    <cellStyle name="40% - Énfasis2 7 12 2" xfId="23550"/>
    <cellStyle name="40% - Énfasis2 7 13" xfId="23551"/>
    <cellStyle name="40% - Énfasis2 7 13 2" xfId="23552"/>
    <cellStyle name="40% - Énfasis2 7 14" xfId="23553"/>
    <cellStyle name="40% - Énfasis2 7 14 2" xfId="23554"/>
    <cellStyle name="40% - Énfasis2 7 15" xfId="23555"/>
    <cellStyle name="40% - Énfasis2 7 15 2" xfId="23556"/>
    <cellStyle name="40% - Énfasis2 7 16" xfId="23557"/>
    <cellStyle name="40% - Énfasis2 7 16 2" xfId="23558"/>
    <cellStyle name="40% - Énfasis2 7 17" xfId="23559"/>
    <cellStyle name="40% - Énfasis2 7 17 2" xfId="23560"/>
    <cellStyle name="40% - Énfasis2 7 18" xfId="23561"/>
    <cellStyle name="40% - Énfasis2 7 18 2" xfId="23562"/>
    <cellStyle name="40% - Énfasis2 7 19" xfId="23563"/>
    <cellStyle name="40% - Énfasis2 7 19 2" xfId="23564"/>
    <cellStyle name="40% - Énfasis2 7 2" xfId="23565"/>
    <cellStyle name="40% - Énfasis2 7 2 2" xfId="23566"/>
    <cellStyle name="40% - Énfasis2 7 2 2 2" xfId="23567"/>
    <cellStyle name="40% - Énfasis2 7 2 2 2 2" xfId="23568"/>
    <cellStyle name="40% - Énfasis2 7 2 2 3" xfId="23569"/>
    <cellStyle name="40% - Énfasis2 7 2 3" xfId="23570"/>
    <cellStyle name="40% - Énfasis2 7 2 3 2" xfId="23571"/>
    <cellStyle name="40% - Énfasis2 7 2 3 2 2" xfId="23572"/>
    <cellStyle name="40% - Énfasis2 7 2 3 3" xfId="23573"/>
    <cellStyle name="40% - Énfasis2 7 2 4" xfId="23574"/>
    <cellStyle name="40% - Énfasis2 7 2 4 2" xfId="23575"/>
    <cellStyle name="40% - Énfasis2 7 2 5" xfId="23576"/>
    <cellStyle name="40% - Énfasis2 7 2 5 2" xfId="23577"/>
    <cellStyle name="40% - Énfasis2 7 2 6" xfId="23578"/>
    <cellStyle name="40% - Énfasis2 7 20" xfId="23579"/>
    <cellStyle name="40% - Énfasis2 7 3" xfId="23580"/>
    <cellStyle name="40% - Énfasis2 7 3 2" xfId="23581"/>
    <cellStyle name="40% - Énfasis2 7 3 2 2" xfId="23582"/>
    <cellStyle name="40% - Énfasis2 7 3 2 2 2" xfId="23583"/>
    <cellStyle name="40% - Énfasis2 7 3 2 3" xfId="23584"/>
    <cellStyle name="40% - Énfasis2 7 3 3" xfId="23585"/>
    <cellStyle name="40% - Énfasis2 7 3 3 2" xfId="23586"/>
    <cellStyle name="40% - Énfasis2 7 3 4" xfId="23587"/>
    <cellStyle name="40% - Énfasis2 7 4" xfId="23588"/>
    <cellStyle name="40% - Énfasis2 7 4 2" xfId="23589"/>
    <cellStyle name="40% - Énfasis2 7 4 2 2" xfId="23590"/>
    <cellStyle name="40% - Énfasis2 7 4 2 2 2" xfId="23591"/>
    <cellStyle name="40% - Énfasis2 7 4 2 3" xfId="23592"/>
    <cellStyle name="40% - Énfasis2 7 4 3" xfId="23593"/>
    <cellStyle name="40% - Énfasis2 7 4 3 2" xfId="23594"/>
    <cellStyle name="40% - Énfasis2 7 4 4" xfId="23595"/>
    <cellStyle name="40% - Énfasis2 7 5" xfId="23596"/>
    <cellStyle name="40% - Énfasis2 7 5 2" xfId="23597"/>
    <cellStyle name="40% - Énfasis2 7 5 2 2" xfId="23598"/>
    <cellStyle name="40% - Énfasis2 7 5 2 2 2" xfId="23599"/>
    <cellStyle name="40% - Énfasis2 7 5 2 3" xfId="23600"/>
    <cellStyle name="40% - Énfasis2 7 5 3" xfId="23601"/>
    <cellStyle name="40% - Énfasis2 7 5 3 2" xfId="23602"/>
    <cellStyle name="40% - Énfasis2 7 5 4" xfId="23603"/>
    <cellStyle name="40% - Énfasis2 7 6" xfId="23604"/>
    <cellStyle name="40% - Énfasis2 7 6 2" xfId="23605"/>
    <cellStyle name="40% - Énfasis2 7 6 2 2" xfId="23606"/>
    <cellStyle name="40% - Énfasis2 7 6 2 2 2" xfId="23607"/>
    <cellStyle name="40% - Énfasis2 7 6 2 3" xfId="23608"/>
    <cellStyle name="40% - Énfasis2 7 6 3" xfId="23609"/>
    <cellStyle name="40% - Énfasis2 7 6 3 2" xfId="23610"/>
    <cellStyle name="40% - Énfasis2 7 6 4" xfId="23611"/>
    <cellStyle name="40% - Énfasis2 7 7" xfId="23612"/>
    <cellStyle name="40% - Énfasis2 7 7 2" xfId="23613"/>
    <cellStyle name="40% - Énfasis2 7 7 2 2" xfId="23614"/>
    <cellStyle name="40% - Énfasis2 7 7 2 2 2" xfId="23615"/>
    <cellStyle name="40% - Énfasis2 7 7 2 3" xfId="23616"/>
    <cellStyle name="40% - Énfasis2 7 7 3" xfId="23617"/>
    <cellStyle name="40% - Énfasis2 7 7 3 2" xfId="23618"/>
    <cellStyle name="40% - Énfasis2 7 7 4" xfId="23619"/>
    <cellStyle name="40% - Énfasis2 7 8" xfId="23620"/>
    <cellStyle name="40% - Énfasis2 7 8 2" xfId="23621"/>
    <cellStyle name="40% - Énfasis2 7 8 2 2" xfId="23622"/>
    <cellStyle name="40% - Énfasis2 7 8 3" xfId="23623"/>
    <cellStyle name="40% - Énfasis2 7 9" xfId="23624"/>
    <cellStyle name="40% - Énfasis2 7 9 2" xfId="23625"/>
    <cellStyle name="40% - Énfasis2 70" xfId="23626"/>
    <cellStyle name="40% - Énfasis2 70 2" xfId="23627"/>
    <cellStyle name="40% - Énfasis2 70 2 2" xfId="23628"/>
    <cellStyle name="40% - Énfasis2 70 3" xfId="23629"/>
    <cellStyle name="40% - Énfasis2 70 3 2" xfId="23630"/>
    <cellStyle name="40% - Énfasis2 70 4" xfId="23631"/>
    <cellStyle name="40% - Énfasis2 71" xfId="23632"/>
    <cellStyle name="40% - Énfasis2 71 2" xfId="23633"/>
    <cellStyle name="40% - Énfasis2 71 2 2" xfId="23634"/>
    <cellStyle name="40% - Énfasis2 71 3" xfId="23635"/>
    <cellStyle name="40% - Énfasis2 71 3 2" xfId="23636"/>
    <cellStyle name="40% - Énfasis2 71 4" xfId="23637"/>
    <cellStyle name="40% - Énfasis2 72" xfId="23638"/>
    <cellStyle name="40% - Énfasis2 72 2" xfId="23639"/>
    <cellStyle name="40% - Énfasis2 72 2 2" xfId="23640"/>
    <cellStyle name="40% - Énfasis2 72 2 2 2" xfId="23641"/>
    <cellStyle name="40% - Énfasis2 72 2 3" xfId="23642"/>
    <cellStyle name="40% - Énfasis2 72 3" xfId="23643"/>
    <cellStyle name="40% - Énfasis2 72 3 2" xfId="23644"/>
    <cellStyle name="40% - Énfasis2 72 4" xfId="23645"/>
    <cellStyle name="40% - Énfasis2 73" xfId="23646"/>
    <cellStyle name="40% - Énfasis2 73 2" xfId="23647"/>
    <cellStyle name="40% - Énfasis2 73 2 2" xfId="23648"/>
    <cellStyle name="40% - Énfasis2 73 3" xfId="23649"/>
    <cellStyle name="40% - Énfasis2 73 3 2" xfId="23650"/>
    <cellStyle name="40% - Énfasis2 73 4" xfId="23651"/>
    <cellStyle name="40% - Énfasis2 74" xfId="23652"/>
    <cellStyle name="40% - Énfasis2 74 2" xfId="23653"/>
    <cellStyle name="40% - Énfasis2 74 2 2" xfId="23654"/>
    <cellStyle name="40% - Énfasis2 74 3" xfId="23655"/>
    <cellStyle name="40% - Énfasis2 74 3 2" xfId="23656"/>
    <cellStyle name="40% - Énfasis2 74 4" xfId="23657"/>
    <cellStyle name="40% - Énfasis2 75" xfId="23658"/>
    <cellStyle name="40% - Énfasis2 75 2" xfId="23659"/>
    <cellStyle name="40% - Énfasis2 76" xfId="23660"/>
    <cellStyle name="40% - Énfasis2 76 2" xfId="23661"/>
    <cellStyle name="40% - Énfasis2 76 2 2" xfId="23662"/>
    <cellStyle name="40% - Énfasis2 76 3" xfId="23663"/>
    <cellStyle name="40% - Énfasis2 77" xfId="23664"/>
    <cellStyle name="40% - Énfasis2 77 2" xfId="23665"/>
    <cellStyle name="40% - Énfasis2 78" xfId="23666"/>
    <cellStyle name="40% - Énfasis2 78 2" xfId="23667"/>
    <cellStyle name="40% - Énfasis2 79" xfId="23668"/>
    <cellStyle name="40% - Énfasis2 79 2" xfId="23669"/>
    <cellStyle name="40% - Énfasis2 8" xfId="23670"/>
    <cellStyle name="40% - Énfasis2 8 10" xfId="23671"/>
    <cellStyle name="40% - Énfasis2 8 10 2" xfId="23672"/>
    <cellStyle name="40% - Énfasis2 8 11" xfId="23673"/>
    <cellStyle name="40% - Énfasis2 8 11 2" xfId="23674"/>
    <cellStyle name="40% - Énfasis2 8 12" xfId="23675"/>
    <cellStyle name="40% - Énfasis2 8 12 2" xfId="23676"/>
    <cellStyle name="40% - Énfasis2 8 13" xfId="23677"/>
    <cellStyle name="40% - Énfasis2 8 13 2" xfId="23678"/>
    <cellStyle name="40% - Énfasis2 8 14" xfId="23679"/>
    <cellStyle name="40% - Énfasis2 8 14 2" xfId="23680"/>
    <cellStyle name="40% - Énfasis2 8 15" xfId="23681"/>
    <cellStyle name="40% - Énfasis2 8 15 2" xfId="23682"/>
    <cellStyle name="40% - Énfasis2 8 16" xfId="23683"/>
    <cellStyle name="40% - Énfasis2 8 16 2" xfId="23684"/>
    <cellStyle name="40% - Énfasis2 8 17" xfId="23685"/>
    <cellStyle name="40% - Énfasis2 8 17 2" xfId="23686"/>
    <cellStyle name="40% - Énfasis2 8 18" xfId="23687"/>
    <cellStyle name="40% - Énfasis2 8 18 2" xfId="23688"/>
    <cellStyle name="40% - Énfasis2 8 19" xfId="23689"/>
    <cellStyle name="40% - Énfasis2 8 19 2" xfId="23690"/>
    <cellStyle name="40% - Énfasis2 8 2" xfId="23691"/>
    <cellStyle name="40% - Énfasis2 8 2 2" xfId="23692"/>
    <cellStyle name="40% - Énfasis2 8 2 2 2" xfId="23693"/>
    <cellStyle name="40% - Énfasis2 8 2 2 2 2" xfId="23694"/>
    <cellStyle name="40% - Énfasis2 8 2 2 3" xfId="23695"/>
    <cellStyle name="40% - Énfasis2 8 2 3" xfId="23696"/>
    <cellStyle name="40% - Énfasis2 8 2 3 2" xfId="23697"/>
    <cellStyle name="40% - Énfasis2 8 2 3 2 2" xfId="23698"/>
    <cellStyle name="40% - Énfasis2 8 2 3 3" xfId="23699"/>
    <cellStyle name="40% - Énfasis2 8 2 4" xfId="23700"/>
    <cellStyle name="40% - Énfasis2 8 2 4 2" xfId="23701"/>
    <cellStyle name="40% - Énfasis2 8 2 5" xfId="23702"/>
    <cellStyle name="40% - Énfasis2 8 2 5 2" xfId="23703"/>
    <cellStyle name="40% - Énfasis2 8 2 6" xfId="23704"/>
    <cellStyle name="40% - Énfasis2 8 20" xfId="23705"/>
    <cellStyle name="40% - Énfasis2 8 3" xfId="23706"/>
    <cellStyle name="40% - Énfasis2 8 3 2" xfId="23707"/>
    <cellStyle name="40% - Énfasis2 8 3 2 2" xfId="23708"/>
    <cellStyle name="40% - Énfasis2 8 3 2 2 2" xfId="23709"/>
    <cellStyle name="40% - Énfasis2 8 3 2 3" xfId="23710"/>
    <cellStyle name="40% - Énfasis2 8 3 3" xfId="23711"/>
    <cellStyle name="40% - Énfasis2 8 3 3 2" xfId="23712"/>
    <cellStyle name="40% - Énfasis2 8 3 4" xfId="23713"/>
    <cellStyle name="40% - Énfasis2 8 4" xfId="23714"/>
    <cellStyle name="40% - Énfasis2 8 4 2" xfId="23715"/>
    <cellStyle name="40% - Énfasis2 8 4 2 2" xfId="23716"/>
    <cellStyle name="40% - Énfasis2 8 4 2 2 2" xfId="23717"/>
    <cellStyle name="40% - Énfasis2 8 4 2 3" xfId="23718"/>
    <cellStyle name="40% - Énfasis2 8 4 3" xfId="23719"/>
    <cellStyle name="40% - Énfasis2 8 4 3 2" xfId="23720"/>
    <cellStyle name="40% - Énfasis2 8 4 4" xfId="23721"/>
    <cellStyle name="40% - Énfasis2 8 5" xfId="23722"/>
    <cellStyle name="40% - Énfasis2 8 5 2" xfId="23723"/>
    <cellStyle name="40% - Énfasis2 8 5 2 2" xfId="23724"/>
    <cellStyle name="40% - Énfasis2 8 5 2 2 2" xfId="23725"/>
    <cellStyle name="40% - Énfasis2 8 5 2 3" xfId="23726"/>
    <cellStyle name="40% - Énfasis2 8 5 3" xfId="23727"/>
    <cellStyle name="40% - Énfasis2 8 5 3 2" xfId="23728"/>
    <cellStyle name="40% - Énfasis2 8 5 4" xfId="23729"/>
    <cellStyle name="40% - Énfasis2 8 6" xfId="23730"/>
    <cellStyle name="40% - Énfasis2 8 6 2" xfId="23731"/>
    <cellStyle name="40% - Énfasis2 8 6 2 2" xfId="23732"/>
    <cellStyle name="40% - Énfasis2 8 6 2 2 2" xfId="23733"/>
    <cellStyle name="40% - Énfasis2 8 6 2 3" xfId="23734"/>
    <cellStyle name="40% - Énfasis2 8 6 3" xfId="23735"/>
    <cellStyle name="40% - Énfasis2 8 6 3 2" xfId="23736"/>
    <cellStyle name="40% - Énfasis2 8 6 4" xfId="23737"/>
    <cellStyle name="40% - Énfasis2 8 7" xfId="23738"/>
    <cellStyle name="40% - Énfasis2 8 7 2" xfId="23739"/>
    <cellStyle name="40% - Énfasis2 8 7 2 2" xfId="23740"/>
    <cellStyle name="40% - Énfasis2 8 7 2 2 2" xfId="23741"/>
    <cellStyle name="40% - Énfasis2 8 7 2 3" xfId="23742"/>
    <cellStyle name="40% - Énfasis2 8 7 3" xfId="23743"/>
    <cellStyle name="40% - Énfasis2 8 7 3 2" xfId="23744"/>
    <cellStyle name="40% - Énfasis2 8 7 4" xfId="23745"/>
    <cellStyle name="40% - Énfasis2 8 8" xfId="23746"/>
    <cellStyle name="40% - Énfasis2 8 8 2" xfId="23747"/>
    <cellStyle name="40% - Énfasis2 8 8 2 2" xfId="23748"/>
    <cellStyle name="40% - Énfasis2 8 8 3" xfId="23749"/>
    <cellStyle name="40% - Énfasis2 8 9" xfId="23750"/>
    <cellStyle name="40% - Énfasis2 8 9 2" xfId="23751"/>
    <cellStyle name="40% - Énfasis2 80" xfId="23752"/>
    <cellStyle name="40% - Énfasis2 80 2" xfId="23753"/>
    <cellStyle name="40% - Énfasis2 81" xfId="23754"/>
    <cellStyle name="40% - Énfasis2 81 2" xfId="23755"/>
    <cellStyle name="40% - Énfasis2 82" xfId="23756"/>
    <cellStyle name="40% - Énfasis2 82 2" xfId="23757"/>
    <cellStyle name="40% - Énfasis2 83" xfId="23758"/>
    <cellStyle name="40% - Énfasis2 83 2" xfId="23759"/>
    <cellStyle name="40% - Énfasis2 84" xfId="23760"/>
    <cellStyle name="40% - Énfasis2 84 2" xfId="23761"/>
    <cellStyle name="40% - Énfasis2 85" xfId="23762"/>
    <cellStyle name="40% - Énfasis2 85 2" xfId="23763"/>
    <cellStyle name="40% - Énfasis2 86" xfId="23764"/>
    <cellStyle name="40% - Énfasis2 86 2" xfId="23765"/>
    <cellStyle name="40% - Énfasis2 87" xfId="23766"/>
    <cellStyle name="40% - Énfasis2 88" xfId="23767"/>
    <cellStyle name="40% - Énfasis2 89" xfId="23768"/>
    <cellStyle name="40% - Énfasis2 9" xfId="23769"/>
    <cellStyle name="40% - Énfasis2 9 10" xfId="23770"/>
    <cellStyle name="40% - Énfasis2 9 10 2" xfId="23771"/>
    <cellStyle name="40% - Énfasis2 9 11" xfId="23772"/>
    <cellStyle name="40% - Énfasis2 9 11 2" xfId="23773"/>
    <cellStyle name="40% - Énfasis2 9 12" xfId="23774"/>
    <cellStyle name="40% - Énfasis2 9 12 2" xfId="23775"/>
    <cellStyle name="40% - Énfasis2 9 13" xfId="23776"/>
    <cellStyle name="40% - Énfasis2 9 13 2" xfId="23777"/>
    <cellStyle name="40% - Énfasis2 9 14" xfId="23778"/>
    <cellStyle name="40% - Énfasis2 9 14 2" xfId="23779"/>
    <cellStyle name="40% - Énfasis2 9 15" xfId="23780"/>
    <cellStyle name="40% - Énfasis2 9 15 2" xfId="23781"/>
    <cellStyle name="40% - Énfasis2 9 16" xfId="23782"/>
    <cellStyle name="40% - Énfasis2 9 16 2" xfId="23783"/>
    <cellStyle name="40% - Énfasis2 9 17" xfId="23784"/>
    <cellStyle name="40% - Énfasis2 9 17 2" xfId="23785"/>
    <cellStyle name="40% - Énfasis2 9 18" xfId="23786"/>
    <cellStyle name="40% - Énfasis2 9 18 2" xfId="23787"/>
    <cellStyle name="40% - Énfasis2 9 19" xfId="23788"/>
    <cellStyle name="40% - Énfasis2 9 19 2" xfId="23789"/>
    <cellStyle name="40% - Énfasis2 9 2" xfId="23790"/>
    <cellStyle name="40% - Énfasis2 9 2 2" xfId="23791"/>
    <cellStyle name="40% - Énfasis2 9 2 2 2" xfId="23792"/>
    <cellStyle name="40% - Énfasis2 9 2 2 2 2" xfId="23793"/>
    <cellStyle name="40% - Énfasis2 9 2 2 3" xfId="23794"/>
    <cellStyle name="40% - Énfasis2 9 2 3" xfId="23795"/>
    <cellStyle name="40% - Énfasis2 9 2 3 2" xfId="23796"/>
    <cellStyle name="40% - Énfasis2 9 2 3 2 2" xfId="23797"/>
    <cellStyle name="40% - Énfasis2 9 2 3 3" xfId="23798"/>
    <cellStyle name="40% - Énfasis2 9 2 4" xfId="23799"/>
    <cellStyle name="40% - Énfasis2 9 2 4 2" xfId="23800"/>
    <cellStyle name="40% - Énfasis2 9 2 5" xfId="23801"/>
    <cellStyle name="40% - Énfasis2 9 2 5 2" xfId="23802"/>
    <cellStyle name="40% - Énfasis2 9 2 6" xfId="23803"/>
    <cellStyle name="40% - Énfasis2 9 20" xfId="23804"/>
    <cellStyle name="40% - Énfasis2 9 3" xfId="23805"/>
    <cellStyle name="40% - Énfasis2 9 3 2" xfId="23806"/>
    <cellStyle name="40% - Énfasis2 9 3 2 2" xfId="23807"/>
    <cellStyle name="40% - Énfasis2 9 3 2 2 2" xfId="23808"/>
    <cellStyle name="40% - Énfasis2 9 3 2 3" xfId="23809"/>
    <cellStyle name="40% - Énfasis2 9 3 3" xfId="23810"/>
    <cellStyle name="40% - Énfasis2 9 3 3 2" xfId="23811"/>
    <cellStyle name="40% - Énfasis2 9 3 4" xfId="23812"/>
    <cellStyle name="40% - Énfasis2 9 4" xfId="23813"/>
    <cellStyle name="40% - Énfasis2 9 4 2" xfId="23814"/>
    <cellStyle name="40% - Énfasis2 9 4 2 2" xfId="23815"/>
    <cellStyle name="40% - Énfasis2 9 4 2 2 2" xfId="23816"/>
    <cellStyle name="40% - Énfasis2 9 4 2 3" xfId="23817"/>
    <cellStyle name="40% - Énfasis2 9 4 3" xfId="23818"/>
    <cellStyle name="40% - Énfasis2 9 4 3 2" xfId="23819"/>
    <cellStyle name="40% - Énfasis2 9 4 4" xfId="23820"/>
    <cellStyle name="40% - Énfasis2 9 5" xfId="23821"/>
    <cellStyle name="40% - Énfasis2 9 5 2" xfId="23822"/>
    <cellStyle name="40% - Énfasis2 9 5 2 2" xfId="23823"/>
    <cellStyle name="40% - Énfasis2 9 5 2 2 2" xfId="23824"/>
    <cellStyle name="40% - Énfasis2 9 5 2 3" xfId="23825"/>
    <cellStyle name="40% - Énfasis2 9 5 3" xfId="23826"/>
    <cellStyle name="40% - Énfasis2 9 5 3 2" xfId="23827"/>
    <cellStyle name="40% - Énfasis2 9 5 4" xfId="23828"/>
    <cellStyle name="40% - Énfasis2 9 6" xfId="23829"/>
    <cellStyle name="40% - Énfasis2 9 6 2" xfId="23830"/>
    <cellStyle name="40% - Énfasis2 9 6 2 2" xfId="23831"/>
    <cellStyle name="40% - Énfasis2 9 6 2 2 2" xfId="23832"/>
    <cellStyle name="40% - Énfasis2 9 6 2 3" xfId="23833"/>
    <cellStyle name="40% - Énfasis2 9 6 3" xfId="23834"/>
    <cellStyle name="40% - Énfasis2 9 6 3 2" xfId="23835"/>
    <cellStyle name="40% - Énfasis2 9 6 4" xfId="23836"/>
    <cellStyle name="40% - Énfasis2 9 7" xfId="23837"/>
    <cellStyle name="40% - Énfasis2 9 7 2" xfId="23838"/>
    <cellStyle name="40% - Énfasis2 9 7 2 2" xfId="23839"/>
    <cellStyle name="40% - Énfasis2 9 7 2 2 2" xfId="23840"/>
    <cellStyle name="40% - Énfasis2 9 7 2 3" xfId="23841"/>
    <cellStyle name="40% - Énfasis2 9 7 3" xfId="23842"/>
    <cellStyle name="40% - Énfasis2 9 7 3 2" xfId="23843"/>
    <cellStyle name="40% - Énfasis2 9 7 4" xfId="23844"/>
    <cellStyle name="40% - Énfasis2 9 8" xfId="23845"/>
    <cellStyle name="40% - Énfasis2 9 8 2" xfId="23846"/>
    <cellStyle name="40% - Énfasis2 9 8 2 2" xfId="23847"/>
    <cellStyle name="40% - Énfasis2 9 8 3" xfId="23848"/>
    <cellStyle name="40% - Énfasis2 9 9" xfId="23849"/>
    <cellStyle name="40% - Énfasis2 9 9 2" xfId="23850"/>
    <cellStyle name="40% - Énfasis2 90" xfId="23851"/>
    <cellStyle name="40% - Énfasis2 91" xfId="23852"/>
    <cellStyle name="40% - Énfasis2 92" xfId="23853"/>
    <cellStyle name="40% - Énfasis2 93" xfId="23854"/>
    <cellStyle name="40% - Énfasis2 94" xfId="23855"/>
    <cellStyle name="40% - Énfasis2 95" xfId="23856"/>
    <cellStyle name="40% - Énfasis2 96" xfId="23857"/>
    <cellStyle name="40% - Énfasis2 97" xfId="61292"/>
    <cellStyle name="40% - Énfasis2 98" xfId="61293"/>
    <cellStyle name="40% - Énfasis2 99" xfId="61351"/>
    <cellStyle name="40% - Énfasis3" xfId="66" builtinId="39" customBuiltin="1"/>
    <cellStyle name="40% - Énfasis3 10" xfId="23858"/>
    <cellStyle name="40% - Énfasis3 10 10" xfId="23859"/>
    <cellStyle name="40% - Énfasis3 10 10 2" xfId="23860"/>
    <cellStyle name="40% - Énfasis3 10 11" xfId="23861"/>
    <cellStyle name="40% - Énfasis3 10 11 2" xfId="23862"/>
    <cellStyle name="40% - Énfasis3 10 12" xfId="23863"/>
    <cellStyle name="40% - Énfasis3 10 12 2" xfId="23864"/>
    <cellStyle name="40% - Énfasis3 10 13" xfId="23865"/>
    <cellStyle name="40% - Énfasis3 10 13 2" xfId="23866"/>
    <cellStyle name="40% - Énfasis3 10 14" xfId="23867"/>
    <cellStyle name="40% - Énfasis3 10 14 2" xfId="23868"/>
    <cellStyle name="40% - Énfasis3 10 15" xfId="23869"/>
    <cellStyle name="40% - Énfasis3 10 15 2" xfId="23870"/>
    <cellStyle name="40% - Énfasis3 10 16" xfId="23871"/>
    <cellStyle name="40% - Énfasis3 10 16 2" xfId="23872"/>
    <cellStyle name="40% - Énfasis3 10 17" xfId="23873"/>
    <cellStyle name="40% - Énfasis3 10 17 2" xfId="23874"/>
    <cellStyle name="40% - Énfasis3 10 18" xfId="23875"/>
    <cellStyle name="40% - Énfasis3 10 18 2" xfId="23876"/>
    <cellStyle name="40% - Énfasis3 10 19" xfId="23877"/>
    <cellStyle name="40% - Énfasis3 10 19 2" xfId="23878"/>
    <cellStyle name="40% - Énfasis3 10 2" xfId="23879"/>
    <cellStyle name="40% - Énfasis3 10 2 2" xfId="23880"/>
    <cellStyle name="40% - Énfasis3 10 2 2 2" xfId="23881"/>
    <cellStyle name="40% - Énfasis3 10 2 2 2 2" xfId="23882"/>
    <cellStyle name="40% - Énfasis3 10 2 2 3" xfId="23883"/>
    <cellStyle name="40% - Énfasis3 10 2 3" xfId="23884"/>
    <cellStyle name="40% - Énfasis3 10 2 3 2" xfId="23885"/>
    <cellStyle name="40% - Énfasis3 10 2 3 2 2" xfId="23886"/>
    <cellStyle name="40% - Énfasis3 10 2 3 3" xfId="23887"/>
    <cellStyle name="40% - Énfasis3 10 2 4" xfId="23888"/>
    <cellStyle name="40% - Énfasis3 10 2 4 2" xfId="23889"/>
    <cellStyle name="40% - Énfasis3 10 2 5" xfId="23890"/>
    <cellStyle name="40% - Énfasis3 10 2 5 2" xfId="23891"/>
    <cellStyle name="40% - Énfasis3 10 2 6" xfId="23892"/>
    <cellStyle name="40% - Énfasis3 10 20" xfId="23893"/>
    <cellStyle name="40% - Énfasis3 10 3" xfId="23894"/>
    <cellStyle name="40% - Énfasis3 10 3 2" xfId="23895"/>
    <cellStyle name="40% - Énfasis3 10 3 2 2" xfId="23896"/>
    <cellStyle name="40% - Énfasis3 10 3 2 2 2" xfId="23897"/>
    <cellStyle name="40% - Énfasis3 10 3 2 3" xfId="23898"/>
    <cellStyle name="40% - Énfasis3 10 3 3" xfId="23899"/>
    <cellStyle name="40% - Énfasis3 10 3 3 2" xfId="23900"/>
    <cellStyle name="40% - Énfasis3 10 3 4" xfId="23901"/>
    <cellStyle name="40% - Énfasis3 10 4" xfId="23902"/>
    <cellStyle name="40% - Énfasis3 10 4 2" xfId="23903"/>
    <cellStyle name="40% - Énfasis3 10 4 2 2" xfId="23904"/>
    <cellStyle name="40% - Énfasis3 10 4 2 2 2" xfId="23905"/>
    <cellStyle name="40% - Énfasis3 10 4 2 3" xfId="23906"/>
    <cellStyle name="40% - Énfasis3 10 4 3" xfId="23907"/>
    <cellStyle name="40% - Énfasis3 10 4 3 2" xfId="23908"/>
    <cellStyle name="40% - Énfasis3 10 4 4" xfId="23909"/>
    <cellStyle name="40% - Énfasis3 10 5" xfId="23910"/>
    <cellStyle name="40% - Énfasis3 10 5 2" xfId="23911"/>
    <cellStyle name="40% - Énfasis3 10 5 2 2" xfId="23912"/>
    <cellStyle name="40% - Énfasis3 10 5 2 2 2" xfId="23913"/>
    <cellStyle name="40% - Énfasis3 10 5 2 3" xfId="23914"/>
    <cellStyle name="40% - Énfasis3 10 5 3" xfId="23915"/>
    <cellStyle name="40% - Énfasis3 10 5 3 2" xfId="23916"/>
    <cellStyle name="40% - Énfasis3 10 5 4" xfId="23917"/>
    <cellStyle name="40% - Énfasis3 10 6" xfId="23918"/>
    <cellStyle name="40% - Énfasis3 10 6 2" xfId="23919"/>
    <cellStyle name="40% - Énfasis3 10 6 2 2" xfId="23920"/>
    <cellStyle name="40% - Énfasis3 10 6 2 2 2" xfId="23921"/>
    <cellStyle name="40% - Énfasis3 10 6 2 3" xfId="23922"/>
    <cellStyle name="40% - Énfasis3 10 6 3" xfId="23923"/>
    <cellStyle name="40% - Énfasis3 10 6 3 2" xfId="23924"/>
    <cellStyle name="40% - Énfasis3 10 6 4" xfId="23925"/>
    <cellStyle name="40% - Énfasis3 10 7" xfId="23926"/>
    <cellStyle name="40% - Énfasis3 10 7 2" xfId="23927"/>
    <cellStyle name="40% - Énfasis3 10 7 2 2" xfId="23928"/>
    <cellStyle name="40% - Énfasis3 10 7 2 2 2" xfId="23929"/>
    <cellStyle name="40% - Énfasis3 10 7 2 3" xfId="23930"/>
    <cellStyle name="40% - Énfasis3 10 7 3" xfId="23931"/>
    <cellStyle name="40% - Énfasis3 10 7 3 2" xfId="23932"/>
    <cellStyle name="40% - Énfasis3 10 7 4" xfId="23933"/>
    <cellStyle name="40% - Énfasis3 10 8" xfId="23934"/>
    <cellStyle name="40% - Énfasis3 10 8 2" xfId="23935"/>
    <cellStyle name="40% - Énfasis3 10 8 2 2" xfId="23936"/>
    <cellStyle name="40% - Énfasis3 10 8 3" xfId="23937"/>
    <cellStyle name="40% - Énfasis3 10 9" xfId="23938"/>
    <cellStyle name="40% - Énfasis3 10 9 2" xfId="23939"/>
    <cellStyle name="40% - Énfasis3 100" xfId="61352"/>
    <cellStyle name="40% - Énfasis3 101" xfId="61735"/>
    <cellStyle name="40% - Énfasis3 11" xfId="23940"/>
    <cellStyle name="40% - Énfasis3 11 10" xfId="23941"/>
    <cellStyle name="40% - Énfasis3 11 10 2" xfId="23942"/>
    <cellStyle name="40% - Énfasis3 11 11" xfId="23943"/>
    <cellStyle name="40% - Énfasis3 11 11 2" xfId="23944"/>
    <cellStyle name="40% - Énfasis3 11 12" xfId="23945"/>
    <cellStyle name="40% - Énfasis3 11 12 2" xfId="23946"/>
    <cellStyle name="40% - Énfasis3 11 13" xfId="23947"/>
    <cellStyle name="40% - Énfasis3 11 13 2" xfId="23948"/>
    <cellStyle name="40% - Énfasis3 11 14" xfId="23949"/>
    <cellStyle name="40% - Énfasis3 11 14 2" xfId="23950"/>
    <cellStyle name="40% - Énfasis3 11 15" xfId="23951"/>
    <cellStyle name="40% - Énfasis3 11 15 2" xfId="23952"/>
    <cellStyle name="40% - Énfasis3 11 16" xfId="23953"/>
    <cellStyle name="40% - Énfasis3 11 16 2" xfId="23954"/>
    <cellStyle name="40% - Énfasis3 11 17" xfId="23955"/>
    <cellStyle name="40% - Énfasis3 11 17 2" xfId="23956"/>
    <cellStyle name="40% - Énfasis3 11 18" xfId="23957"/>
    <cellStyle name="40% - Énfasis3 11 18 2" xfId="23958"/>
    <cellStyle name="40% - Énfasis3 11 19" xfId="23959"/>
    <cellStyle name="40% - Énfasis3 11 19 2" xfId="23960"/>
    <cellStyle name="40% - Énfasis3 11 2" xfId="23961"/>
    <cellStyle name="40% - Énfasis3 11 2 2" xfId="23962"/>
    <cellStyle name="40% - Énfasis3 11 2 2 2" xfId="23963"/>
    <cellStyle name="40% - Énfasis3 11 2 2 2 2" xfId="23964"/>
    <cellStyle name="40% - Énfasis3 11 2 2 3" xfId="23965"/>
    <cellStyle name="40% - Énfasis3 11 2 3" xfId="23966"/>
    <cellStyle name="40% - Énfasis3 11 2 3 2" xfId="23967"/>
    <cellStyle name="40% - Énfasis3 11 2 3 2 2" xfId="23968"/>
    <cellStyle name="40% - Énfasis3 11 2 3 3" xfId="23969"/>
    <cellStyle name="40% - Énfasis3 11 2 4" xfId="23970"/>
    <cellStyle name="40% - Énfasis3 11 2 4 2" xfId="23971"/>
    <cellStyle name="40% - Énfasis3 11 2 5" xfId="23972"/>
    <cellStyle name="40% - Énfasis3 11 2 5 2" xfId="23973"/>
    <cellStyle name="40% - Énfasis3 11 2 6" xfId="23974"/>
    <cellStyle name="40% - Énfasis3 11 20" xfId="23975"/>
    <cellStyle name="40% - Énfasis3 11 3" xfId="23976"/>
    <cellStyle name="40% - Énfasis3 11 3 2" xfId="23977"/>
    <cellStyle name="40% - Énfasis3 11 3 2 2" xfId="23978"/>
    <cellStyle name="40% - Énfasis3 11 3 2 2 2" xfId="23979"/>
    <cellStyle name="40% - Énfasis3 11 3 2 3" xfId="23980"/>
    <cellStyle name="40% - Énfasis3 11 3 3" xfId="23981"/>
    <cellStyle name="40% - Énfasis3 11 3 3 2" xfId="23982"/>
    <cellStyle name="40% - Énfasis3 11 3 4" xfId="23983"/>
    <cellStyle name="40% - Énfasis3 11 4" xfId="23984"/>
    <cellStyle name="40% - Énfasis3 11 4 2" xfId="23985"/>
    <cellStyle name="40% - Énfasis3 11 4 2 2" xfId="23986"/>
    <cellStyle name="40% - Énfasis3 11 4 2 2 2" xfId="23987"/>
    <cellStyle name="40% - Énfasis3 11 4 2 3" xfId="23988"/>
    <cellStyle name="40% - Énfasis3 11 4 3" xfId="23989"/>
    <cellStyle name="40% - Énfasis3 11 4 3 2" xfId="23990"/>
    <cellStyle name="40% - Énfasis3 11 4 4" xfId="23991"/>
    <cellStyle name="40% - Énfasis3 11 5" xfId="23992"/>
    <cellStyle name="40% - Énfasis3 11 5 2" xfId="23993"/>
    <cellStyle name="40% - Énfasis3 11 5 2 2" xfId="23994"/>
    <cellStyle name="40% - Énfasis3 11 5 2 2 2" xfId="23995"/>
    <cellStyle name="40% - Énfasis3 11 5 2 3" xfId="23996"/>
    <cellStyle name="40% - Énfasis3 11 5 3" xfId="23997"/>
    <cellStyle name="40% - Énfasis3 11 5 3 2" xfId="23998"/>
    <cellStyle name="40% - Énfasis3 11 5 4" xfId="23999"/>
    <cellStyle name="40% - Énfasis3 11 6" xfId="24000"/>
    <cellStyle name="40% - Énfasis3 11 6 2" xfId="24001"/>
    <cellStyle name="40% - Énfasis3 11 6 2 2" xfId="24002"/>
    <cellStyle name="40% - Énfasis3 11 6 2 2 2" xfId="24003"/>
    <cellStyle name="40% - Énfasis3 11 6 2 3" xfId="24004"/>
    <cellStyle name="40% - Énfasis3 11 6 3" xfId="24005"/>
    <cellStyle name="40% - Énfasis3 11 6 3 2" xfId="24006"/>
    <cellStyle name="40% - Énfasis3 11 6 4" xfId="24007"/>
    <cellStyle name="40% - Énfasis3 11 7" xfId="24008"/>
    <cellStyle name="40% - Énfasis3 11 7 2" xfId="24009"/>
    <cellStyle name="40% - Énfasis3 11 7 2 2" xfId="24010"/>
    <cellStyle name="40% - Énfasis3 11 7 2 2 2" xfId="24011"/>
    <cellStyle name="40% - Énfasis3 11 7 2 3" xfId="24012"/>
    <cellStyle name="40% - Énfasis3 11 7 3" xfId="24013"/>
    <cellStyle name="40% - Énfasis3 11 7 3 2" xfId="24014"/>
    <cellStyle name="40% - Énfasis3 11 7 4" xfId="24015"/>
    <cellStyle name="40% - Énfasis3 11 8" xfId="24016"/>
    <cellStyle name="40% - Énfasis3 11 8 2" xfId="24017"/>
    <cellStyle name="40% - Énfasis3 11 8 2 2" xfId="24018"/>
    <cellStyle name="40% - Énfasis3 11 8 3" xfId="24019"/>
    <cellStyle name="40% - Énfasis3 11 9" xfId="24020"/>
    <cellStyle name="40% - Énfasis3 11 9 2" xfId="24021"/>
    <cellStyle name="40% - Énfasis3 12" xfId="24022"/>
    <cellStyle name="40% - Énfasis3 12 10" xfId="24023"/>
    <cellStyle name="40% - Énfasis3 12 10 2" xfId="24024"/>
    <cellStyle name="40% - Énfasis3 12 11" xfId="24025"/>
    <cellStyle name="40% - Énfasis3 12 11 2" xfId="24026"/>
    <cellStyle name="40% - Énfasis3 12 12" xfId="24027"/>
    <cellStyle name="40% - Énfasis3 12 12 2" xfId="24028"/>
    <cellStyle name="40% - Énfasis3 12 13" xfId="24029"/>
    <cellStyle name="40% - Énfasis3 12 13 2" xfId="24030"/>
    <cellStyle name="40% - Énfasis3 12 14" xfId="24031"/>
    <cellStyle name="40% - Énfasis3 12 14 2" xfId="24032"/>
    <cellStyle name="40% - Énfasis3 12 15" xfId="24033"/>
    <cellStyle name="40% - Énfasis3 12 15 2" xfId="24034"/>
    <cellStyle name="40% - Énfasis3 12 16" xfId="24035"/>
    <cellStyle name="40% - Énfasis3 12 16 2" xfId="24036"/>
    <cellStyle name="40% - Énfasis3 12 17" xfId="24037"/>
    <cellStyle name="40% - Énfasis3 12 17 2" xfId="24038"/>
    <cellStyle name="40% - Énfasis3 12 18" xfId="24039"/>
    <cellStyle name="40% - Énfasis3 12 18 2" xfId="24040"/>
    <cellStyle name="40% - Énfasis3 12 19" xfId="24041"/>
    <cellStyle name="40% - Énfasis3 12 19 2" xfId="24042"/>
    <cellStyle name="40% - Énfasis3 12 2" xfId="24043"/>
    <cellStyle name="40% - Énfasis3 12 2 2" xfId="24044"/>
    <cellStyle name="40% - Énfasis3 12 2 2 2" xfId="24045"/>
    <cellStyle name="40% - Énfasis3 12 2 2 2 2" xfId="24046"/>
    <cellStyle name="40% - Énfasis3 12 2 2 3" xfId="24047"/>
    <cellStyle name="40% - Énfasis3 12 2 3" xfId="24048"/>
    <cellStyle name="40% - Énfasis3 12 2 3 2" xfId="24049"/>
    <cellStyle name="40% - Énfasis3 12 2 3 2 2" xfId="24050"/>
    <cellStyle name="40% - Énfasis3 12 2 3 3" xfId="24051"/>
    <cellStyle name="40% - Énfasis3 12 2 4" xfId="24052"/>
    <cellStyle name="40% - Énfasis3 12 2 4 2" xfId="24053"/>
    <cellStyle name="40% - Énfasis3 12 2 5" xfId="24054"/>
    <cellStyle name="40% - Énfasis3 12 2 5 2" xfId="24055"/>
    <cellStyle name="40% - Énfasis3 12 2 6" xfId="24056"/>
    <cellStyle name="40% - Énfasis3 12 20" xfId="24057"/>
    <cellStyle name="40% - Énfasis3 12 3" xfId="24058"/>
    <cellStyle name="40% - Énfasis3 12 3 2" xfId="24059"/>
    <cellStyle name="40% - Énfasis3 12 3 2 2" xfId="24060"/>
    <cellStyle name="40% - Énfasis3 12 3 2 2 2" xfId="24061"/>
    <cellStyle name="40% - Énfasis3 12 3 2 3" xfId="24062"/>
    <cellStyle name="40% - Énfasis3 12 3 3" xfId="24063"/>
    <cellStyle name="40% - Énfasis3 12 3 3 2" xfId="24064"/>
    <cellStyle name="40% - Énfasis3 12 3 4" xfId="24065"/>
    <cellStyle name="40% - Énfasis3 12 4" xfId="24066"/>
    <cellStyle name="40% - Énfasis3 12 4 2" xfId="24067"/>
    <cellStyle name="40% - Énfasis3 12 4 2 2" xfId="24068"/>
    <cellStyle name="40% - Énfasis3 12 4 2 2 2" xfId="24069"/>
    <cellStyle name="40% - Énfasis3 12 4 2 3" xfId="24070"/>
    <cellStyle name="40% - Énfasis3 12 4 3" xfId="24071"/>
    <cellStyle name="40% - Énfasis3 12 4 3 2" xfId="24072"/>
    <cellStyle name="40% - Énfasis3 12 4 4" xfId="24073"/>
    <cellStyle name="40% - Énfasis3 12 5" xfId="24074"/>
    <cellStyle name="40% - Énfasis3 12 5 2" xfId="24075"/>
    <cellStyle name="40% - Énfasis3 12 5 2 2" xfId="24076"/>
    <cellStyle name="40% - Énfasis3 12 5 2 2 2" xfId="24077"/>
    <cellStyle name="40% - Énfasis3 12 5 2 3" xfId="24078"/>
    <cellStyle name="40% - Énfasis3 12 5 3" xfId="24079"/>
    <cellStyle name="40% - Énfasis3 12 5 3 2" xfId="24080"/>
    <cellStyle name="40% - Énfasis3 12 5 4" xfId="24081"/>
    <cellStyle name="40% - Énfasis3 12 6" xfId="24082"/>
    <cellStyle name="40% - Énfasis3 12 6 2" xfId="24083"/>
    <cellStyle name="40% - Énfasis3 12 6 2 2" xfId="24084"/>
    <cellStyle name="40% - Énfasis3 12 6 2 2 2" xfId="24085"/>
    <cellStyle name="40% - Énfasis3 12 6 2 3" xfId="24086"/>
    <cellStyle name="40% - Énfasis3 12 6 3" xfId="24087"/>
    <cellStyle name="40% - Énfasis3 12 6 3 2" xfId="24088"/>
    <cellStyle name="40% - Énfasis3 12 6 4" xfId="24089"/>
    <cellStyle name="40% - Énfasis3 12 7" xfId="24090"/>
    <cellStyle name="40% - Énfasis3 12 7 2" xfId="24091"/>
    <cellStyle name="40% - Énfasis3 12 7 2 2" xfId="24092"/>
    <cellStyle name="40% - Énfasis3 12 7 2 2 2" xfId="24093"/>
    <cellStyle name="40% - Énfasis3 12 7 2 3" xfId="24094"/>
    <cellStyle name="40% - Énfasis3 12 7 3" xfId="24095"/>
    <cellStyle name="40% - Énfasis3 12 7 3 2" xfId="24096"/>
    <cellStyle name="40% - Énfasis3 12 7 4" xfId="24097"/>
    <cellStyle name="40% - Énfasis3 12 8" xfId="24098"/>
    <cellStyle name="40% - Énfasis3 12 8 2" xfId="24099"/>
    <cellStyle name="40% - Énfasis3 12 8 2 2" xfId="24100"/>
    <cellStyle name="40% - Énfasis3 12 8 3" xfId="24101"/>
    <cellStyle name="40% - Énfasis3 12 9" xfId="24102"/>
    <cellStyle name="40% - Énfasis3 12 9 2" xfId="24103"/>
    <cellStyle name="40% - Énfasis3 13" xfId="24104"/>
    <cellStyle name="40% - Énfasis3 13 10" xfId="24105"/>
    <cellStyle name="40% - Énfasis3 13 10 2" xfId="24106"/>
    <cellStyle name="40% - Énfasis3 13 11" xfId="24107"/>
    <cellStyle name="40% - Énfasis3 13 11 2" xfId="24108"/>
    <cellStyle name="40% - Énfasis3 13 12" xfId="24109"/>
    <cellStyle name="40% - Énfasis3 13 12 2" xfId="24110"/>
    <cellStyle name="40% - Énfasis3 13 13" xfId="24111"/>
    <cellStyle name="40% - Énfasis3 13 13 2" xfId="24112"/>
    <cellStyle name="40% - Énfasis3 13 14" xfId="24113"/>
    <cellStyle name="40% - Énfasis3 13 14 2" xfId="24114"/>
    <cellStyle name="40% - Énfasis3 13 15" xfId="24115"/>
    <cellStyle name="40% - Énfasis3 13 15 2" xfId="24116"/>
    <cellStyle name="40% - Énfasis3 13 16" xfId="24117"/>
    <cellStyle name="40% - Énfasis3 13 16 2" xfId="24118"/>
    <cellStyle name="40% - Énfasis3 13 17" xfId="24119"/>
    <cellStyle name="40% - Énfasis3 13 17 2" xfId="24120"/>
    <cellStyle name="40% - Énfasis3 13 18" xfId="24121"/>
    <cellStyle name="40% - Énfasis3 13 18 2" xfId="24122"/>
    <cellStyle name="40% - Énfasis3 13 19" xfId="24123"/>
    <cellStyle name="40% - Énfasis3 13 19 2" xfId="24124"/>
    <cellStyle name="40% - Énfasis3 13 2" xfId="24125"/>
    <cellStyle name="40% - Énfasis3 13 2 2" xfId="24126"/>
    <cellStyle name="40% - Énfasis3 13 2 2 2" xfId="24127"/>
    <cellStyle name="40% - Énfasis3 13 2 2 2 2" xfId="24128"/>
    <cellStyle name="40% - Énfasis3 13 2 2 3" xfId="24129"/>
    <cellStyle name="40% - Énfasis3 13 2 3" xfId="24130"/>
    <cellStyle name="40% - Énfasis3 13 2 3 2" xfId="24131"/>
    <cellStyle name="40% - Énfasis3 13 2 4" xfId="24132"/>
    <cellStyle name="40% - Énfasis3 13 20" xfId="24133"/>
    <cellStyle name="40% - Énfasis3 13 3" xfId="24134"/>
    <cellStyle name="40% - Énfasis3 13 3 2" xfId="24135"/>
    <cellStyle name="40% - Énfasis3 13 3 2 2" xfId="24136"/>
    <cellStyle name="40% - Énfasis3 13 3 2 2 2" xfId="24137"/>
    <cellStyle name="40% - Énfasis3 13 3 2 3" xfId="24138"/>
    <cellStyle name="40% - Énfasis3 13 3 3" xfId="24139"/>
    <cellStyle name="40% - Énfasis3 13 3 3 2" xfId="24140"/>
    <cellStyle name="40% - Énfasis3 13 3 4" xfId="24141"/>
    <cellStyle name="40% - Énfasis3 13 4" xfId="24142"/>
    <cellStyle name="40% - Énfasis3 13 4 2" xfId="24143"/>
    <cellStyle name="40% - Énfasis3 13 4 2 2" xfId="24144"/>
    <cellStyle name="40% - Énfasis3 13 4 2 2 2" xfId="24145"/>
    <cellStyle name="40% - Énfasis3 13 4 2 3" xfId="24146"/>
    <cellStyle name="40% - Énfasis3 13 4 3" xfId="24147"/>
    <cellStyle name="40% - Énfasis3 13 4 3 2" xfId="24148"/>
    <cellStyle name="40% - Énfasis3 13 4 4" xfId="24149"/>
    <cellStyle name="40% - Énfasis3 13 5" xfId="24150"/>
    <cellStyle name="40% - Énfasis3 13 5 2" xfId="24151"/>
    <cellStyle name="40% - Énfasis3 13 5 2 2" xfId="24152"/>
    <cellStyle name="40% - Énfasis3 13 5 2 2 2" xfId="24153"/>
    <cellStyle name="40% - Énfasis3 13 5 2 3" xfId="24154"/>
    <cellStyle name="40% - Énfasis3 13 5 3" xfId="24155"/>
    <cellStyle name="40% - Énfasis3 13 5 3 2" xfId="24156"/>
    <cellStyle name="40% - Énfasis3 13 5 4" xfId="24157"/>
    <cellStyle name="40% - Énfasis3 13 6" xfId="24158"/>
    <cellStyle name="40% - Énfasis3 13 6 2" xfId="24159"/>
    <cellStyle name="40% - Énfasis3 13 6 2 2" xfId="24160"/>
    <cellStyle name="40% - Énfasis3 13 6 2 2 2" xfId="24161"/>
    <cellStyle name="40% - Énfasis3 13 6 2 3" xfId="24162"/>
    <cellStyle name="40% - Énfasis3 13 6 3" xfId="24163"/>
    <cellStyle name="40% - Énfasis3 13 6 3 2" xfId="24164"/>
    <cellStyle name="40% - Énfasis3 13 6 4" xfId="24165"/>
    <cellStyle name="40% - Énfasis3 13 7" xfId="24166"/>
    <cellStyle name="40% - Énfasis3 13 7 2" xfId="24167"/>
    <cellStyle name="40% - Énfasis3 13 7 2 2" xfId="24168"/>
    <cellStyle name="40% - Énfasis3 13 7 2 2 2" xfId="24169"/>
    <cellStyle name="40% - Énfasis3 13 7 2 3" xfId="24170"/>
    <cellStyle name="40% - Énfasis3 13 7 3" xfId="24171"/>
    <cellStyle name="40% - Énfasis3 13 7 3 2" xfId="24172"/>
    <cellStyle name="40% - Énfasis3 13 7 4" xfId="24173"/>
    <cellStyle name="40% - Énfasis3 13 8" xfId="24174"/>
    <cellStyle name="40% - Énfasis3 13 8 2" xfId="24175"/>
    <cellStyle name="40% - Énfasis3 13 8 2 2" xfId="24176"/>
    <cellStyle name="40% - Énfasis3 13 8 3" xfId="24177"/>
    <cellStyle name="40% - Énfasis3 13 9" xfId="24178"/>
    <cellStyle name="40% - Énfasis3 13 9 2" xfId="24179"/>
    <cellStyle name="40% - Énfasis3 14" xfId="24180"/>
    <cellStyle name="40% - Énfasis3 14 10" xfId="24181"/>
    <cellStyle name="40% - Énfasis3 14 10 2" xfId="24182"/>
    <cellStyle name="40% - Énfasis3 14 11" xfId="24183"/>
    <cellStyle name="40% - Énfasis3 14 11 2" xfId="24184"/>
    <cellStyle name="40% - Énfasis3 14 12" xfId="24185"/>
    <cellStyle name="40% - Énfasis3 14 12 2" xfId="24186"/>
    <cellStyle name="40% - Énfasis3 14 13" xfId="24187"/>
    <cellStyle name="40% - Énfasis3 14 13 2" xfId="24188"/>
    <cellStyle name="40% - Énfasis3 14 14" xfId="24189"/>
    <cellStyle name="40% - Énfasis3 14 14 2" xfId="24190"/>
    <cellStyle name="40% - Énfasis3 14 15" xfId="24191"/>
    <cellStyle name="40% - Énfasis3 14 15 2" xfId="24192"/>
    <cellStyle name="40% - Énfasis3 14 16" xfId="24193"/>
    <cellStyle name="40% - Énfasis3 14 16 2" xfId="24194"/>
    <cellStyle name="40% - Énfasis3 14 17" xfId="24195"/>
    <cellStyle name="40% - Énfasis3 14 17 2" xfId="24196"/>
    <cellStyle name="40% - Énfasis3 14 18" xfId="24197"/>
    <cellStyle name="40% - Énfasis3 14 18 2" xfId="24198"/>
    <cellStyle name="40% - Énfasis3 14 19" xfId="24199"/>
    <cellStyle name="40% - Énfasis3 14 19 2" xfId="24200"/>
    <cellStyle name="40% - Énfasis3 14 2" xfId="24201"/>
    <cellStyle name="40% - Énfasis3 14 2 2" xfId="24202"/>
    <cellStyle name="40% - Énfasis3 14 2 2 2" xfId="24203"/>
    <cellStyle name="40% - Énfasis3 14 2 2 2 2" xfId="24204"/>
    <cellStyle name="40% - Énfasis3 14 2 2 3" xfId="24205"/>
    <cellStyle name="40% - Énfasis3 14 2 3" xfId="24206"/>
    <cellStyle name="40% - Énfasis3 14 2 3 2" xfId="24207"/>
    <cellStyle name="40% - Énfasis3 14 2 4" xfId="24208"/>
    <cellStyle name="40% - Énfasis3 14 20" xfId="24209"/>
    <cellStyle name="40% - Énfasis3 14 3" xfId="24210"/>
    <cellStyle name="40% - Énfasis3 14 3 2" xfId="24211"/>
    <cellStyle name="40% - Énfasis3 14 3 2 2" xfId="24212"/>
    <cellStyle name="40% - Énfasis3 14 3 2 2 2" xfId="24213"/>
    <cellStyle name="40% - Énfasis3 14 3 2 3" xfId="24214"/>
    <cellStyle name="40% - Énfasis3 14 3 3" xfId="24215"/>
    <cellStyle name="40% - Énfasis3 14 3 3 2" xfId="24216"/>
    <cellStyle name="40% - Énfasis3 14 3 4" xfId="24217"/>
    <cellStyle name="40% - Énfasis3 14 4" xfId="24218"/>
    <cellStyle name="40% - Énfasis3 14 4 2" xfId="24219"/>
    <cellStyle name="40% - Énfasis3 14 4 2 2" xfId="24220"/>
    <cellStyle name="40% - Énfasis3 14 4 3" xfId="24221"/>
    <cellStyle name="40% - Énfasis3 14 5" xfId="24222"/>
    <cellStyle name="40% - Énfasis3 14 5 2" xfId="24223"/>
    <cellStyle name="40% - Énfasis3 14 6" xfId="24224"/>
    <cellStyle name="40% - Énfasis3 14 6 2" xfId="24225"/>
    <cellStyle name="40% - Énfasis3 14 7" xfId="24226"/>
    <cellStyle name="40% - Énfasis3 14 7 2" xfId="24227"/>
    <cellStyle name="40% - Énfasis3 14 8" xfId="24228"/>
    <cellStyle name="40% - Énfasis3 14 8 2" xfId="24229"/>
    <cellStyle name="40% - Énfasis3 14 9" xfId="24230"/>
    <cellStyle name="40% - Énfasis3 14 9 2" xfId="24231"/>
    <cellStyle name="40% - Énfasis3 15" xfId="24232"/>
    <cellStyle name="40% - Énfasis3 15 10" xfId="24233"/>
    <cellStyle name="40% - Énfasis3 15 10 2" xfId="24234"/>
    <cellStyle name="40% - Énfasis3 15 11" xfId="24235"/>
    <cellStyle name="40% - Énfasis3 15 11 2" xfId="24236"/>
    <cellStyle name="40% - Énfasis3 15 12" xfId="24237"/>
    <cellStyle name="40% - Énfasis3 15 12 2" xfId="24238"/>
    <cellStyle name="40% - Énfasis3 15 13" xfId="24239"/>
    <cellStyle name="40% - Énfasis3 15 13 2" xfId="24240"/>
    <cellStyle name="40% - Énfasis3 15 14" xfId="24241"/>
    <cellStyle name="40% - Énfasis3 15 14 2" xfId="24242"/>
    <cellStyle name="40% - Énfasis3 15 15" xfId="24243"/>
    <cellStyle name="40% - Énfasis3 15 15 2" xfId="24244"/>
    <cellStyle name="40% - Énfasis3 15 16" xfId="24245"/>
    <cellStyle name="40% - Énfasis3 15 16 2" xfId="24246"/>
    <cellStyle name="40% - Énfasis3 15 17" xfId="24247"/>
    <cellStyle name="40% - Énfasis3 15 17 2" xfId="24248"/>
    <cellStyle name="40% - Énfasis3 15 18" xfId="24249"/>
    <cellStyle name="40% - Énfasis3 15 18 2" xfId="24250"/>
    <cellStyle name="40% - Énfasis3 15 19" xfId="24251"/>
    <cellStyle name="40% - Énfasis3 15 19 2" xfId="24252"/>
    <cellStyle name="40% - Énfasis3 15 2" xfId="24253"/>
    <cellStyle name="40% - Énfasis3 15 2 2" xfId="24254"/>
    <cellStyle name="40% - Énfasis3 15 2 2 2" xfId="24255"/>
    <cellStyle name="40% - Énfasis3 15 2 2 2 2" xfId="24256"/>
    <cellStyle name="40% - Énfasis3 15 2 2 3" xfId="24257"/>
    <cellStyle name="40% - Énfasis3 15 2 3" xfId="24258"/>
    <cellStyle name="40% - Énfasis3 15 2 3 2" xfId="24259"/>
    <cellStyle name="40% - Énfasis3 15 2 4" xfId="24260"/>
    <cellStyle name="40% - Énfasis3 15 20" xfId="24261"/>
    <cellStyle name="40% - Énfasis3 15 3" xfId="24262"/>
    <cellStyle name="40% - Énfasis3 15 3 2" xfId="24263"/>
    <cellStyle name="40% - Énfasis3 15 3 2 2" xfId="24264"/>
    <cellStyle name="40% - Énfasis3 15 3 2 2 2" xfId="24265"/>
    <cellStyle name="40% - Énfasis3 15 3 2 3" xfId="24266"/>
    <cellStyle name="40% - Énfasis3 15 3 3" xfId="24267"/>
    <cellStyle name="40% - Énfasis3 15 3 3 2" xfId="24268"/>
    <cellStyle name="40% - Énfasis3 15 3 4" xfId="24269"/>
    <cellStyle name="40% - Énfasis3 15 4" xfId="24270"/>
    <cellStyle name="40% - Énfasis3 15 4 2" xfId="24271"/>
    <cellStyle name="40% - Énfasis3 15 4 2 2" xfId="24272"/>
    <cellStyle name="40% - Énfasis3 15 4 3" xfId="24273"/>
    <cellStyle name="40% - Énfasis3 15 5" xfId="24274"/>
    <cellStyle name="40% - Énfasis3 15 5 2" xfId="24275"/>
    <cellStyle name="40% - Énfasis3 15 6" xfId="24276"/>
    <cellStyle name="40% - Énfasis3 15 6 2" xfId="24277"/>
    <cellStyle name="40% - Énfasis3 15 7" xfId="24278"/>
    <cellStyle name="40% - Énfasis3 15 7 2" xfId="24279"/>
    <cellStyle name="40% - Énfasis3 15 8" xfId="24280"/>
    <cellStyle name="40% - Énfasis3 15 8 2" xfId="24281"/>
    <cellStyle name="40% - Énfasis3 15 9" xfId="24282"/>
    <cellStyle name="40% - Énfasis3 15 9 2" xfId="24283"/>
    <cellStyle name="40% - Énfasis3 16" xfId="24284"/>
    <cellStyle name="40% - Énfasis3 16 10" xfId="24285"/>
    <cellStyle name="40% - Énfasis3 16 10 2" xfId="24286"/>
    <cellStyle name="40% - Énfasis3 16 11" xfId="24287"/>
    <cellStyle name="40% - Énfasis3 16 11 2" xfId="24288"/>
    <cellStyle name="40% - Énfasis3 16 12" xfId="24289"/>
    <cellStyle name="40% - Énfasis3 16 12 2" xfId="24290"/>
    <cellStyle name="40% - Énfasis3 16 13" xfId="24291"/>
    <cellStyle name="40% - Énfasis3 16 13 2" xfId="24292"/>
    <cellStyle name="40% - Énfasis3 16 14" xfId="24293"/>
    <cellStyle name="40% - Énfasis3 16 14 2" xfId="24294"/>
    <cellStyle name="40% - Énfasis3 16 15" xfId="24295"/>
    <cellStyle name="40% - Énfasis3 16 15 2" xfId="24296"/>
    <cellStyle name="40% - Énfasis3 16 16" xfId="24297"/>
    <cellStyle name="40% - Énfasis3 16 16 2" xfId="24298"/>
    <cellStyle name="40% - Énfasis3 16 17" xfId="24299"/>
    <cellStyle name="40% - Énfasis3 16 17 2" xfId="24300"/>
    <cellStyle name="40% - Énfasis3 16 18" xfId="24301"/>
    <cellStyle name="40% - Énfasis3 16 18 2" xfId="24302"/>
    <cellStyle name="40% - Énfasis3 16 19" xfId="24303"/>
    <cellStyle name="40% - Énfasis3 16 19 2" xfId="24304"/>
    <cellStyle name="40% - Énfasis3 16 2" xfId="24305"/>
    <cellStyle name="40% - Énfasis3 16 2 2" xfId="24306"/>
    <cellStyle name="40% - Énfasis3 16 2 2 2" xfId="24307"/>
    <cellStyle name="40% - Énfasis3 16 2 2 2 2" xfId="24308"/>
    <cellStyle name="40% - Énfasis3 16 2 2 3" xfId="24309"/>
    <cellStyle name="40% - Énfasis3 16 2 3" xfId="24310"/>
    <cellStyle name="40% - Énfasis3 16 2 3 2" xfId="24311"/>
    <cellStyle name="40% - Énfasis3 16 2 4" xfId="24312"/>
    <cellStyle name="40% - Énfasis3 16 20" xfId="24313"/>
    <cellStyle name="40% - Énfasis3 16 3" xfId="24314"/>
    <cellStyle name="40% - Énfasis3 16 3 2" xfId="24315"/>
    <cellStyle name="40% - Énfasis3 16 3 2 2" xfId="24316"/>
    <cellStyle name="40% - Énfasis3 16 3 2 2 2" xfId="24317"/>
    <cellStyle name="40% - Énfasis3 16 3 2 3" xfId="24318"/>
    <cellStyle name="40% - Énfasis3 16 3 3" xfId="24319"/>
    <cellStyle name="40% - Énfasis3 16 3 3 2" xfId="24320"/>
    <cellStyle name="40% - Énfasis3 16 3 4" xfId="24321"/>
    <cellStyle name="40% - Énfasis3 16 4" xfId="24322"/>
    <cellStyle name="40% - Énfasis3 16 4 2" xfId="24323"/>
    <cellStyle name="40% - Énfasis3 16 4 2 2" xfId="24324"/>
    <cellStyle name="40% - Énfasis3 16 4 3" xfId="24325"/>
    <cellStyle name="40% - Énfasis3 16 5" xfId="24326"/>
    <cellStyle name="40% - Énfasis3 16 5 2" xfId="24327"/>
    <cellStyle name="40% - Énfasis3 16 6" xfId="24328"/>
    <cellStyle name="40% - Énfasis3 16 6 2" xfId="24329"/>
    <cellStyle name="40% - Énfasis3 16 7" xfId="24330"/>
    <cellStyle name="40% - Énfasis3 16 7 2" xfId="24331"/>
    <cellStyle name="40% - Énfasis3 16 8" xfId="24332"/>
    <cellStyle name="40% - Énfasis3 16 8 2" xfId="24333"/>
    <cellStyle name="40% - Énfasis3 16 9" xfId="24334"/>
    <cellStyle name="40% - Énfasis3 16 9 2" xfId="24335"/>
    <cellStyle name="40% - Énfasis3 17" xfId="24336"/>
    <cellStyle name="40% - Énfasis3 17 10" xfId="24337"/>
    <cellStyle name="40% - Énfasis3 17 10 2" xfId="24338"/>
    <cellStyle name="40% - Énfasis3 17 11" xfId="24339"/>
    <cellStyle name="40% - Énfasis3 17 11 2" xfId="24340"/>
    <cellStyle name="40% - Énfasis3 17 12" xfId="24341"/>
    <cellStyle name="40% - Énfasis3 17 12 2" xfId="24342"/>
    <cellStyle name="40% - Énfasis3 17 13" xfId="24343"/>
    <cellStyle name="40% - Énfasis3 17 13 2" xfId="24344"/>
    <cellStyle name="40% - Énfasis3 17 14" xfId="24345"/>
    <cellStyle name="40% - Énfasis3 17 14 2" xfId="24346"/>
    <cellStyle name="40% - Énfasis3 17 15" xfId="24347"/>
    <cellStyle name="40% - Énfasis3 17 15 2" xfId="24348"/>
    <cellStyle name="40% - Énfasis3 17 16" xfId="24349"/>
    <cellStyle name="40% - Énfasis3 17 16 2" xfId="24350"/>
    <cellStyle name="40% - Énfasis3 17 17" xfId="24351"/>
    <cellStyle name="40% - Énfasis3 17 17 2" xfId="24352"/>
    <cellStyle name="40% - Énfasis3 17 18" xfId="24353"/>
    <cellStyle name="40% - Énfasis3 17 18 2" xfId="24354"/>
    <cellStyle name="40% - Énfasis3 17 19" xfId="24355"/>
    <cellStyle name="40% - Énfasis3 17 19 2" xfId="24356"/>
    <cellStyle name="40% - Énfasis3 17 2" xfId="24357"/>
    <cellStyle name="40% - Énfasis3 17 2 2" xfId="24358"/>
    <cellStyle name="40% - Énfasis3 17 2 2 2" xfId="24359"/>
    <cellStyle name="40% - Énfasis3 17 2 2 2 2" xfId="24360"/>
    <cellStyle name="40% - Énfasis3 17 2 2 3" xfId="24361"/>
    <cellStyle name="40% - Énfasis3 17 2 3" xfId="24362"/>
    <cellStyle name="40% - Énfasis3 17 2 3 2" xfId="24363"/>
    <cellStyle name="40% - Énfasis3 17 2 4" xfId="24364"/>
    <cellStyle name="40% - Énfasis3 17 20" xfId="24365"/>
    <cellStyle name="40% - Énfasis3 17 3" xfId="24366"/>
    <cellStyle name="40% - Énfasis3 17 3 2" xfId="24367"/>
    <cellStyle name="40% - Énfasis3 17 3 2 2" xfId="24368"/>
    <cellStyle name="40% - Énfasis3 17 3 2 2 2" xfId="24369"/>
    <cellStyle name="40% - Énfasis3 17 3 2 3" xfId="24370"/>
    <cellStyle name="40% - Énfasis3 17 3 3" xfId="24371"/>
    <cellStyle name="40% - Énfasis3 17 3 3 2" xfId="24372"/>
    <cellStyle name="40% - Énfasis3 17 3 4" xfId="24373"/>
    <cellStyle name="40% - Énfasis3 17 4" xfId="24374"/>
    <cellStyle name="40% - Énfasis3 17 4 2" xfId="24375"/>
    <cellStyle name="40% - Énfasis3 17 4 2 2" xfId="24376"/>
    <cellStyle name="40% - Énfasis3 17 4 3" xfId="24377"/>
    <cellStyle name="40% - Énfasis3 17 5" xfId="24378"/>
    <cellStyle name="40% - Énfasis3 17 5 2" xfId="24379"/>
    <cellStyle name="40% - Énfasis3 17 6" xfId="24380"/>
    <cellStyle name="40% - Énfasis3 17 6 2" xfId="24381"/>
    <cellStyle name="40% - Énfasis3 17 7" xfId="24382"/>
    <cellStyle name="40% - Énfasis3 17 7 2" xfId="24383"/>
    <cellStyle name="40% - Énfasis3 17 8" xfId="24384"/>
    <cellStyle name="40% - Énfasis3 17 8 2" xfId="24385"/>
    <cellStyle name="40% - Énfasis3 17 9" xfId="24386"/>
    <cellStyle name="40% - Énfasis3 17 9 2" xfId="24387"/>
    <cellStyle name="40% - Énfasis3 18" xfId="24388"/>
    <cellStyle name="40% - Énfasis3 18 10" xfId="24389"/>
    <cellStyle name="40% - Énfasis3 18 10 2" xfId="24390"/>
    <cellStyle name="40% - Énfasis3 18 11" xfId="24391"/>
    <cellStyle name="40% - Énfasis3 18 11 2" xfId="24392"/>
    <cellStyle name="40% - Énfasis3 18 12" xfId="24393"/>
    <cellStyle name="40% - Énfasis3 18 12 2" xfId="24394"/>
    <cellStyle name="40% - Énfasis3 18 13" xfId="24395"/>
    <cellStyle name="40% - Énfasis3 18 13 2" xfId="24396"/>
    <cellStyle name="40% - Énfasis3 18 14" xfId="24397"/>
    <cellStyle name="40% - Énfasis3 18 14 2" xfId="24398"/>
    <cellStyle name="40% - Énfasis3 18 15" xfId="24399"/>
    <cellStyle name="40% - Énfasis3 18 15 2" xfId="24400"/>
    <cellStyle name="40% - Énfasis3 18 16" xfId="24401"/>
    <cellStyle name="40% - Énfasis3 18 16 2" xfId="24402"/>
    <cellStyle name="40% - Énfasis3 18 17" xfId="24403"/>
    <cellStyle name="40% - Énfasis3 18 17 2" xfId="24404"/>
    <cellStyle name="40% - Énfasis3 18 18" xfId="24405"/>
    <cellStyle name="40% - Énfasis3 18 18 2" xfId="24406"/>
    <cellStyle name="40% - Énfasis3 18 19" xfId="24407"/>
    <cellStyle name="40% - Énfasis3 18 19 2" xfId="24408"/>
    <cellStyle name="40% - Énfasis3 18 2" xfId="24409"/>
    <cellStyle name="40% - Énfasis3 18 2 2" xfId="24410"/>
    <cellStyle name="40% - Énfasis3 18 2 2 2" xfId="24411"/>
    <cellStyle name="40% - Énfasis3 18 2 2 2 2" xfId="24412"/>
    <cellStyle name="40% - Énfasis3 18 2 2 3" xfId="24413"/>
    <cellStyle name="40% - Énfasis3 18 2 3" xfId="24414"/>
    <cellStyle name="40% - Énfasis3 18 2 3 2" xfId="24415"/>
    <cellStyle name="40% - Énfasis3 18 2 4" xfId="24416"/>
    <cellStyle name="40% - Énfasis3 18 20" xfId="24417"/>
    <cellStyle name="40% - Énfasis3 18 3" xfId="24418"/>
    <cellStyle name="40% - Énfasis3 18 3 2" xfId="24419"/>
    <cellStyle name="40% - Énfasis3 18 3 2 2" xfId="24420"/>
    <cellStyle name="40% - Énfasis3 18 3 2 2 2" xfId="24421"/>
    <cellStyle name="40% - Énfasis3 18 3 2 3" xfId="24422"/>
    <cellStyle name="40% - Énfasis3 18 3 3" xfId="24423"/>
    <cellStyle name="40% - Énfasis3 18 3 3 2" xfId="24424"/>
    <cellStyle name="40% - Énfasis3 18 3 4" xfId="24425"/>
    <cellStyle name="40% - Énfasis3 18 4" xfId="24426"/>
    <cellStyle name="40% - Énfasis3 18 4 2" xfId="24427"/>
    <cellStyle name="40% - Énfasis3 18 4 2 2" xfId="24428"/>
    <cellStyle name="40% - Énfasis3 18 4 3" xfId="24429"/>
    <cellStyle name="40% - Énfasis3 18 5" xfId="24430"/>
    <cellStyle name="40% - Énfasis3 18 5 2" xfId="24431"/>
    <cellStyle name="40% - Énfasis3 18 6" xfId="24432"/>
    <cellStyle name="40% - Énfasis3 18 6 2" xfId="24433"/>
    <cellStyle name="40% - Énfasis3 18 7" xfId="24434"/>
    <cellStyle name="40% - Énfasis3 18 7 2" xfId="24435"/>
    <cellStyle name="40% - Énfasis3 18 8" xfId="24436"/>
    <cellStyle name="40% - Énfasis3 18 8 2" xfId="24437"/>
    <cellStyle name="40% - Énfasis3 18 9" xfId="24438"/>
    <cellStyle name="40% - Énfasis3 18 9 2" xfId="24439"/>
    <cellStyle name="40% - Énfasis3 19" xfId="24440"/>
    <cellStyle name="40% - Énfasis3 19 10" xfId="24441"/>
    <cellStyle name="40% - Énfasis3 19 10 2" xfId="24442"/>
    <cellStyle name="40% - Énfasis3 19 11" xfId="24443"/>
    <cellStyle name="40% - Énfasis3 19 11 2" xfId="24444"/>
    <cellStyle name="40% - Énfasis3 19 12" xfId="24445"/>
    <cellStyle name="40% - Énfasis3 19 12 2" xfId="24446"/>
    <cellStyle name="40% - Énfasis3 19 13" xfId="24447"/>
    <cellStyle name="40% - Énfasis3 19 13 2" xfId="24448"/>
    <cellStyle name="40% - Énfasis3 19 14" xfId="24449"/>
    <cellStyle name="40% - Énfasis3 19 14 2" xfId="24450"/>
    <cellStyle name="40% - Énfasis3 19 15" xfId="24451"/>
    <cellStyle name="40% - Énfasis3 19 15 2" xfId="24452"/>
    <cellStyle name="40% - Énfasis3 19 16" xfId="24453"/>
    <cellStyle name="40% - Énfasis3 19 16 2" xfId="24454"/>
    <cellStyle name="40% - Énfasis3 19 17" xfId="24455"/>
    <cellStyle name="40% - Énfasis3 19 17 2" xfId="24456"/>
    <cellStyle name="40% - Énfasis3 19 18" xfId="24457"/>
    <cellStyle name="40% - Énfasis3 19 18 2" xfId="24458"/>
    <cellStyle name="40% - Énfasis3 19 19" xfId="24459"/>
    <cellStyle name="40% - Énfasis3 19 19 2" xfId="24460"/>
    <cellStyle name="40% - Énfasis3 19 2" xfId="24461"/>
    <cellStyle name="40% - Énfasis3 19 2 2" xfId="24462"/>
    <cellStyle name="40% - Énfasis3 19 2 2 2" xfId="24463"/>
    <cellStyle name="40% - Énfasis3 19 2 2 2 2" xfId="24464"/>
    <cellStyle name="40% - Énfasis3 19 2 2 3" xfId="24465"/>
    <cellStyle name="40% - Énfasis3 19 2 3" xfId="24466"/>
    <cellStyle name="40% - Énfasis3 19 2 3 2" xfId="24467"/>
    <cellStyle name="40% - Énfasis3 19 2 4" xfId="24468"/>
    <cellStyle name="40% - Énfasis3 19 20" xfId="24469"/>
    <cellStyle name="40% - Énfasis3 19 3" xfId="24470"/>
    <cellStyle name="40% - Énfasis3 19 3 2" xfId="24471"/>
    <cellStyle name="40% - Énfasis3 19 3 2 2" xfId="24472"/>
    <cellStyle name="40% - Énfasis3 19 3 2 2 2" xfId="24473"/>
    <cellStyle name="40% - Énfasis3 19 3 2 3" xfId="24474"/>
    <cellStyle name="40% - Énfasis3 19 3 3" xfId="24475"/>
    <cellStyle name="40% - Énfasis3 19 3 3 2" xfId="24476"/>
    <cellStyle name="40% - Énfasis3 19 3 4" xfId="24477"/>
    <cellStyle name="40% - Énfasis3 19 4" xfId="24478"/>
    <cellStyle name="40% - Énfasis3 19 4 2" xfId="24479"/>
    <cellStyle name="40% - Énfasis3 19 4 2 2" xfId="24480"/>
    <cellStyle name="40% - Énfasis3 19 4 3" xfId="24481"/>
    <cellStyle name="40% - Énfasis3 19 5" xfId="24482"/>
    <cellStyle name="40% - Énfasis3 19 5 2" xfId="24483"/>
    <cellStyle name="40% - Énfasis3 19 6" xfId="24484"/>
    <cellStyle name="40% - Énfasis3 19 6 2" xfId="24485"/>
    <cellStyle name="40% - Énfasis3 19 7" xfId="24486"/>
    <cellStyle name="40% - Énfasis3 19 7 2" xfId="24487"/>
    <cellStyle name="40% - Énfasis3 19 8" xfId="24488"/>
    <cellStyle name="40% - Énfasis3 19 8 2" xfId="24489"/>
    <cellStyle name="40% - Énfasis3 19 9" xfId="24490"/>
    <cellStyle name="40% - Énfasis3 19 9 2" xfId="24491"/>
    <cellStyle name="40% - Énfasis3 2" xfId="24492"/>
    <cellStyle name="40% - Énfasis3 2 10" xfId="24493"/>
    <cellStyle name="40% - Énfasis3 2 10 2" xfId="24494"/>
    <cellStyle name="40% - Énfasis3 2 11" xfId="24495"/>
    <cellStyle name="40% - Énfasis3 2 11 2" xfId="24496"/>
    <cellStyle name="40% - Énfasis3 2 12" xfId="24497"/>
    <cellStyle name="40% - Énfasis3 2 12 2" xfId="24498"/>
    <cellStyle name="40% - Énfasis3 2 13" xfId="24499"/>
    <cellStyle name="40% - Énfasis3 2 13 2" xfId="24500"/>
    <cellStyle name="40% - Énfasis3 2 14" xfId="24501"/>
    <cellStyle name="40% - Énfasis3 2 14 2" xfId="24502"/>
    <cellStyle name="40% - Énfasis3 2 15" xfId="24503"/>
    <cellStyle name="40% - Énfasis3 2 15 2" xfId="24504"/>
    <cellStyle name="40% - Énfasis3 2 16" xfId="24505"/>
    <cellStyle name="40% - Énfasis3 2 16 2" xfId="24506"/>
    <cellStyle name="40% - Énfasis3 2 17" xfId="24507"/>
    <cellStyle name="40% - Énfasis3 2 17 2" xfId="24508"/>
    <cellStyle name="40% - Énfasis3 2 18" xfId="24509"/>
    <cellStyle name="40% - Énfasis3 2 18 2" xfId="24510"/>
    <cellStyle name="40% - Énfasis3 2 19" xfId="24511"/>
    <cellStyle name="40% - Énfasis3 2 19 2" xfId="24512"/>
    <cellStyle name="40% - Énfasis3 2 2" xfId="24513"/>
    <cellStyle name="40% - Énfasis3 2 2 2" xfId="24514"/>
    <cellStyle name="40% - Énfasis3 2 2 2 2" xfId="24515"/>
    <cellStyle name="40% - Énfasis3 2 2 2 2 2" xfId="24516"/>
    <cellStyle name="40% - Énfasis3 2 2 2 2 2 2" xfId="24517"/>
    <cellStyle name="40% - Énfasis3 2 2 2 2 2 2 2" xfId="24518"/>
    <cellStyle name="40% - Énfasis3 2 2 2 2 2 2 2 2" xfId="24519"/>
    <cellStyle name="40% - Énfasis3 2 2 2 2 2 2 2 2 2" xfId="24520"/>
    <cellStyle name="40% - Énfasis3 2 2 2 2 2 2 2 3" xfId="24521"/>
    <cellStyle name="40% - Énfasis3 2 2 2 2 2 2 3" xfId="24522"/>
    <cellStyle name="40% - Énfasis3 2 2 2 2 2 2 3 2" xfId="24523"/>
    <cellStyle name="40% - Énfasis3 2 2 2 2 2 2 4" xfId="24524"/>
    <cellStyle name="40% - Énfasis3 2 2 2 2 2 3" xfId="24525"/>
    <cellStyle name="40% - Énfasis3 2 2 2 2 2 3 2" xfId="24526"/>
    <cellStyle name="40% - Énfasis3 2 2 2 2 2 3 2 2" xfId="24527"/>
    <cellStyle name="40% - Énfasis3 2 2 2 2 2 3 2 2 2" xfId="24528"/>
    <cellStyle name="40% - Énfasis3 2 2 2 2 2 3 2 3" xfId="24529"/>
    <cellStyle name="40% - Énfasis3 2 2 2 2 2 3 3" xfId="24530"/>
    <cellStyle name="40% - Énfasis3 2 2 2 2 2 3 3 2" xfId="24531"/>
    <cellStyle name="40% - Énfasis3 2 2 2 2 2 3 4" xfId="24532"/>
    <cellStyle name="40% - Énfasis3 2 2 2 2 2 4" xfId="24533"/>
    <cellStyle name="40% - Énfasis3 2 2 2 2 2 4 2" xfId="24534"/>
    <cellStyle name="40% - Énfasis3 2 2 2 2 2 4 2 2" xfId="24535"/>
    <cellStyle name="40% - Énfasis3 2 2 2 2 2 4 3" xfId="24536"/>
    <cellStyle name="40% - Énfasis3 2 2 2 2 2 5" xfId="24537"/>
    <cellStyle name="40% - Énfasis3 2 2 2 2 3" xfId="24538"/>
    <cellStyle name="40% - Énfasis3 2 2 2 2 4" xfId="24539"/>
    <cellStyle name="40% - Énfasis3 2 2 2 2 4 2" xfId="24540"/>
    <cellStyle name="40% - Énfasis3 2 2 2 3" xfId="24541"/>
    <cellStyle name="40% - Énfasis3 2 2 2 3 2" xfId="24542"/>
    <cellStyle name="40% - Énfasis3 2 2 2 3 2 2" xfId="24543"/>
    <cellStyle name="40% - Énfasis3 2 2 2 3 2 2 2" xfId="24544"/>
    <cellStyle name="40% - Énfasis3 2 2 2 3 2 3" xfId="24545"/>
    <cellStyle name="40% - Énfasis3 2 2 2 3 3" xfId="24546"/>
    <cellStyle name="40% - Énfasis3 2 2 2 3 3 2" xfId="24547"/>
    <cellStyle name="40% - Énfasis3 2 2 2 3 4" xfId="24548"/>
    <cellStyle name="40% - Énfasis3 2 2 2 4" xfId="24549"/>
    <cellStyle name="40% - Énfasis3 2 2 2 4 2" xfId="24550"/>
    <cellStyle name="40% - Énfasis3 2 2 2 4 2 2" xfId="24551"/>
    <cellStyle name="40% - Énfasis3 2 2 2 4 2 2 2" xfId="24552"/>
    <cellStyle name="40% - Énfasis3 2 2 2 4 2 3" xfId="24553"/>
    <cellStyle name="40% - Énfasis3 2 2 2 4 3" xfId="24554"/>
    <cellStyle name="40% - Énfasis3 2 2 2 4 3 2" xfId="24555"/>
    <cellStyle name="40% - Énfasis3 2 2 2 4 4" xfId="24556"/>
    <cellStyle name="40% - Énfasis3 2 2 2 5" xfId="24557"/>
    <cellStyle name="40% - Énfasis3 2 2 2 5 2" xfId="24558"/>
    <cellStyle name="40% - Énfasis3 2 2 2 5 2 2" xfId="24559"/>
    <cellStyle name="40% - Énfasis3 2 2 2 5 2 2 2" xfId="24560"/>
    <cellStyle name="40% - Énfasis3 2 2 2 5 2 3" xfId="24561"/>
    <cellStyle name="40% - Énfasis3 2 2 2 5 3" xfId="24562"/>
    <cellStyle name="40% - Énfasis3 2 2 2 5 3 2" xfId="24563"/>
    <cellStyle name="40% - Énfasis3 2 2 2 5 4" xfId="24564"/>
    <cellStyle name="40% - Énfasis3 2 2 2 6" xfId="24565"/>
    <cellStyle name="40% - Énfasis3 2 2 2 6 2" xfId="24566"/>
    <cellStyle name="40% - Énfasis3 2 2 2 6 2 2" xfId="24567"/>
    <cellStyle name="40% - Énfasis3 2 2 2 6 2 2 2" xfId="24568"/>
    <cellStyle name="40% - Énfasis3 2 2 2 6 2 3" xfId="24569"/>
    <cellStyle name="40% - Énfasis3 2 2 2 6 3" xfId="24570"/>
    <cellStyle name="40% - Énfasis3 2 2 2 6 3 2" xfId="24571"/>
    <cellStyle name="40% - Énfasis3 2 2 2 6 4" xfId="24572"/>
    <cellStyle name="40% - Énfasis3 2 2 2 7" xfId="24573"/>
    <cellStyle name="40% - Énfasis3 2 2 2 7 2" xfId="24574"/>
    <cellStyle name="40% - Énfasis3 2 2 2 7 2 2" xfId="24575"/>
    <cellStyle name="40% - Énfasis3 2 2 2 7 2 2 2" xfId="24576"/>
    <cellStyle name="40% - Énfasis3 2 2 2 7 2 3" xfId="24577"/>
    <cellStyle name="40% - Énfasis3 2 2 2 7 3" xfId="24578"/>
    <cellStyle name="40% - Énfasis3 2 2 2 7 3 2" xfId="24579"/>
    <cellStyle name="40% - Énfasis3 2 2 2 7 4" xfId="24580"/>
    <cellStyle name="40% - Énfasis3 2 2 2 8" xfId="24581"/>
    <cellStyle name="40% - Énfasis3 2 2 2 8 2" xfId="24582"/>
    <cellStyle name="40% - Énfasis3 2 2 2 8 2 2" xfId="24583"/>
    <cellStyle name="40% - Énfasis3 2 2 2 8 3" xfId="24584"/>
    <cellStyle name="40% - Énfasis3 2 2 2 9" xfId="24585"/>
    <cellStyle name="40% - Énfasis3 2 2 3" xfId="24586"/>
    <cellStyle name="40% - Énfasis3 2 2 3 2" xfId="24587"/>
    <cellStyle name="40% - Énfasis3 2 2 3 3" xfId="24588"/>
    <cellStyle name="40% - Énfasis3 2 2 3 3 2" xfId="24589"/>
    <cellStyle name="40% - Énfasis3 2 2 3 3 2 2" xfId="24590"/>
    <cellStyle name="40% - Énfasis3 2 2 3 3 3" xfId="24591"/>
    <cellStyle name="40% - Énfasis3 2 2 3 4" xfId="24592"/>
    <cellStyle name="40% - Énfasis3 2 2 3 4 2" xfId="24593"/>
    <cellStyle name="40% - Énfasis3 2 2 3 5" xfId="24594"/>
    <cellStyle name="40% - Énfasis3 2 2 4" xfId="24595"/>
    <cellStyle name="40% - Énfasis3 2 2 5" xfId="24596"/>
    <cellStyle name="40% - Énfasis3 2 2 6" xfId="24597"/>
    <cellStyle name="40% - Énfasis3 2 2 7" xfId="24598"/>
    <cellStyle name="40% - Énfasis3 2 2 8" xfId="24599"/>
    <cellStyle name="40% - Énfasis3 2 2 8 2" xfId="24600"/>
    <cellStyle name="40% - Énfasis3 2 20" xfId="24601"/>
    <cellStyle name="40% - Énfasis3 2 3" xfId="24602"/>
    <cellStyle name="40% - Énfasis3 2 3 2" xfId="24603"/>
    <cellStyle name="40% - Énfasis3 2 3 2 2" xfId="24604"/>
    <cellStyle name="40% - Énfasis3 2 3 2 2 2" xfId="24605"/>
    <cellStyle name="40% - Énfasis3 2 3 2 2 2 2" xfId="24606"/>
    <cellStyle name="40% - Énfasis3 2 3 2 2 3" xfId="24607"/>
    <cellStyle name="40% - Énfasis3 2 3 2 3" xfId="24608"/>
    <cellStyle name="40% - Énfasis3 2 3 2 3 2" xfId="24609"/>
    <cellStyle name="40% - Énfasis3 2 3 2 4" xfId="24610"/>
    <cellStyle name="40% - Énfasis3 2 3 3" xfId="24611"/>
    <cellStyle name="40% - Énfasis3 2 3 3 2" xfId="24612"/>
    <cellStyle name="40% - Énfasis3 2 4" xfId="24613"/>
    <cellStyle name="40% - Énfasis3 2 4 2" xfId="24614"/>
    <cellStyle name="40% - Énfasis3 2 4 2 2" xfId="24615"/>
    <cellStyle name="40% - Énfasis3 2 4 2 2 2" xfId="24616"/>
    <cellStyle name="40% - Énfasis3 2 4 2 3" xfId="24617"/>
    <cellStyle name="40% - Énfasis3 2 4 3" xfId="24618"/>
    <cellStyle name="40% - Énfasis3 2 4 3 2" xfId="24619"/>
    <cellStyle name="40% - Énfasis3 2 4 4" xfId="24620"/>
    <cellStyle name="40% - Énfasis3 2 5" xfId="24621"/>
    <cellStyle name="40% - Énfasis3 2 5 2" xfId="24622"/>
    <cellStyle name="40% - Énfasis3 2 5 2 2" xfId="24623"/>
    <cellStyle name="40% - Énfasis3 2 5 2 2 2" xfId="24624"/>
    <cellStyle name="40% - Énfasis3 2 5 2 3" xfId="24625"/>
    <cellStyle name="40% - Énfasis3 2 5 3" xfId="24626"/>
    <cellStyle name="40% - Énfasis3 2 5 3 2" xfId="24627"/>
    <cellStyle name="40% - Énfasis3 2 5 4" xfId="24628"/>
    <cellStyle name="40% - Énfasis3 2 6" xfId="24629"/>
    <cellStyle name="40% - Énfasis3 2 6 2" xfId="24630"/>
    <cellStyle name="40% - Énfasis3 2 6 2 2" xfId="24631"/>
    <cellStyle name="40% - Énfasis3 2 6 2 2 2" xfId="24632"/>
    <cellStyle name="40% - Énfasis3 2 6 2 3" xfId="24633"/>
    <cellStyle name="40% - Énfasis3 2 6 3" xfId="24634"/>
    <cellStyle name="40% - Énfasis3 2 6 3 2" xfId="24635"/>
    <cellStyle name="40% - Énfasis3 2 6 4" xfId="24636"/>
    <cellStyle name="40% - Énfasis3 2 7" xfId="24637"/>
    <cellStyle name="40% - Énfasis3 2 7 2" xfId="24638"/>
    <cellStyle name="40% - Énfasis3 2 7 2 2" xfId="24639"/>
    <cellStyle name="40% - Énfasis3 2 7 2 2 2" xfId="24640"/>
    <cellStyle name="40% - Énfasis3 2 7 2 3" xfId="24641"/>
    <cellStyle name="40% - Énfasis3 2 7 3" xfId="24642"/>
    <cellStyle name="40% - Énfasis3 2 7 3 2" xfId="24643"/>
    <cellStyle name="40% - Énfasis3 2 7 4" xfId="24644"/>
    <cellStyle name="40% - Énfasis3 2 8" xfId="24645"/>
    <cellStyle name="40% - Énfasis3 2 8 2" xfId="24646"/>
    <cellStyle name="40% - Énfasis3 2 8 2 2" xfId="24647"/>
    <cellStyle name="40% - Énfasis3 2 8 3" xfId="24648"/>
    <cellStyle name="40% - Énfasis3 2 9" xfId="24649"/>
    <cellStyle name="40% - Énfasis3 2 9 2" xfId="24650"/>
    <cellStyle name="40% - Énfasis3 20" xfId="24651"/>
    <cellStyle name="40% - Énfasis3 20 10" xfId="24652"/>
    <cellStyle name="40% - Énfasis3 20 10 2" xfId="24653"/>
    <cellStyle name="40% - Énfasis3 20 11" xfId="24654"/>
    <cellStyle name="40% - Énfasis3 20 11 2" xfId="24655"/>
    <cellStyle name="40% - Énfasis3 20 12" xfId="24656"/>
    <cellStyle name="40% - Énfasis3 20 12 2" xfId="24657"/>
    <cellStyle name="40% - Énfasis3 20 13" xfId="24658"/>
    <cellStyle name="40% - Énfasis3 20 13 2" xfId="24659"/>
    <cellStyle name="40% - Énfasis3 20 14" xfId="24660"/>
    <cellStyle name="40% - Énfasis3 20 14 2" xfId="24661"/>
    <cellStyle name="40% - Énfasis3 20 15" xfId="24662"/>
    <cellStyle name="40% - Énfasis3 20 15 2" xfId="24663"/>
    <cellStyle name="40% - Énfasis3 20 16" xfId="24664"/>
    <cellStyle name="40% - Énfasis3 20 16 2" xfId="24665"/>
    <cellStyle name="40% - Énfasis3 20 17" xfId="24666"/>
    <cellStyle name="40% - Énfasis3 20 17 2" xfId="24667"/>
    <cellStyle name="40% - Énfasis3 20 18" xfId="24668"/>
    <cellStyle name="40% - Énfasis3 20 18 2" xfId="24669"/>
    <cellStyle name="40% - Énfasis3 20 19" xfId="24670"/>
    <cellStyle name="40% - Énfasis3 20 19 2" xfId="24671"/>
    <cellStyle name="40% - Énfasis3 20 2" xfId="24672"/>
    <cellStyle name="40% - Énfasis3 20 2 2" xfId="24673"/>
    <cellStyle name="40% - Énfasis3 20 2 2 2" xfId="24674"/>
    <cellStyle name="40% - Énfasis3 20 2 2 2 2" xfId="24675"/>
    <cellStyle name="40% - Énfasis3 20 2 2 3" xfId="24676"/>
    <cellStyle name="40% - Énfasis3 20 2 3" xfId="24677"/>
    <cellStyle name="40% - Énfasis3 20 2 3 2" xfId="24678"/>
    <cellStyle name="40% - Énfasis3 20 2 4" xfId="24679"/>
    <cellStyle name="40% - Énfasis3 20 20" xfId="24680"/>
    <cellStyle name="40% - Énfasis3 20 3" xfId="24681"/>
    <cellStyle name="40% - Énfasis3 20 3 2" xfId="24682"/>
    <cellStyle name="40% - Énfasis3 20 3 2 2" xfId="24683"/>
    <cellStyle name="40% - Énfasis3 20 3 2 2 2" xfId="24684"/>
    <cellStyle name="40% - Énfasis3 20 3 2 3" xfId="24685"/>
    <cellStyle name="40% - Énfasis3 20 3 3" xfId="24686"/>
    <cellStyle name="40% - Énfasis3 20 3 3 2" xfId="24687"/>
    <cellStyle name="40% - Énfasis3 20 3 4" xfId="24688"/>
    <cellStyle name="40% - Énfasis3 20 4" xfId="24689"/>
    <cellStyle name="40% - Énfasis3 20 4 2" xfId="24690"/>
    <cellStyle name="40% - Énfasis3 20 4 2 2" xfId="24691"/>
    <cellStyle name="40% - Énfasis3 20 4 3" xfId="24692"/>
    <cellStyle name="40% - Énfasis3 20 5" xfId="24693"/>
    <cellStyle name="40% - Énfasis3 20 5 2" xfId="24694"/>
    <cellStyle name="40% - Énfasis3 20 6" xfId="24695"/>
    <cellStyle name="40% - Énfasis3 20 6 2" xfId="24696"/>
    <cellStyle name="40% - Énfasis3 20 7" xfId="24697"/>
    <cellStyle name="40% - Énfasis3 20 7 2" xfId="24698"/>
    <cellStyle name="40% - Énfasis3 20 8" xfId="24699"/>
    <cellStyle name="40% - Énfasis3 20 8 2" xfId="24700"/>
    <cellStyle name="40% - Énfasis3 20 9" xfId="24701"/>
    <cellStyle name="40% - Énfasis3 20 9 2" xfId="24702"/>
    <cellStyle name="40% - Énfasis3 21" xfId="24703"/>
    <cellStyle name="40% - Énfasis3 21 10" xfId="24704"/>
    <cellStyle name="40% - Énfasis3 21 10 2" xfId="24705"/>
    <cellStyle name="40% - Énfasis3 21 11" xfId="24706"/>
    <cellStyle name="40% - Énfasis3 21 11 2" xfId="24707"/>
    <cellStyle name="40% - Énfasis3 21 12" xfId="24708"/>
    <cellStyle name="40% - Énfasis3 21 12 2" xfId="24709"/>
    <cellStyle name="40% - Énfasis3 21 13" xfId="24710"/>
    <cellStyle name="40% - Énfasis3 21 13 2" xfId="24711"/>
    <cellStyle name="40% - Énfasis3 21 14" xfId="24712"/>
    <cellStyle name="40% - Énfasis3 21 14 2" xfId="24713"/>
    <cellStyle name="40% - Énfasis3 21 15" xfId="24714"/>
    <cellStyle name="40% - Énfasis3 21 15 2" xfId="24715"/>
    <cellStyle name="40% - Énfasis3 21 16" xfId="24716"/>
    <cellStyle name="40% - Énfasis3 21 16 2" xfId="24717"/>
    <cellStyle name="40% - Énfasis3 21 17" xfId="24718"/>
    <cellStyle name="40% - Énfasis3 21 17 2" xfId="24719"/>
    <cellStyle name="40% - Énfasis3 21 18" xfId="24720"/>
    <cellStyle name="40% - Énfasis3 21 18 2" xfId="24721"/>
    <cellStyle name="40% - Énfasis3 21 19" xfId="24722"/>
    <cellStyle name="40% - Énfasis3 21 19 2" xfId="24723"/>
    <cellStyle name="40% - Énfasis3 21 2" xfId="24724"/>
    <cellStyle name="40% - Énfasis3 21 2 2" xfId="24725"/>
    <cellStyle name="40% - Énfasis3 21 2 2 2" xfId="24726"/>
    <cellStyle name="40% - Énfasis3 21 2 2 2 2" xfId="24727"/>
    <cellStyle name="40% - Énfasis3 21 2 2 3" xfId="24728"/>
    <cellStyle name="40% - Énfasis3 21 2 3" xfId="24729"/>
    <cellStyle name="40% - Énfasis3 21 2 3 2" xfId="24730"/>
    <cellStyle name="40% - Énfasis3 21 2 4" xfId="24731"/>
    <cellStyle name="40% - Énfasis3 21 20" xfId="24732"/>
    <cellStyle name="40% - Énfasis3 21 3" xfId="24733"/>
    <cellStyle name="40% - Énfasis3 21 3 2" xfId="24734"/>
    <cellStyle name="40% - Énfasis3 21 3 2 2" xfId="24735"/>
    <cellStyle name="40% - Énfasis3 21 3 2 2 2" xfId="24736"/>
    <cellStyle name="40% - Énfasis3 21 3 2 3" xfId="24737"/>
    <cellStyle name="40% - Énfasis3 21 3 3" xfId="24738"/>
    <cellStyle name="40% - Énfasis3 21 3 3 2" xfId="24739"/>
    <cellStyle name="40% - Énfasis3 21 3 4" xfId="24740"/>
    <cellStyle name="40% - Énfasis3 21 4" xfId="24741"/>
    <cellStyle name="40% - Énfasis3 21 4 2" xfId="24742"/>
    <cellStyle name="40% - Énfasis3 21 4 2 2" xfId="24743"/>
    <cellStyle name="40% - Énfasis3 21 4 3" xfId="24744"/>
    <cellStyle name="40% - Énfasis3 21 5" xfId="24745"/>
    <cellStyle name="40% - Énfasis3 21 5 2" xfId="24746"/>
    <cellStyle name="40% - Énfasis3 21 6" xfId="24747"/>
    <cellStyle name="40% - Énfasis3 21 6 2" xfId="24748"/>
    <cellStyle name="40% - Énfasis3 21 7" xfId="24749"/>
    <cellStyle name="40% - Énfasis3 21 7 2" xfId="24750"/>
    <cellStyle name="40% - Énfasis3 21 8" xfId="24751"/>
    <cellStyle name="40% - Énfasis3 21 8 2" xfId="24752"/>
    <cellStyle name="40% - Énfasis3 21 9" xfId="24753"/>
    <cellStyle name="40% - Énfasis3 21 9 2" xfId="24754"/>
    <cellStyle name="40% - Énfasis3 22" xfId="24755"/>
    <cellStyle name="40% - Énfasis3 22 10" xfId="24756"/>
    <cellStyle name="40% - Énfasis3 22 10 2" xfId="24757"/>
    <cellStyle name="40% - Énfasis3 22 11" xfId="24758"/>
    <cellStyle name="40% - Énfasis3 22 11 2" xfId="24759"/>
    <cellStyle name="40% - Énfasis3 22 12" xfId="24760"/>
    <cellStyle name="40% - Énfasis3 22 12 2" xfId="24761"/>
    <cellStyle name="40% - Énfasis3 22 13" xfId="24762"/>
    <cellStyle name="40% - Énfasis3 22 13 2" xfId="24763"/>
    <cellStyle name="40% - Énfasis3 22 14" xfId="24764"/>
    <cellStyle name="40% - Énfasis3 22 14 2" xfId="24765"/>
    <cellStyle name="40% - Énfasis3 22 15" xfId="24766"/>
    <cellStyle name="40% - Énfasis3 22 15 2" xfId="24767"/>
    <cellStyle name="40% - Énfasis3 22 16" xfId="24768"/>
    <cellStyle name="40% - Énfasis3 22 16 2" xfId="24769"/>
    <cellStyle name="40% - Énfasis3 22 17" xfId="24770"/>
    <cellStyle name="40% - Énfasis3 22 17 2" xfId="24771"/>
    <cellStyle name="40% - Énfasis3 22 18" xfId="24772"/>
    <cellStyle name="40% - Énfasis3 22 18 2" xfId="24773"/>
    <cellStyle name="40% - Énfasis3 22 19" xfId="24774"/>
    <cellStyle name="40% - Énfasis3 22 19 2" xfId="24775"/>
    <cellStyle name="40% - Énfasis3 22 2" xfId="24776"/>
    <cellStyle name="40% - Énfasis3 22 2 2" xfId="24777"/>
    <cellStyle name="40% - Énfasis3 22 2 2 2" xfId="24778"/>
    <cellStyle name="40% - Énfasis3 22 2 2 2 2" xfId="24779"/>
    <cellStyle name="40% - Énfasis3 22 2 2 3" xfId="24780"/>
    <cellStyle name="40% - Énfasis3 22 2 3" xfId="24781"/>
    <cellStyle name="40% - Énfasis3 22 2 3 2" xfId="24782"/>
    <cellStyle name="40% - Énfasis3 22 2 4" xfId="24783"/>
    <cellStyle name="40% - Énfasis3 22 20" xfId="24784"/>
    <cellStyle name="40% - Énfasis3 22 3" xfId="24785"/>
    <cellStyle name="40% - Énfasis3 22 3 2" xfId="24786"/>
    <cellStyle name="40% - Énfasis3 22 3 2 2" xfId="24787"/>
    <cellStyle name="40% - Énfasis3 22 3 2 2 2" xfId="24788"/>
    <cellStyle name="40% - Énfasis3 22 3 2 3" xfId="24789"/>
    <cellStyle name="40% - Énfasis3 22 3 3" xfId="24790"/>
    <cellStyle name="40% - Énfasis3 22 3 3 2" xfId="24791"/>
    <cellStyle name="40% - Énfasis3 22 3 4" xfId="24792"/>
    <cellStyle name="40% - Énfasis3 22 4" xfId="24793"/>
    <cellStyle name="40% - Énfasis3 22 4 2" xfId="24794"/>
    <cellStyle name="40% - Énfasis3 22 4 2 2" xfId="24795"/>
    <cellStyle name="40% - Énfasis3 22 4 3" xfId="24796"/>
    <cellStyle name="40% - Énfasis3 22 5" xfId="24797"/>
    <cellStyle name="40% - Énfasis3 22 5 2" xfId="24798"/>
    <cellStyle name="40% - Énfasis3 22 6" xfId="24799"/>
    <cellStyle name="40% - Énfasis3 22 6 2" xfId="24800"/>
    <cellStyle name="40% - Énfasis3 22 7" xfId="24801"/>
    <cellStyle name="40% - Énfasis3 22 7 2" xfId="24802"/>
    <cellStyle name="40% - Énfasis3 22 8" xfId="24803"/>
    <cellStyle name="40% - Énfasis3 22 8 2" xfId="24804"/>
    <cellStyle name="40% - Énfasis3 22 9" xfId="24805"/>
    <cellStyle name="40% - Énfasis3 22 9 2" xfId="24806"/>
    <cellStyle name="40% - Énfasis3 23" xfId="24807"/>
    <cellStyle name="40% - Énfasis3 23 10" xfId="24808"/>
    <cellStyle name="40% - Énfasis3 23 10 2" xfId="24809"/>
    <cellStyle name="40% - Énfasis3 23 11" xfId="24810"/>
    <cellStyle name="40% - Énfasis3 23 11 2" xfId="24811"/>
    <cellStyle name="40% - Énfasis3 23 12" xfId="24812"/>
    <cellStyle name="40% - Énfasis3 23 12 2" xfId="24813"/>
    <cellStyle name="40% - Énfasis3 23 13" xfId="24814"/>
    <cellStyle name="40% - Énfasis3 23 13 2" xfId="24815"/>
    <cellStyle name="40% - Énfasis3 23 14" xfId="24816"/>
    <cellStyle name="40% - Énfasis3 23 14 2" xfId="24817"/>
    <cellStyle name="40% - Énfasis3 23 15" xfId="24818"/>
    <cellStyle name="40% - Énfasis3 23 15 2" xfId="24819"/>
    <cellStyle name="40% - Énfasis3 23 16" xfId="24820"/>
    <cellStyle name="40% - Énfasis3 23 16 2" xfId="24821"/>
    <cellStyle name="40% - Énfasis3 23 17" xfId="24822"/>
    <cellStyle name="40% - Énfasis3 23 17 2" xfId="24823"/>
    <cellStyle name="40% - Énfasis3 23 18" xfId="24824"/>
    <cellStyle name="40% - Énfasis3 23 18 2" xfId="24825"/>
    <cellStyle name="40% - Énfasis3 23 19" xfId="24826"/>
    <cellStyle name="40% - Énfasis3 23 19 2" xfId="24827"/>
    <cellStyle name="40% - Énfasis3 23 2" xfId="24828"/>
    <cellStyle name="40% - Énfasis3 23 2 2" xfId="24829"/>
    <cellStyle name="40% - Énfasis3 23 2 2 2" xfId="24830"/>
    <cellStyle name="40% - Énfasis3 23 2 2 2 2" xfId="24831"/>
    <cellStyle name="40% - Énfasis3 23 2 2 3" xfId="24832"/>
    <cellStyle name="40% - Énfasis3 23 2 3" xfId="24833"/>
    <cellStyle name="40% - Énfasis3 23 2 3 2" xfId="24834"/>
    <cellStyle name="40% - Énfasis3 23 2 4" xfId="24835"/>
    <cellStyle name="40% - Énfasis3 23 20" xfId="24836"/>
    <cellStyle name="40% - Énfasis3 23 3" xfId="24837"/>
    <cellStyle name="40% - Énfasis3 23 3 2" xfId="24838"/>
    <cellStyle name="40% - Énfasis3 23 3 2 2" xfId="24839"/>
    <cellStyle name="40% - Énfasis3 23 3 2 2 2" xfId="24840"/>
    <cellStyle name="40% - Énfasis3 23 3 2 3" xfId="24841"/>
    <cellStyle name="40% - Énfasis3 23 3 3" xfId="24842"/>
    <cellStyle name="40% - Énfasis3 23 3 3 2" xfId="24843"/>
    <cellStyle name="40% - Énfasis3 23 3 4" xfId="24844"/>
    <cellStyle name="40% - Énfasis3 23 4" xfId="24845"/>
    <cellStyle name="40% - Énfasis3 23 4 2" xfId="24846"/>
    <cellStyle name="40% - Énfasis3 23 4 2 2" xfId="24847"/>
    <cellStyle name="40% - Énfasis3 23 4 3" xfId="24848"/>
    <cellStyle name="40% - Énfasis3 23 5" xfId="24849"/>
    <cellStyle name="40% - Énfasis3 23 5 2" xfId="24850"/>
    <cellStyle name="40% - Énfasis3 23 6" xfId="24851"/>
    <cellStyle name="40% - Énfasis3 23 6 2" xfId="24852"/>
    <cellStyle name="40% - Énfasis3 23 7" xfId="24853"/>
    <cellStyle name="40% - Énfasis3 23 7 2" xfId="24854"/>
    <cellStyle name="40% - Énfasis3 23 8" xfId="24855"/>
    <cellStyle name="40% - Énfasis3 23 8 2" xfId="24856"/>
    <cellStyle name="40% - Énfasis3 23 9" xfId="24857"/>
    <cellStyle name="40% - Énfasis3 23 9 2" xfId="24858"/>
    <cellStyle name="40% - Énfasis3 24" xfId="24859"/>
    <cellStyle name="40% - Énfasis3 24 10" xfId="24860"/>
    <cellStyle name="40% - Énfasis3 24 10 2" xfId="24861"/>
    <cellStyle name="40% - Énfasis3 24 11" xfId="24862"/>
    <cellStyle name="40% - Énfasis3 24 11 2" xfId="24863"/>
    <cellStyle name="40% - Énfasis3 24 12" xfId="24864"/>
    <cellStyle name="40% - Énfasis3 24 12 2" xfId="24865"/>
    <cellStyle name="40% - Énfasis3 24 13" xfId="24866"/>
    <cellStyle name="40% - Énfasis3 24 13 2" xfId="24867"/>
    <cellStyle name="40% - Énfasis3 24 14" xfId="24868"/>
    <cellStyle name="40% - Énfasis3 24 14 2" xfId="24869"/>
    <cellStyle name="40% - Énfasis3 24 15" xfId="24870"/>
    <cellStyle name="40% - Énfasis3 24 15 2" xfId="24871"/>
    <cellStyle name="40% - Énfasis3 24 16" xfId="24872"/>
    <cellStyle name="40% - Énfasis3 24 16 2" xfId="24873"/>
    <cellStyle name="40% - Énfasis3 24 17" xfId="24874"/>
    <cellStyle name="40% - Énfasis3 24 17 2" xfId="24875"/>
    <cellStyle name="40% - Énfasis3 24 18" xfId="24876"/>
    <cellStyle name="40% - Énfasis3 24 18 2" xfId="24877"/>
    <cellStyle name="40% - Énfasis3 24 19" xfId="24878"/>
    <cellStyle name="40% - Énfasis3 24 19 2" xfId="24879"/>
    <cellStyle name="40% - Énfasis3 24 2" xfId="24880"/>
    <cellStyle name="40% - Énfasis3 24 2 2" xfId="24881"/>
    <cellStyle name="40% - Énfasis3 24 2 2 2" xfId="24882"/>
    <cellStyle name="40% - Énfasis3 24 2 2 2 2" xfId="24883"/>
    <cellStyle name="40% - Énfasis3 24 2 2 3" xfId="24884"/>
    <cellStyle name="40% - Énfasis3 24 2 3" xfId="24885"/>
    <cellStyle name="40% - Énfasis3 24 2 3 2" xfId="24886"/>
    <cellStyle name="40% - Énfasis3 24 2 4" xfId="24887"/>
    <cellStyle name="40% - Énfasis3 24 20" xfId="24888"/>
    <cellStyle name="40% - Énfasis3 24 3" xfId="24889"/>
    <cellStyle name="40% - Énfasis3 24 3 2" xfId="24890"/>
    <cellStyle name="40% - Énfasis3 24 3 2 2" xfId="24891"/>
    <cellStyle name="40% - Énfasis3 24 3 2 2 2" xfId="24892"/>
    <cellStyle name="40% - Énfasis3 24 3 2 3" xfId="24893"/>
    <cellStyle name="40% - Énfasis3 24 3 3" xfId="24894"/>
    <cellStyle name="40% - Énfasis3 24 3 3 2" xfId="24895"/>
    <cellStyle name="40% - Énfasis3 24 3 4" xfId="24896"/>
    <cellStyle name="40% - Énfasis3 24 4" xfId="24897"/>
    <cellStyle name="40% - Énfasis3 24 4 2" xfId="24898"/>
    <cellStyle name="40% - Énfasis3 24 4 2 2" xfId="24899"/>
    <cellStyle name="40% - Énfasis3 24 4 3" xfId="24900"/>
    <cellStyle name="40% - Énfasis3 24 5" xfId="24901"/>
    <cellStyle name="40% - Énfasis3 24 5 2" xfId="24902"/>
    <cellStyle name="40% - Énfasis3 24 6" xfId="24903"/>
    <cellStyle name="40% - Énfasis3 24 6 2" xfId="24904"/>
    <cellStyle name="40% - Énfasis3 24 7" xfId="24905"/>
    <cellStyle name="40% - Énfasis3 24 7 2" xfId="24906"/>
    <cellStyle name="40% - Énfasis3 24 8" xfId="24907"/>
    <cellStyle name="40% - Énfasis3 24 8 2" xfId="24908"/>
    <cellStyle name="40% - Énfasis3 24 9" xfId="24909"/>
    <cellStyle name="40% - Énfasis3 24 9 2" xfId="24910"/>
    <cellStyle name="40% - Énfasis3 25" xfId="24911"/>
    <cellStyle name="40% - Énfasis3 25 10" xfId="24912"/>
    <cellStyle name="40% - Énfasis3 25 10 2" xfId="24913"/>
    <cellStyle name="40% - Énfasis3 25 11" xfId="24914"/>
    <cellStyle name="40% - Énfasis3 25 11 2" xfId="24915"/>
    <cellStyle name="40% - Énfasis3 25 12" xfId="24916"/>
    <cellStyle name="40% - Énfasis3 25 12 2" xfId="24917"/>
    <cellStyle name="40% - Énfasis3 25 13" xfId="24918"/>
    <cellStyle name="40% - Énfasis3 25 13 2" xfId="24919"/>
    <cellStyle name="40% - Énfasis3 25 14" xfId="24920"/>
    <cellStyle name="40% - Énfasis3 25 14 2" xfId="24921"/>
    <cellStyle name="40% - Énfasis3 25 15" xfId="24922"/>
    <cellStyle name="40% - Énfasis3 25 15 2" xfId="24923"/>
    <cellStyle name="40% - Énfasis3 25 16" xfId="24924"/>
    <cellStyle name="40% - Énfasis3 25 16 2" xfId="24925"/>
    <cellStyle name="40% - Énfasis3 25 17" xfId="24926"/>
    <cellStyle name="40% - Énfasis3 25 17 2" xfId="24927"/>
    <cellStyle name="40% - Énfasis3 25 18" xfId="24928"/>
    <cellStyle name="40% - Énfasis3 25 18 2" xfId="24929"/>
    <cellStyle name="40% - Énfasis3 25 19" xfId="24930"/>
    <cellStyle name="40% - Énfasis3 25 19 2" xfId="24931"/>
    <cellStyle name="40% - Énfasis3 25 2" xfId="24932"/>
    <cellStyle name="40% - Énfasis3 25 2 2" xfId="24933"/>
    <cellStyle name="40% - Énfasis3 25 2 2 2" xfId="24934"/>
    <cellStyle name="40% - Énfasis3 25 2 2 2 2" xfId="24935"/>
    <cellStyle name="40% - Énfasis3 25 2 2 3" xfId="24936"/>
    <cellStyle name="40% - Énfasis3 25 2 3" xfId="24937"/>
    <cellStyle name="40% - Énfasis3 25 2 3 2" xfId="24938"/>
    <cellStyle name="40% - Énfasis3 25 2 4" xfId="24939"/>
    <cellStyle name="40% - Énfasis3 25 20" xfId="24940"/>
    <cellStyle name="40% - Énfasis3 25 3" xfId="24941"/>
    <cellStyle name="40% - Énfasis3 25 3 2" xfId="24942"/>
    <cellStyle name="40% - Énfasis3 25 3 2 2" xfId="24943"/>
    <cellStyle name="40% - Énfasis3 25 3 2 2 2" xfId="24944"/>
    <cellStyle name="40% - Énfasis3 25 3 2 3" xfId="24945"/>
    <cellStyle name="40% - Énfasis3 25 3 3" xfId="24946"/>
    <cellStyle name="40% - Énfasis3 25 3 3 2" xfId="24947"/>
    <cellStyle name="40% - Énfasis3 25 3 4" xfId="24948"/>
    <cellStyle name="40% - Énfasis3 25 4" xfId="24949"/>
    <cellStyle name="40% - Énfasis3 25 4 2" xfId="24950"/>
    <cellStyle name="40% - Énfasis3 25 4 2 2" xfId="24951"/>
    <cellStyle name="40% - Énfasis3 25 4 3" xfId="24952"/>
    <cellStyle name="40% - Énfasis3 25 5" xfId="24953"/>
    <cellStyle name="40% - Énfasis3 25 5 2" xfId="24954"/>
    <cellStyle name="40% - Énfasis3 25 6" xfId="24955"/>
    <cellStyle name="40% - Énfasis3 25 6 2" xfId="24956"/>
    <cellStyle name="40% - Énfasis3 25 7" xfId="24957"/>
    <cellStyle name="40% - Énfasis3 25 7 2" xfId="24958"/>
    <cellStyle name="40% - Énfasis3 25 8" xfId="24959"/>
    <cellStyle name="40% - Énfasis3 25 8 2" xfId="24960"/>
    <cellStyle name="40% - Énfasis3 25 9" xfId="24961"/>
    <cellStyle name="40% - Énfasis3 25 9 2" xfId="24962"/>
    <cellStyle name="40% - Énfasis3 26" xfId="24963"/>
    <cellStyle name="40% - Énfasis3 26 10" xfId="24964"/>
    <cellStyle name="40% - Énfasis3 26 10 2" xfId="24965"/>
    <cellStyle name="40% - Énfasis3 26 11" xfId="24966"/>
    <cellStyle name="40% - Énfasis3 26 11 2" xfId="24967"/>
    <cellStyle name="40% - Énfasis3 26 12" xfId="24968"/>
    <cellStyle name="40% - Énfasis3 26 12 2" xfId="24969"/>
    <cellStyle name="40% - Énfasis3 26 13" xfId="24970"/>
    <cellStyle name="40% - Énfasis3 26 13 2" xfId="24971"/>
    <cellStyle name="40% - Énfasis3 26 14" xfId="24972"/>
    <cellStyle name="40% - Énfasis3 26 14 2" xfId="24973"/>
    <cellStyle name="40% - Énfasis3 26 15" xfId="24974"/>
    <cellStyle name="40% - Énfasis3 26 15 2" xfId="24975"/>
    <cellStyle name="40% - Énfasis3 26 16" xfId="24976"/>
    <cellStyle name="40% - Énfasis3 26 16 2" xfId="24977"/>
    <cellStyle name="40% - Énfasis3 26 17" xfId="24978"/>
    <cellStyle name="40% - Énfasis3 26 17 2" xfId="24979"/>
    <cellStyle name="40% - Énfasis3 26 18" xfId="24980"/>
    <cellStyle name="40% - Énfasis3 26 18 2" xfId="24981"/>
    <cellStyle name="40% - Énfasis3 26 19" xfId="24982"/>
    <cellStyle name="40% - Énfasis3 26 19 2" xfId="24983"/>
    <cellStyle name="40% - Énfasis3 26 2" xfId="24984"/>
    <cellStyle name="40% - Énfasis3 26 2 2" xfId="24985"/>
    <cellStyle name="40% - Énfasis3 26 2 2 2" xfId="24986"/>
    <cellStyle name="40% - Énfasis3 26 2 2 2 2" xfId="24987"/>
    <cellStyle name="40% - Énfasis3 26 2 2 3" xfId="24988"/>
    <cellStyle name="40% - Énfasis3 26 2 3" xfId="24989"/>
    <cellStyle name="40% - Énfasis3 26 2 3 2" xfId="24990"/>
    <cellStyle name="40% - Énfasis3 26 2 4" xfId="24991"/>
    <cellStyle name="40% - Énfasis3 26 20" xfId="24992"/>
    <cellStyle name="40% - Énfasis3 26 3" xfId="24993"/>
    <cellStyle name="40% - Énfasis3 26 3 2" xfId="24994"/>
    <cellStyle name="40% - Énfasis3 26 3 2 2" xfId="24995"/>
    <cellStyle name="40% - Énfasis3 26 3 2 2 2" xfId="24996"/>
    <cellStyle name="40% - Énfasis3 26 3 2 3" xfId="24997"/>
    <cellStyle name="40% - Énfasis3 26 3 3" xfId="24998"/>
    <cellStyle name="40% - Énfasis3 26 3 3 2" xfId="24999"/>
    <cellStyle name="40% - Énfasis3 26 3 4" xfId="25000"/>
    <cellStyle name="40% - Énfasis3 26 4" xfId="25001"/>
    <cellStyle name="40% - Énfasis3 26 4 2" xfId="25002"/>
    <cellStyle name="40% - Énfasis3 26 4 2 2" xfId="25003"/>
    <cellStyle name="40% - Énfasis3 26 4 3" xfId="25004"/>
    <cellStyle name="40% - Énfasis3 26 5" xfId="25005"/>
    <cellStyle name="40% - Énfasis3 26 5 2" xfId="25006"/>
    <cellStyle name="40% - Énfasis3 26 6" xfId="25007"/>
    <cellStyle name="40% - Énfasis3 26 6 2" xfId="25008"/>
    <cellStyle name="40% - Énfasis3 26 7" xfId="25009"/>
    <cellStyle name="40% - Énfasis3 26 7 2" xfId="25010"/>
    <cellStyle name="40% - Énfasis3 26 8" xfId="25011"/>
    <cellStyle name="40% - Énfasis3 26 8 2" xfId="25012"/>
    <cellStyle name="40% - Énfasis3 26 9" xfId="25013"/>
    <cellStyle name="40% - Énfasis3 26 9 2" xfId="25014"/>
    <cellStyle name="40% - Énfasis3 27" xfId="25015"/>
    <cellStyle name="40% - Énfasis3 27 10" xfId="25016"/>
    <cellStyle name="40% - Énfasis3 27 10 2" xfId="25017"/>
    <cellStyle name="40% - Énfasis3 27 11" xfId="25018"/>
    <cellStyle name="40% - Énfasis3 27 11 2" xfId="25019"/>
    <cellStyle name="40% - Énfasis3 27 12" xfId="25020"/>
    <cellStyle name="40% - Énfasis3 27 12 2" xfId="25021"/>
    <cellStyle name="40% - Énfasis3 27 13" xfId="25022"/>
    <cellStyle name="40% - Énfasis3 27 13 2" xfId="25023"/>
    <cellStyle name="40% - Énfasis3 27 14" xfId="25024"/>
    <cellStyle name="40% - Énfasis3 27 14 2" xfId="25025"/>
    <cellStyle name="40% - Énfasis3 27 15" xfId="25026"/>
    <cellStyle name="40% - Énfasis3 27 15 2" xfId="25027"/>
    <cellStyle name="40% - Énfasis3 27 16" xfId="25028"/>
    <cellStyle name="40% - Énfasis3 27 16 2" xfId="25029"/>
    <cellStyle name="40% - Énfasis3 27 17" xfId="25030"/>
    <cellStyle name="40% - Énfasis3 27 17 2" xfId="25031"/>
    <cellStyle name="40% - Énfasis3 27 18" xfId="25032"/>
    <cellStyle name="40% - Énfasis3 27 18 2" xfId="25033"/>
    <cellStyle name="40% - Énfasis3 27 19" xfId="25034"/>
    <cellStyle name="40% - Énfasis3 27 19 2" xfId="25035"/>
    <cellStyle name="40% - Énfasis3 27 2" xfId="25036"/>
    <cellStyle name="40% - Énfasis3 27 2 2" xfId="25037"/>
    <cellStyle name="40% - Énfasis3 27 2 2 2" xfId="25038"/>
    <cellStyle name="40% - Énfasis3 27 2 2 2 2" xfId="25039"/>
    <cellStyle name="40% - Énfasis3 27 2 2 3" xfId="25040"/>
    <cellStyle name="40% - Énfasis3 27 2 3" xfId="25041"/>
    <cellStyle name="40% - Énfasis3 27 2 3 2" xfId="25042"/>
    <cellStyle name="40% - Énfasis3 27 2 4" xfId="25043"/>
    <cellStyle name="40% - Énfasis3 27 20" xfId="25044"/>
    <cellStyle name="40% - Énfasis3 27 3" xfId="25045"/>
    <cellStyle name="40% - Énfasis3 27 3 2" xfId="25046"/>
    <cellStyle name="40% - Énfasis3 27 3 2 2" xfId="25047"/>
    <cellStyle name="40% - Énfasis3 27 3 2 2 2" xfId="25048"/>
    <cellStyle name="40% - Énfasis3 27 3 2 3" xfId="25049"/>
    <cellStyle name="40% - Énfasis3 27 3 3" xfId="25050"/>
    <cellStyle name="40% - Énfasis3 27 3 3 2" xfId="25051"/>
    <cellStyle name="40% - Énfasis3 27 3 4" xfId="25052"/>
    <cellStyle name="40% - Énfasis3 27 4" xfId="25053"/>
    <cellStyle name="40% - Énfasis3 27 4 2" xfId="25054"/>
    <cellStyle name="40% - Énfasis3 27 4 2 2" xfId="25055"/>
    <cellStyle name="40% - Énfasis3 27 4 3" xfId="25056"/>
    <cellStyle name="40% - Énfasis3 27 5" xfId="25057"/>
    <cellStyle name="40% - Énfasis3 27 5 2" xfId="25058"/>
    <cellStyle name="40% - Énfasis3 27 6" xfId="25059"/>
    <cellStyle name="40% - Énfasis3 27 6 2" xfId="25060"/>
    <cellStyle name="40% - Énfasis3 27 7" xfId="25061"/>
    <cellStyle name="40% - Énfasis3 27 7 2" xfId="25062"/>
    <cellStyle name="40% - Énfasis3 27 8" xfId="25063"/>
    <cellStyle name="40% - Énfasis3 27 8 2" xfId="25064"/>
    <cellStyle name="40% - Énfasis3 27 9" xfId="25065"/>
    <cellStyle name="40% - Énfasis3 27 9 2" xfId="25066"/>
    <cellStyle name="40% - Énfasis3 28" xfId="25067"/>
    <cellStyle name="40% - Énfasis3 28 10" xfId="25068"/>
    <cellStyle name="40% - Énfasis3 28 10 2" xfId="25069"/>
    <cellStyle name="40% - Énfasis3 28 11" xfId="25070"/>
    <cellStyle name="40% - Énfasis3 28 11 2" xfId="25071"/>
    <cellStyle name="40% - Énfasis3 28 12" xfId="25072"/>
    <cellStyle name="40% - Énfasis3 28 12 2" xfId="25073"/>
    <cellStyle name="40% - Énfasis3 28 13" xfId="25074"/>
    <cellStyle name="40% - Énfasis3 28 13 2" xfId="25075"/>
    <cellStyle name="40% - Énfasis3 28 14" xfId="25076"/>
    <cellStyle name="40% - Énfasis3 28 14 2" xfId="25077"/>
    <cellStyle name="40% - Énfasis3 28 15" xfId="25078"/>
    <cellStyle name="40% - Énfasis3 28 15 2" xfId="25079"/>
    <cellStyle name="40% - Énfasis3 28 16" xfId="25080"/>
    <cellStyle name="40% - Énfasis3 28 16 2" xfId="25081"/>
    <cellStyle name="40% - Énfasis3 28 17" xfId="25082"/>
    <cellStyle name="40% - Énfasis3 28 17 2" xfId="25083"/>
    <cellStyle name="40% - Énfasis3 28 18" xfId="25084"/>
    <cellStyle name="40% - Énfasis3 28 18 2" xfId="25085"/>
    <cellStyle name="40% - Énfasis3 28 19" xfId="25086"/>
    <cellStyle name="40% - Énfasis3 28 19 2" xfId="25087"/>
    <cellStyle name="40% - Énfasis3 28 2" xfId="25088"/>
    <cellStyle name="40% - Énfasis3 28 2 2" xfId="25089"/>
    <cellStyle name="40% - Énfasis3 28 2 2 2" xfId="25090"/>
    <cellStyle name="40% - Énfasis3 28 2 2 2 2" xfId="25091"/>
    <cellStyle name="40% - Énfasis3 28 2 2 3" xfId="25092"/>
    <cellStyle name="40% - Énfasis3 28 2 3" xfId="25093"/>
    <cellStyle name="40% - Énfasis3 28 2 3 2" xfId="25094"/>
    <cellStyle name="40% - Énfasis3 28 2 4" xfId="25095"/>
    <cellStyle name="40% - Énfasis3 28 20" xfId="25096"/>
    <cellStyle name="40% - Énfasis3 28 3" xfId="25097"/>
    <cellStyle name="40% - Énfasis3 28 3 2" xfId="25098"/>
    <cellStyle name="40% - Énfasis3 28 3 2 2" xfId="25099"/>
    <cellStyle name="40% - Énfasis3 28 3 2 2 2" xfId="25100"/>
    <cellStyle name="40% - Énfasis3 28 3 2 3" xfId="25101"/>
    <cellStyle name="40% - Énfasis3 28 3 3" xfId="25102"/>
    <cellStyle name="40% - Énfasis3 28 3 3 2" xfId="25103"/>
    <cellStyle name="40% - Énfasis3 28 3 4" xfId="25104"/>
    <cellStyle name="40% - Énfasis3 28 4" xfId="25105"/>
    <cellStyle name="40% - Énfasis3 28 4 2" xfId="25106"/>
    <cellStyle name="40% - Énfasis3 28 4 2 2" xfId="25107"/>
    <cellStyle name="40% - Énfasis3 28 4 3" xfId="25108"/>
    <cellStyle name="40% - Énfasis3 28 5" xfId="25109"/>
    <cellStyle name="40% - Énfasis3 28 5 2" xfId="25110"/>
    <cellStyle name="40% - Énfasis3 28 6" xfId="25111"/>
    <cellStyle name="40% - Énfasis3 28 6 2" xfId="25112"/>
    <cellStyle name="40% - Énfasis3 28 7" xfId="25113"/>
    <cellStyle name="40% - Énfasis3 28 7 2" xfId="25114"/>
    <cellStyle name="40% - Énfasis3 28 8" xfId="25115"/>
    <cellStyle name="40% - Énfasis3 28 8 2" xfId="25116"/>
    <cellStyle name="40% - Énfasis3 28 9" xfId="25117"/>
    <cellStyle name="40% - Énfasis3 28 9 2" xfId="25118"/>
    <cellStyle name="40% - Énfasis3 29" xfId="25119"/>
    <cellStyle name="40% - Énfasis3 29 10" xfId="25120"/>
    <cellStyle name="40% - Énfasis3 29 10 2" xfId="25121"/>
    <cellStyle name="40% - Énfasis3 29 11" xfId="25122"/>
    <cellStyle name="40% - Énfasis3 29 11 2" xfId="25123"/>
    <cellStyle name="40% - Énfasis3 29 12" xfId="25124"/>
    <cellStyle name="40% - Énfasis3 29 12 2" xfId="25125"/>
    <cellStyle name="40% - Énfasis3 29 13" xfId="25126"/>
    <cellStyle name="40% - Énfasis3 29 13 2" xfId="25127"/>
    <cellStyle name="40% - Énfasis3 29 14" xfId="25128"/>
    <cellStyle name="40% - Énfasis3 29 14 2" xfId="25129"/>
    <cellStyle name="40% - Énfasis3 29 15" xfId="25130"/>
    <cellStyle name="40% - Énfasis3 29 15 2" xfId="25131"/>
    <cellStyle name="40% - Énfasis3 29 16" xfId="25132"/>
    <cellStyle name="40% - Énfasis3 29 16 2" xfId="25133"/>
    <cellStyle name="40% - Énfasis3 29 17" xfId="25134"/>
    <cellStyle name="40% - Énfasis3 29 17 2" xfId="25135"/>
    <cellStyle name="40% - Énfasis3 29 18" xfId="25136"/>
    <cellStyle name="40% - Énfasis3 29 18 2" xfId="25137"/>
    <cellStyle name="40% - Énfasis3 29 19" xfId="25138"/>
    <cellStyle name="40% - Énfasis3 29 19 2" xfId="25139"/>
    <cellStyle name="40% - Énfasis3 29 2" xfId="25140"/>
    <cellStyle name="40% - Énfasis3 29 2 2" xfId="25141"/>
    <cellStyle name="40% - Énfasis3 29 2 2 2" xfId="25142"/>
    <cellStyle name="40% - Énfasis3 29 2 2 2 2" xfId="25143"/>
    <cellStyle name="40% - Énfasis3 29 2 2 3" xfId="25144"/>
    <cellStyle name="40% - Énfasis3 29 2 3" xfId="25145"/>
    <cellStyle name="40% - Énfasis3 29 2 3 2" xfId="25146"/>
    <cellStyle name="40% - Énfasis3 29 2 4" xfId="25147"/>
    <cellStyle name="40% - Énfasis3 29 20" xfId="25148"/>
    <cellStyle name="40% - Énfasis3 29 3" xfId="25149"/>
    <cellStyle name="40% - Énfasis3 29 3 2" xfId="25150"/>
    <cellStyle name="40% - Énfasis3 29 3 2 2" xfId="25151"/>
    <cellStyle name="40% - Énfasis3 29 3 2 2 2" xfId="25152"/>
    <cellStyle name="40% - Énfasis3 29 3 2 3" xfId="25153"/>
    <cellStyle name="40% - Énfasis3 29 3 3" xfId="25154"/>
    <cellStyle name="40% - Énfasis3 29 3 3 2" xfId="25155"/>
    <cellStyle name="40% - Énfasis3 29 3 4" xfId="25156"/>
    <cellStyle name="40% - Énfasis3 29 4" xfId="25157"/>
    <cellStyle name="40% - Énfasis3 29 4 2" xfId="25158"/>
    <cellStyle name="40% - Énfasis3 29 4 2 2" xfId="25159"/>
    <cellStyle name="40% - Énfasis3 29 4 3" xfId="25160"/>
    <cellStyle name="40% - Énfasis3 29 5" xfId="25161"/>
    <cellStyle name="40% - Énfasis3 29 5 2" xfId="25162"/>
    <cellStyle name="40% - Énfasis3 29 6" xfId="25163"/>
    <cellStyle name="40% - Énfasis3 29 6 2" xfId="25164"/>
    <cellStyle name="40% - Énfasis3 29 7" xfId="25165"/>
    <cellStyle name="40% - Énfasis3 29 7 2" xfId="25166"/>
    <cellStyle name="40% - Énfasis3 29 8" xfId="25167"/>
    <cellStyle name="40% - Énfasis3 29 8 2" xfId="25168"/>
    <cellStyle name="40% - Énfasis3 29 9" xfId="25169"/>
    <cellStyle name="40% - Énfasis3 29 9 2" xfId="25170"/>
    <cellStyle name="40% - Énfasis3 3" xfId="25171"/>
    <cellStyle name="40% - Énfasis3 3 10" xfId="25172"/>
    <cellStyle name="40% - Énfasis3 3 10 2" xfId="25173"/>
    <cellStyle name="40% - Énfasis3 3 11" xfId="25174"/>
    <cellStyle name="40% - Énfasis3 3 11 2" xfId="25175"/>
    <cellStyle name="40% - Énfasis3 3 12" xfId="25176"/>
    <cellStyle name="40% - Énfasis3 3 12 2" xfId="25177"/>
    <cellStyle name="40% - Énfasis3 3 13" xfId="25178"/>
    <cellStyle name="40% - Énfasis3 3 13 2" xfId="25179"/>
    <cellStyle name="40% - Énfasis3 3 14" xfId="25180"/>
    <cellStyle name="40% - Énfasis3 3 14 2" xfId="25181"/>
    <cellStyle name="40% - Énfasis3 3 15" xfId="25182"/>
    <cellStyle name="40% - Énfasis3 3 15 2" xfId="25183"/>
    <cellStyle name="40% - Énfasis3 3 16" xfId="25184"/>
    <cellStyle name="40% - Énfasis3 3 16 2" xfId="25185"/>
    <cellStyle name="40% - Énfasis3 3 17" xfId="25186"/>
    <cellStyle name="40% - Énfasis3 3 17 2" xfId="25187"/>
    <cellStyle name="40% - Énfasis3 3 18" xfId="25188"/>
    <cellStyle name="40% - Énfasis3 3 18 2" xfId="25189"/>
    <cellStyle name="40% - Énfasis3 3 19" xfId="25190"/>
    <cellStyle name="40% - Énfasis3 3 19 2" xfId="25191"/>
    <cellStyle name="40% - Énfasis3 3 2" xfId="25192"/>
    <cellStyle name="40% - Énfasis3 3 2 2" xfId="25193"/>
    <cellStyle name="40% - Énfasis3 3 2 2 2" xfId="25194"/>
    <cellStyle name="40% - Énfasis3 3 2 2 2 2" xfId="25195"/>
    <cellStyle name="40% - Énfasis3 3 2 2 3" xfId="25196"/>
    <cellStyle name="40% - Énfasis3 3 2 3" xfId="25197"/>
    <cellStyle name="40% - Énfasis3 3 2 3 2" xfId="25198"/>
    <cellStyle name="40% - Énfasis3 3 2 4" xfId="25199"/>
    <cellStyle name="40% - Énfasis3 3 20" xfId="25200"/>
    <cellStyle name="40% - Énfasis3 3 3" xfId="25201"/>
    <cellStyle name="40% - Énfasis3 3 3 2" xfId="25202"/>
    <cellStyle name="40% - Énfasis3 3 3 2 2" xfId="25203"/>
    <cellStyle name="40% - Énfasis3 3 3 2 2 2" xfId="25204"/>
    <cellStyle name="40% - Énfasis3 3 3 2 3" xfId="25205"/>
    <cellStyle name="40% - Énfasis3 3 3 3" xfId="25206"/>
    <cellStyle name="40% - Énfasis3 3 3 3 2" xfId="25207"/>
    <cellStyle name="40% - Énfasis3 3 3 4" xfId="25208"/>
    <cellStyle name="40% - Énfasis3 3 4" xfId="25209"/>
    <cellStyle name="40% - Énfasis3 3 4 2" xfId="25210"/>
    <cellStyle name="40% - Énfasis3 3 4 2 2" xfId="25211"/>
    <cellStyle name="40% - Énfasis3 3 4 2 2 2" xfId="25212"/>
    <cellStyle name="40% - Énfasis3 3 4 2 3" xfId="25213"/>
    <cellStyle name="40% - Énfasis3 3 4 3" xfId="25214"/>
    <cellStyle name="40% - Énfasis3 3 4 3 2" xfId="25215"/>
    <cellStyle name="40% - Énfasis3 3 4 4" xfId="25216"/>
    <cellStyle name="40% - Énfasis3 3 5" xfId="25217"/>
    <cellStyle name="40% - Énfasis3 3 5 2" xfId="25218"/>
    <cellStyle name="40% - Énfasis3 3 5 2 2" xfId="25219"/>
    <cellStyle name="40% - Énfasis3 3 5 2 2 2" xfId="25220"/>
    <cellStyle name="40% - Énfasis3 3 5 2 3" xfId="25221"/>
    <cellStyle name="40% - Énfasis3 3 5 3" xfId="25222"/>
    <cellStyle name="40% - Énfasis3 3 5 3 2" xfId="25223"/>
    <cellStyle name="40% - Énfasis3 3 5 4" xfId="25224"/>
    <cellStyle name="40% - Énfasis3 3 6" xfId="25225"/>
    <cellStyle name="40% - Énfasis3 3 6 2" xfId="25226"/>
    <cellStyle name="40% - Énfasis3 3 6 2 2" xfId="25227"/>
    <cellStyle name="40% - Énfasis3 3 6 2 2 2" xfId="25228"/>
    <cellStyle name="40% - Énfasis3 3 6 2 3" xfId="25229"/>
    <cellStyle name="40% - Énfasis3 3 6 3" xfId="25230"/>
    <cellStyle name="40% - Énfasis3 3 6 3 2" xfId="25231"/>
    <cellStyle name="40% - Énfasis3 3 6 4" xfId="25232"/>
    <cellStyle name="40% - Énfasis3 3 7" xfId="25233"/>
    <cellStyle name="40% - Énfasis3 3 7 2" xfId="25234"/>
    <cellStyle name="40% - Énfasis3 3 7 2 2" xfId="25235"/>
    <cellStyle name="40% - Énfasis3 3 7 2 2 2" xfId="25236"/>
    <cellStyle name="40% - Énfasis3 3 7 2 3" xfId="25237"/>
    <cellStyle name="40% - Énfasis3 3 7 3" xfId="25238"/>
    <cellStyle name="40% - Énfasis3 3 7 3 2" xfId="25239"/>
    <cellStyle name="40% - Énfasis3 3 7 4" xfId="25240"/>
    <cellStyle name="40% - Énfasis3 3 8" xfId="25241"/>
    <cellStyle name="40% - Énfasis3 3 8 2" xfId="25242"/>
    <cellStyle name="40% - Énfasis3 3 8 2 2" xfId="25243"/>
    <cellStyle name="40% - Énfasis3 3 8 3" xfId="25244"/>
    <cellStyle name="40% - Énfasis3 3 9" xfId="25245"/>
    <cellStyle name="40% - Énfasis3 3 9 2" xfId="25246"/>
    <cellStyle name="40% - Énfasis3 30" xfId="25247"/>
    <cellStyle name="40% - Énfasis3 30 10" xfId="25248"/>
    <cellStyle name="40% - Énfasis3 30 10 2" xfId="25249"/>
    <cellStyle name="40% - Énfasis3 30 11" xfId="25250"/>
    <cellStyle name="40% - Énfasis3 30 11 2" xfId="25251"/>
    <cellStyle name="40% - Énfasis3 30 12" xfId="25252"/>
    <cellStyle name="40% - Énfasis3 30 12 2" xfId="25253"/>
    <cellStyle name="40% - Énfasis3 30 13" xfId="25254"/>
    <cellStyle name="40% - Énfasis3 30 13 2" xfId="25255"/>
    <cellStyle name="40% - Énfasis3 30 14" xfId="25256"/>
    <cellStyle name="40% - Énfasis3 30 14 2" xfId="25257"/>
    <cellStyle name="40% - Énfasis3 30 15" xfId="25258"/>
    <cellStyle name="40% - Énfasis3 30 15 2" xfId="25259"/>
    <cellStyle name="40% - Énfasis3 30 16" xfId="25260"/>
    <cellStyle name="40% - Énfasis3 30 16 2" xfId="25261"/>
    <cellStyle name="40% - Énfasis3 30 17" xfId="25262"/>
    <cellStyle name="40% - Énfasis3 30 17 2" xfId="25263"/>
    <cellStyle name="40% - Énfasis3 30 18" xfId="25264"/>
    <cellStyle name="40% - Énfasis3 30 18 2" xfId="25265"/>
    <cellStyle name="40% - Énfasis3 30 19" xfId="25266"/>
    <cellStyle name="40% - Énfasis3 30 19 2" xfId="25267"/>
    <cellStyle name="40% - Énfasis3 30 2" xfId="25268"/>
    <cellStyle name="40% - Énfasis3 30 2 2" xfId="25269"/>
    <cellStyle name="40% - Énfasis3 30 2 2 2" xfId="25270"/>
    <cellStyle name="40% - Énfasis3 30 2 2 2 2" xfId="25271"/>
    <cellStyle name="40% - Énfasis3 30 2 2 3" xfId="25272"/>
    <cellStyle name="40% - Énfasis3 30 2 3" xfId="25273"/>
    <cellStyle name="40% - Énfasis3 30 2 3 2" xfId="25274"/>
    <cellStyle name="40% - Énfasis3 30 2 4" xfId="25275"/>
    <cellStyle name="40% - Énfasis3 30 20" xfId="25276"/>
    <cellStyle name="40% - Énfasis3 30 3" xfId="25277"/>
    <cellStyle name="40% - Énfasis3 30 3 2" xfId="25278"/>
    <cellStyle name="40% - Énfasis3 30 3 2 2" xfId="25279"/>
    <cellStyle name="40% - Énfasis3 30 3 2 2 2" xfId="25280"/>
    <cellStyle name="40% - Énfasis3 30 3 2 3" xfId="25281"/>
    <cellStyle name="40% - Énfasis3 30 3 3" xfId="25282"/>
    <cellStyle name="40% - Énfasis3 30 3 3 2" xfId="25283"/>
    <cellStyle name="40% - Énfasis3 30 3 4" xfId="25284"/>
    <cellStyle name="40% - Énfasis3 30 4" xfId="25285"/>
    <cellStyle name="40% - Énfasis3 30 4 2" xfId="25286"/>
    <cellStyle name="40% - Énfasis3 30 4 2 2" xfId="25287"/>
    <cellStyle name="40% - Énfasis3 30 4 3" xfId="25288"/>
    <cellStyle name="40% - Énfasis3 30 5" xfId="25289"/>
    <cellStyle name="40% - Énfasis3 30 5 2" xfId="25290"/>
    <cellStyle name="40% - Énfasis3 30 6" xfId="25291"/>
    <cellStyle name="40% - Énfasis3 30 6 2" xfId="25292"/>
    <cellStyle name="40% - Énfasis3 30 7" xfId="25293"/>
    <cellStyle name="40% - Énfasis3 30 7 2" xfId="25294"/>
    <cellStyle name="40% - Énfasis3 30 8" xfId="25295"/>
    <cellStyle name="40% - Énfasis3 30 8 2" xfId="25296"/>
    <cellStyle name="40% - Énfasis3 30 9" xfId="25297"/>
    <cellStyle name="40% - Énfasis3 30 9 2" xfId="25298"/>
    <cellStyle name="40% - Énfasis3 31" xfId="25299"/>
    <cellStyle name="40% - Énfasis3 31 10" xfId="25300"/>
    <cellStyle name="40% - Énfasis3 31 10 2" xfId="25301"/>
    <cellStyle name="40% - Énfasis3 31 11" xfId="25302"/>
    <cellStyle name="40% - Énfasis3 31 11 2" xfId="25303"/>
    <cellStyle name="40% - Énfasis3 31 12" xfId="25304"/>
    <cellStyle name="40% - Énfasis3 31 12 2" xfId="25305"/>
    <cellStyle name="40% - Énfasis3 31 13" xfId="25306"/>
    <cellStyle name="40% - Énfasis3 31 13 2" xfId="25307"/>
    <cellStyle name="40% - Énfasis3 31 14" xfId="25308"/>
    <cellStyle name="40% - Énfasis3 31 14 2" xfId="25309"/>
    <cellStyle name="40% - Énfasis3 31 15" xfId="25310"/>
    <cellStyle name="40% - Énfasis3 31 15 2" xfId="25311"/>
    <cellStyle name="40% - Énfasis3 31 16" xfId="25312"/>
    <cellStyle name="40% - Énfasis3 31 16 2" xfId="25313"/>
    <cellStyle name="40% - Énfasis3 31 17" xfId="25314"/>
    <cellStyle name="40% - Énfasis3 31 17 2" xfId="25315"/>
    <cellStyle name="40% - Énfasis3 31 18" xfId="25316"/>
    <cellStyle name="40% - Énfasis3 31 18 2" xfId="25317"/>
    <cellStyle name="40% - Énfasis3 31 19" xfId="25318"/>
    <cellStyle name="40% - Énfasis3 31 19 2" xfId="25319"/>
    <cellStyle name="40% - Énfasis3 31 2" xfId="25320"/>
    <cellStyle name="40% - Énfasis3 31 2 2" xfId="25321"/>
    <cellStyle name="40% - Énfasis3 31 2 2 2" xfId="25322"/>
    <cellStyle name="40% - Énfasis3 31 2 2 2 2" xfId="25323"/>
    <cellStyle name="40% - Énfasis3 31 2 2 3" xfId="25324"/>
    <cellStyle name="40% - Énfasis3 31 2 3" xfId="25325"/>
    <cellStyle name="40% - Énfasis3 31 2 3 2" xfId="25326"/>
    <cellStyle name="40% - Énfasis3 31 2 4" xfId="25327"/>
    <cellStyle name="40% - Énfasis3 31 20" xfId="25328"/>
    <cellStyle name="40% - Énfasis3 31 3" xfId="25329"/>
    <cellStyle name="40% - Énfasis3 31 3 2" xfId="25330"/>
    <cellStyle name="40% - Énfasis3 31 3 2 2" xfId="25331"/>
    <cellStyle name="40% - Énfasis3 31 3 2 2 2" xfId="25332"/>
    <cellStyle name="40% - Énfasis3 31 3 2 3" xfId="25333"/>
    <cellStyle name="40% - Énfasis3 31 3 3" xfId="25334"/>
    <cellStyle name="40% - Énfasis3 31 3 3 2" xfId="25335"/>
    <cellStyle name="40% - Énfasis3 31 3 4" xfId="25336"/>
    <cellStyle name="40% - Énfasis3 31 4" xfId="25337"/>
    <cellStyle name="40% - Énfasis3 31 4 2" xfId="25338"/>
    <cellStyle name="40% - Énfasis3 31 4 2 2" xfId="25339"/>
    <cellStyle name="40% - Énfasis3 31 4 3" xfId="25340"/>
    <cellStyle name="40% - Énfasis3 31 5" xfId="25341"/>
    <cellStyle name="40% - Énfasis3 31 5 2" xfId="25342"/>
    <cellStyle name="40% - Énfasis3 31 6" xfId="25343"/>
    <cellStyle name="40% - Énfasis3 31 6 2" xfId="25344"/>
    <cellStyle name="40% - Énfasis3 31 7" xfId="25345"/>
    <cellStyle name="40% - Énfasis3 31 7 2" xfId="25346"/>
    <cellStyle name="40% - Énfasis3 31 8" xfId="25347"/>
    <cellStyle name="40% - Énfasis3 31 8 2" xfId="25348"/>
    <cellStyle name="40% - Énfasis3 31 9" xfId="25349"/>
    <cellStyle name="40% - Énfasis3 31 9 2" xfId="25350"/>
    <cellStyle name="40% - Énfasis3 32" xfId="25351"/>
    <cellStyle name="40% - Énfasis3 32 10" xfId="25352"/>
    <cellStyle name="40% - Énfasis3 32 10 2" xfId="25353"/>
    <cellStyle name="40% - Énfasis3 32 11" xfId="25354"/>
    <cellStyle name="40% - Énfasis3 32 11 2" xfId="25355"/>
    <cellStyle name="40% - Énfasis3 32 12" xfId="25356"/>
    <cellStyle name="40% - Énfasis3 32 12 2" xfId="25357"/>
    <cellStyle name="40% - Énfasis3 32 13" xfId="25358"/>
    <cellStyle name="40% - Énfasis3 32 13 2" xfId="25359"/>
    <cellStyle name="40% - Énfasis3 32 14" xfId="25360"/>
    <cellStyle name="40% - Énfasis3 32 14 2" xfId="25361"/>
    <cellStyle name="40% - Énfasis3 32 15" xfId="25362"/>
    <cellStyle name="40% - Énfasis3 32 15 2" xfId="25363"/>
    <cellStyle name="40% - Énfasis3 32 16" xfId="25364"/>
    <cellStyle name="40% - Énfasis3 32 16 2" xfId="25365"/>
    <cellStyle name="40% - Énfasis3 32 17" xfId="25366"/>
    <cellStyle name="40% - Énfasis3 32 17 2" xfId="25367"/>
    <cellStyle name="40% - Énfasis3 32 18" xfId="25368"/>
    <cellStyle name="40% - Énfasis3 32 18 2" xfId="25369"/>
    <cellStyle name="40% - Énfasis3 32 19" xfId="25370"/>
    <cellStyle name="40% - Énfasis3 32 19 2" xfId="25371"/>
    <cellStyle name="40% - Énfasis3 32 2" xfId="25372"/>
    <cellStyle name="40% - Énfasis3 32 2 2" xfId="25373"/>
    <cellStyle name="40% - Énfasis3 32 2 2 2" xfId="25374"/>
    <cellStyle name="40% - Énfasis3 32 2 2 2 2" xfId="25375"/>
    <cellStyle name="40% - Énfasis3 32 2 2 3" xfId="25376"/>
    <cellStyle name="40% - Énfasis3 32 2 3" xfId="25377"/>
    <cellStyle name="40% - Énfasis3 32 2 3 2" xfId="25378"/>
    <cellStyle name="40% - Énfasis3 32 2 4" xfId="25379"/>
    <cellStyle name="40% - Énfasis3 32 20" xfId="25380"/>
    <cellStyle name="40% - Énfasis3 32 3" xfId="25381"/>
    <cellStyle name="40% - Énfasis3 32 3 2" xfId="25382"/>
    <cellStyle name="40% - Énfasis3 32 3 2 2" xfId="25383"/>
    <cellStyle name="40% - Énfasis3 32 3 2 2 2" xfId="25384"/>
    <cellStyle name="40% - Énfasis3 32 3 2 3" xfId="25385"/>
    <cellStyle name="40% - Énfasis3 32 3 3" xfId="25386"/>
    <cellStyle name="40% - Énfasis3 32 3 3 2" xfId="25387"/>
    <cellStyle name="40% - Énfasis3 32 3 4" xfId="25388"/>
    <cellStyle name="40% - Énfasis3 32 4" xfId="25389"/>
    <cellStyle name="40% - Énfasis3 32 4 2" xfId="25390"/>
    <cellStyle name="40% - Énfasis3 32 4 2 2" xfId="25391"/>
    <cellStyle name="40% - Énfasis3 32 4 3" xfId="25392"/>
    <cellStyle name="40% - Énfasis3 32 5" xfId="25393"/>
    <cellStyle name="40% - Énfasis3 32 5 2" xfId="25394"/>
    <cellStyle name="40% - Énfasis3 32 6" xfId="25395"/>
    <cellStyle name="40% - Énfasis3 32 6 2" xfId="25396"/>
    <cellStyle name="40% - Énfasis3 32 7" xfId="25397"/>
    <cellStyle name="40% - Énfasis3 32 7 2" xfId="25398"/>
    <cellStyle name="40% - Énfasis3 32 8" xfId="25399"/>
    <cellStyle name="40% - Énfasis3 32 8 2" xfId="25400"/>
    <cellStyle name="40% - Énfasis3 32 9" xfId="25401"/>
    <cellStyle name="40% - Énfasis3 32 9 2" xfId="25402"/>
    <cellStyle name="40% - Énfasis3 33" xfId="25403"/>
    <cellStyle name="40% - Énfasis3 33 10" xfId="25404"/>
    <cellStyle name="40% - Énfasis3 33 10 2" xfId="25405"/>
    <cellStyle name="40% - Énfasis3 33 11" xfId="25406"/>
    <cellStyle name="40% - Énfasis3 33 11 2" xfId="25407"/>
    <cellStyle name="40% - Énfasis3 33 12" xfId="25408"/>
    <cellStyle name="40% - Énfasis3 33 12 2" xfId="25409"/>
    <cellStyle name="40% - Énfasis3 33 13" xfId="25410"/>
    <cellStyle name="40% - Énfasis3 33 13 2" xfId="25411"/>
    <cellStyle name="40% - Énfasis3 33 14" xfId="25412"/>
    <cellStyle name="40% - Énfasis3 33 14 2" xfId="25413"/>
    <cellStyle name="40% - Énfasis3 33 15" xfId="25414"/>
    <cellStyle name="40% - Énfasis3 33 15 2" xfId="25415"/>
    <cellStyle name="40% - Énfasis3 33 16" xfId="25416"/>
    <cellStyle name="40% - Énfasis3 33 16 2" xfId="25417"/>
    <cellStyle name="40% - Énfasis3 33 17" xfId="25418"/>
    <cellStyle name="40% - Énfasis3 33 17 2" xfId="25419"/>
    <cellStyle name="40% - Énfasis3 33 18" xfId="25420"/>
    <cellStyle name="40% - Énfasis3 33 18 2" xfId="25421"/>
    <cellStyle name="40% - Énfasis3 33 19" xfId="25422"/>
    <cellStyle name="40% - Énfasis3 33 19 2" xfId="25423"/>
    <cellStyle name="40% - Énfasis3 33 2" xfId="25424"/>
    <cellStyle name="40% - Énfasis3 33 2 2" xfId="25425"/>
    <cellStyle name="40% - Énfasis3 33 2 2 2" xfId="25426"/>
    <cellStyle name="40% - Énfasis3 33 2 2 2 2" xfId="25427"/>
    <cellStyle name="40% - Énfasis3 33 2 2 3" xfId="25428"/>
    <cellStyle name="40% - Énfasis3 33 2 3" xfId="25429"/>
    <cellStyle name="40% - Énfasis3 33 2 3 2" xfId="25430"/>
    <cellStyle name="40% - Énfasis3 33 2 4" xfId="25431"/>
    <cellStyle name="40% - Énfasis3 33 20" xfId="25432"/>
    <cellStyle name="40% - Énfasis3 33 3" xfId="25433"/>
    <cellStyle name="40% - Énfasis3 33 3 2" xfId="25434"/>
    <cellStyle name="40% - Énfasis3 33 3 2 2" xfId="25435"/>
    <cellStyle name="40% - Énfasis3 33 3 2 2 2" xfId="25436"/>
    <cellStyle name="40% - Énfasis3 33 3 2 3" xfId="25437"/>
    <cellStyle name="40% - Énfasis3 33 3 3" xfId="25438"/>
    <cellStyle name="40% - Énfasis3 33 3 3 2" xfId="25439"/>
    <cellStyle name="40% - Énfasis3 33 3 4" xfId="25440"/>
    <cellStyle name="40% - Énfasis3 33 4" xfId="25441"/>
    <cellStyle name="40% - Énfasis3 33 4 2" xfId="25442"/>
    <cellStyle name="40% - Énfasis3 33 4 2 2" xfId="25443"/>
    <cellStyle name="40% - Énfasis3 33 4 3" xfId="25444"/>
    <cellStyle name="40% - Énfasis3 33 5" xfId="25445"/>
    <cellStyle name="40% - Énfasis3 33 5 2" xfId="25446"/>
    <cellStyle name="40% - Énfasis3 33 6" xfId="25447"/>
    <cellStyle name="40% - Énfasis3 33 6 2" xfId="25448"/>
    <cellStyle name="40% - Énfasis3 33 7" xfId="25449"/>
    <cellStyle name="40% - Énfasis3 33 7 2" xfId="25450"/>
    <cellStyle name="40% - Énfasis3 33 8" xfId="25451"/>
    <cellStyle name="40% - Énfasis3 33 8 2" xfId="25452"/>
    <cellStyle name="40% - Énfasis3 33 9" xfId="25453"/>
    <cellStyle name="40% - Énfasis3 33 9 2" xfId="25454"/>
    <cellStyle name="40% - Énfasis3 34" xfId="25455"/>
    <cellStyle name="40% - Énfasis3 34 10" xfId="25456"/>
    <cellStyle name="40% - Énfasis3 34 10 2" xfId="25457"/>
    <cellStyle name="40% - Énfasis3 34 11" xfId="25458"/>
    <cellStyle name="40% - Énfasis3 34 11 2" xfId="25459"/>
    <cellStyle name="40% - Énfasis3 34 12" xfId="25460"/>
    <cellStyle name="40% - Énfasis3 34 12 2" xfId="25461"/>
    <cellStyle name="40% - Énfasis3 34 13" xfId="25462"/>
    <cellStyle name="40% - Énfasis3 34 13 2" xfId="25463"/>
    <cellStyle name="40% - Énfasis3 34 14" xfId="25464"/>
    <cellStyle name="40% - Énfasis3 34 14 2" xfId="25465"/>
    <cellStyle name="40% - Énfasis3 34 15" xfId="25466"/>
    <cellStyle name="40% - Énfasis3 34 15 2" xfId="25467"/>
    <cellStyle name="40% - Énfasis3 34 16" xfId="25468"/>
    <cellStyle name="40% - Énfasis3 34 16 2" xfId="25469"/>
    <cellStyle name="40% - Énfasis3 34 17" xfId="25470"/>
    <cellStyle name="40% - Énfasis3 34 17 2" xfId="25471"/>
    <cellStyle name="40% - Énfasis3 34 18" xfId="25472"/>
    <cellStyle name="40% - Énfasis3 34 18 2" xfId="25473"/>
    <cellStyle name="40% - Énfasis3 34 19" xfId="25474"/>
    <cellStyle name="40% - Énfasis3 34 19 2" xfId="25475"/>
    <cellStyle name="40% - Énfasis3 34 2" xfId="25476"/>
    <cellStyle name="40% - Énfasis3 34 2 2" xfId="25477"/>
    <cellStyle name="40% - Énfasis3 34 2 2 2" xfId="25478"/>
    <cellStyle name="40% - Énfasis3 34 2 2 2 2" xfId="25479"/>
    <cellStyle name="40% - Énfasis3 34 2 2 3" xfId="25480"/>
    <cellStyle name="40% - Énfasis3 34 2 3" xfId="25481"/>
    <cellStyle name="40% - Énfasis3 34 2 3 2" xfId="25482"/>
    <cellStyle name="40% - Énfasis3 34 2 4" xfId="25483"/>
    <cellStyle name="40% - Énfasis3 34 20" xfId="25484"/>
    <cellStyle name="40% - Énfasis3 34 3" xfId="25485"/>
    <cellStyle name="40% - Énfasis3 34 3 2" xfId="25486"/>
    <cellStyle name="40% - Énfasis3 34 3 2 2" xfId="25487"/>
    <cellStyle name="40% - Énfasis3 34 3 2 2 2" xfId="25488"/>
    <cellStyle name="40% - Énfasis3 34 3 2 3" xfId="25489"/>
    <cellStyle name="40% - Énfasis3 34 3 3" xfId="25490"/>
    <cellStyle name="40% - Énfasis3 34 3 3 2" xfId="25491"/>
    <cellStyle name="40% - Énfasis3 34 3 4" xfId="25492"/>
    <cellStyle name="40% - Énfasis3 34 4" xfId="25493"/>
    <cellStyle name="40% - Énfasis3 34 4 2" xfId="25494"/>
    <cellStyle name="40% - Énfasis3 34 4 2 2" xfId="25495"/>
    <cellStyle name="40% - Énfasis3 34 4 3" xfId="25496"/>
    <cellStyle name="40% - Énfasis3 34 5" xfId="25497"/>
    <cellStyle name="40% - Énfasis3 34 5 2" xfId="25498"/>
    <cellStyle name="40% - Énfasis3 34 6" xfId="25499"/>
    <cellStyle name="40% - Énfasis3 34 6 2" xfId="25500"/>
    <cellStyle name="40% - Énfasis3 34 7" xfId="25501"/>
    <cellStyle name="40% - Énfasis3 34 7 2" xfId="25502"/>
    <cellStyle name="40% - Énfasis3 34 8" xfId="25503"/>
    <cellStyle name="40% - Énfasis3 34 8 2" xfId="25504"/>
    <cellStyle name="40% - Énfasis3 34 9" xfId="25505"/>
    <cellStyle name="40% - Énfasis3 34 9 2" xfId="25506"/>
    <cellStyle name="40% - Énfasis3 35" xfId="25507"/>
    <cellStyle name="40% - Énfasis3 35 10" xfId="25508"/>
    <cellStyle name="40% - Énfasis3 35 10 2" xfId="25509"/>
    <cellStyle name="40% - Énfasis3 35 11" xfId="25510"/>
    <cellStyle name="40% - Énfasis3 35 11 2" xfId="25511"/>
    <cellStyle name="40% - Énfasis3 35 12" xfId="25512"/>
    <cellStyle name="40% - Énfasis3 35 12 2" xfId="25513"/>
    <cellStyle name="40% - Énfasis3 35 13" xfId="25514"/>
    <cellStyle name="40% - Énfasis3 35 13 2" xfId="25515"/>
    <cellStyle name="40% - Énfasis3 35 14" xfId="25516"/>
    <cellStyle name="40% - Énfasis3 35 14 2" xfId="25517"/>
    <cellStyle name="40% - Énfasis3 35 15" xfId="25518"/>
    <cellStyle name="40% - Énfasis3 35 15 2" xfId="25519"/>
    <cellStyle name="40% - Énfasis3 35 16" xfId="25520"/>
    <cellStyle name="40% - Énfasis3 35 16 2" xfId="25521"/>
    <cellStyle name="40% - Énfasis3 35 17" xfId="25522"/>
    <cellStyle name="40% - Énfasis3 35 17 2" xfId="25523"/>
    <cellStyle name="40% - Énfasis3 35 18" xfId="25524"/>
    <cellStyle name="40% - Énfasis3 35 18 2" xfId="25525"/>
    <cellStyle name="40% - Énfasis3 35 19" xfId="25526"/>
    <cellStyle name="40% - Énfasis3 35 19 2" xfId="25527"/>
    <cellStyle name="40% - Énfasis3 35 2" xfId="25528"/>
    <cellStyle name="40% - Énfasis3 35 2 2" xfId="25529"/>
    <cellStyle name="40% - Énfasis3 35 2 2 2" xfId="25530"/>
    <cellStyle name="40% - Énfasis3 35 2 2 2 2" xfId="25531"/>
    <cellStyle name="40% - Énfasis3 35 2 2 3" xfId="25532"/>
    <cellStyle name="40% - Énfasis3 35 2 3" xfId="25533"/>
    <cellStyle name="40% - Énfasis3 35 2 3 2" xfId="25534"/>
    <cellStyle name="40% - Énfasis3 35 2 4" xfId="25535"/>
    <cellStyle name="40% - Énfasis3 35 20" xfId="25536"/>
    <cellStyle name="40% - Énfasis3 35 3" xfId="25537"/>
    <cellStyle name="40% - Énfasis3 35 3 2" xfId="25538"/>
    <cellStyle name="40% - Énfasis3 35 3 2 2" xfId="25539"/>
    <cellStyle name="40% - Énfasis3 35 3 2 2 2" xfId="25540"/>
    <cellStyle name="40% - Énfasis3 35 3 2 3" xfId="25541"/>
    <cellStyle name="40% - Énfasis3 35 3 3" xfId="25542"/>
    <cellStyle name="40% - Énfasis3 35 3 3 2" xfId="25543"/>
    <cellStyle name="40% - Énfasis3 35 3 4" xfId="25544"/>
    <cellStyle name="40% - Énfasis3 35 4" xfId="25545"/>
    <cellStyle name="40% - Énfasis3 35 4 2" xfId="25546"/>
    <cellStyle name="40% - Énfasis3 35 4 2 2" xfId="25547"/>
    <cellStyle name="40% - Énfasis3 35 4 3" xfId="25548"/>
    <cellStyle name="40% - Énfasis3 35 5" xfId="25549"/>
    <cellStyle name="40% - Énfasis3 35 5 2" xfId="25550"/>
    <cellStyle name="40% - Énfasis3 35 6" xfId="25551"/>
    <cellStyle name="40% - Énfasis3 35 6 2" xfId="25552"/>
    <cellStyle name="40% - Énfasis3 35 7" xfId="25553"/>
    <cellStyle name="40% - Énfasis3 35 7 2" xfId="25554"/>
    <cellStyle name="40% - Énfasis3 35 8" xfId="25555"/>
    <cellStyle name="40% - Énfasis3 35 8 2" xfId="25556"/>
    <cellStyle name="40% - Énfasis3 35 9" xfId="25557"/>
    <cellStyle name="40% - Énfasis3 35 9 2" xfId="25558"/>
    <cellStyle name="40% - Énfasis3 36" xfId="25559"/>
    <cellStyle name="40% - Énfasis3 36 10" xfId="25560"/>
    <cellStyle name="40% - Énfasis3 36 10 2" xfId="25561"/>
    <cellStyle name="40% - Énfasis3 36 11" xfId="25562"/>
    <cellStyle name="40% - Énfasis3 36 11 2" xfId="25563"/>
    <cellStyle name="40% - Énfasis3 36 12" xfId="25564"/>
    <cellStyle name="40% - Énfasis3 36 12 2" xfId="25565"/>
    <cellStyle name="40% - Énfasis3 36 13" xfId="25566"/>
    <cellStyle name="40% - Énfasis3 36 13 2" xfId="25567"/>
    <cellStyle name="40% - Énfasis3 36 14" xfId="25568"/>
    <cellStyle name="40% - Énfasis3 36 14 2" xfId="25569"/>
    <cellStyle name="40% - Énfasis3 36 15" xfId="25570"/>
    <cellStyle name="40% - Énfasis3 36 15 2" xfId="25571"/>
    <cellStyle name="40% - Énfasis3 36 16" xfId="25572"/>
    <cellStyle name="40% - Énfasis3 36 16 2" xfId="25573"/>
    <cellStyle name="40% - Énfasis3 36 17" xfId="25574"/>
    <cellStyle name="40% - Énfasis3 36 17 2" xfId="25575"/>
    <cellStyle name="40% - Énfasis3 36 18" xfId="25576"/>
    <cellStyle name="40% - Énfasis3 36 18 2" xfId="25577"/>
    <cellStyle name="40% - Énfasis3 36 19" xfId="25578"/>
    <cellStyle name="40% - Énfasis3 36 19 2" xfId="25579"/>
    <cellStyle name="40% - Énfasis3 36 2" xfId="25580"/>
    <cellStyle name="40% - Énfasis3 36 2 2" xfId="25581"/>
    <cellStyle name="40% - Énfasis3 36 2 2 2" xfId="25582"/>
    <cellStyle name="40% - Énfasis3 36 2 2 2 2" xfId="25583"/>
    <cellStyle name="40% - Énfasis3 36 2 2 3" xfId="25584"/>
    <cellStyle name="40% - Énfasis3 36 2 3" xfId="25585"/>
    <cellStyle name="40% - Énfasis3 36 2 3 2" xfId="25586"/>
    <cellStyle name="40% - Énfasis3 36 2 4" xfId="25587"/>
    <cellStyle name="40% - Énfasis3 36 20" xfId="25588"/>
    <cellStyle name="40% - Énfasis3 36 3" xfId="25589"/>
    <cellStyle name="40% - Énfasis3 36 3 2" xfId="25590"/>
    <cellStyle name="40% - Énfasis3 36 3 2 2" xfId="25591"/>
    <cellStyle name="40% - Énfasis3 36 3 2 2 2" xfId="25592"/>
    <cellStyle name="40% - Énfasis3 36 3 2 3" xfId="25593"/>
    <cellStyle name="40% - Énfasis3 36 3 3" xfId="25594"/>
    <cellStyle name="40% - Énfasis3 36 3 3 2" xfId="25595"/>
    <cellStyle name="40% - Énfasis3 36 3 4" xfId="25596"/>
    <cellStyle name="40% - Énfasis3 36 4" xfId="25597"/>
    <cellStyle name="40% - Énfasis3 36 4 2" xfId="25598"/>
    <cellStyle name="40% - Énfasis3 36 4 2 2" xfId="25599"/>
    <cellStyle name="40% - Énfasis3 36 4 3" xfId="25600"/>
    <cellStyle name="40% - Énfasis3 36 5" xfId="25601"/>
    <cellStyle name="40% - Énfasis3 36 5 2" xfId="25602"/>
    <cellStyle name="40% - Énfasis3 36 6" xfId="25603"/>
    <cellStyle name="40% - Énfasis3 36 6 2" xfId="25604"/>
    <cellStyle name="40% - Énfasis3 36 7" xfId="25605"/>
    <cellStyle name="40% - Énfasis3 36 7 2" xfId="25606"/>
    <cellStyle name="40% - Énfasis3 36 8" xfId="25607"/>
    <cellStyle name="40% - Énfasis3 36 8 2" xfId="25608"/>
    <cellStyle name="40% - Énfasis3 36 9" xfId="25609"/>
    <cellStyle name="40% - Énfasis3 36 9 2" xfId="25610"/>
    <cellStyle name="40% - Énfasis3 37" xfId="25611"/>
    <cellStyle name="40% - Énfasis3 37 2" xfId="25612"/>
    <cellStyle name="40% - Énfasis3 37 2 2" xfId="25613"/>
    <cellStyle name="40% - Énfasis3 37 2 2 2" xfId="25614"/>
    <cellStyle name="40% - Énfasis3 37 2 2 2 2" xfId="25615"/>
    <cellStyle name="40% - Énfasis3 37 2 2 3" xfId="25616"/>
    <cellStyle name="40% - Énfasis3 37 2 3" xfId="25617"/>
    <cellStyle name="40% - Énfasis3 37 2 3 2" xfId="25618"/>
    <cellStyle name="40% - Énfasis3 37 2 4" xfId="25619"/>
    <cellStyle name="40% - Énfasis3 37 3" xfId="25620"/>
    <cellStyle name="40% - Énfasis3 37 3 2" xfId="25621"/>
    <cellStyle name="40% - Énfasis3 37 3 2 2" xfId="25622"/>
    <cellStyle name="40% - Énfasis3 37 3 2 2 2" xfId="25623"/>
    <cellStyle name="40% - Énfasis3 37 3 2 3" xfId="25624"/>
    <cellStyle name="40% - Énfasis3 37 3 3" xfId="25625"/>
    <cellStyle name="40% - Énfasis3 37 3 3 2" xfId="25626"/>
    <cellStyle name="40% - Énfasis3 37 3 4" xfId="25627"/>
    <cellStyle name="40% - Énfasis3 37 4" xfId="25628"/>
    <cellStyle name="40% - Énfasis3 37 4 2" xfId="25629"/>
    <cellStyle name="40% - Énfasis3 37 4 2 2" xfId="25630"/>
    <cellStyle name="40% - Énfasis3 37 4 3" xfId="25631"/>
    <cellStyle name="40% - Énfasis3 37 5" xfId="25632"/>
    <cellStyle name="40% - Énfasis3 37 5 2" xfId="25633"/>
    <cellStyle name="40% - Énfasis3 37 6" xfId="25634"/>
    <cellStyle name="40% - Énfasis3 38" xfId="25635"/>
    <cellStyle name="40% - Énfasis3 38 2" xfId="25636"/>
    <cellStyle name="40% - Énfasis3 38 2 2" xfId="25637"/>
    <cellStyle name="40% - Énfasis3 38 2 2 2" xfId="25638"/>
    <cellStyle name="40% - Énfasis3 38 2 2 2 2" xfId="25639"/>
    <cellStyle name="40% - Énfasis3 38 2 2 3" xfId="25640"/>
    <cellStyle name="40% - Énfasis3 38 2 3" xfId="25641"/>
    <cellStyle name="40% - Énfasis3 38 2 3 2" xfId="25642"/>
    <cellStyle name="40% - Énfasis3 38 2 4" xfId="25643"/>
    <cellStyle name="40% - Énfasis3 38 3" xfId="25644"/>
    <cellStyle name="40% - Énfasis3 38 3 2" xfId="25645"/>
    <cellStyle name="40% - Énfasis3 38 3 2 2" xfId="25646"/>
    <cellStyle name="40% - Énfasis3 38 3 2 2 2" xfId="25647"/>
    <cellStyle name="40% - Énfasis3 38 3 2 3" xfId="25648"/>
    <cellStyle name="40% - Énfasis3 38 3 3" xfId="25649"/>
    <cellStyle name="40% - Énfasis3 38 3 3 2" xfId="25650"/>
    <cellStyle name="40% - Énfasis3 38 3 4" xfId="25651"/>
    <cellStyle name="40% - Énfasis3 38 4" xfId="25652"/>
    <cellStyle name="40% - Énfasis3 38 4 2" xfId="25653"/>
    <cellStyle name="40% - Énfasis3 38 4 2 2" xfId="25654"/>
    <cellStyle name="40% - Énfasis3 38 4 3" xfId="25655"/>
    <cellStyle name="40% - Énfasis3 38 5" xfId="25656"/>
    <cellStyle name="40% - Énfasis3 38 5 2" xfId="25657"/>
    <cellStyle name="40% - Énfasis3 38 6" xfId="25658"/>
    <cellStyle name="40% - Énfasis3 39" xfId="25659"/>
    <cellStyle name="40% - Énfasis3 39 2" xfId="25660"/>
    <cellStyle name="40% - Énfasis3 39 2 2" xfId="25661"/>
    <cellStyle name="40% - Énfasis3 39 2 2 2" xfId="25662"/>
    <cellStyle name="40% - Énfasis3 39 2 2 2 2" xfId="25663"/>
    <cellStyle name="40% - Énfasis3 39 2 2 3" xfId="25664"/>
    <cellStyle name="40% - Énfasis3 39 2 3" xfId="25665"/>
    <cellStyle name="40% - Énfasis3 39 2 3 2" xfId="25666"/>
    <cellStyle name="40% - Énfasis3 39 2 4" xfId="25667"/>
    <cellStyle name="40% - Énfasis3 39 3" xfId="25668"/>
    <cellStyle name="40% - Énfasis3 39 3 2" xfId="25669"/>
    <cellStyle name="40% - Énfasis3 39 3 2 2" xfId="25670"/>
    <cellStyle name="40% - Énfasis3 39 3 2 2 2" xfId="25671"/>
    <cellStyle name="40% - Énfasis3 39 3 2 3" xfId="25672"/>
    <cellStyle name="40% - Énfasis3 39 3 3" xfId="25673"/>
    <cellStyle name="40% - Énfasis3 39 3 3 2" xfId="25674"/>
    <cellStyle name="40% - Énfasis3 39 3 4" xfId="25675"/>
    <cellStyle name="40% - Énfasis3 39 4" xfId="25676"/>
    <cellStyle name="40% - Énfasis3 39 4 2" xfId="25677"/>
    <cellStyle name="40% - Énfasis3 39 4 2 2" xfId="25678"/>
    <cellStyle name="40% - Énfasis3 39 4 3" xfId="25679"/>
    <cellStyle name="40% - Énfasis3 39 5" xfId="25680"/>
    <cellStyle name="40% - Énfasis3 39 5 2" xfId="25681"/>
    <cellStyle name="40% - Énfasis3 39 6" xfId="25682"/>
    <cellStyle name="40% - Énfasis3 4" xfId="25683"/>
    <cellStyle name="40% - Énfasis3 4 10" xfId="25684"/>
    <cellStyle name="40% - Énfasis3 4 10 2" xfId="25685"/>
    <cellStyle name="40% - Énfasis3 4 11" xfId="25686"/>
    <cellStyle name="40% - Énfasis3 4 11 2" xfId="25687"/>
    <cellStyle name="40% - Énfasis3 4 12" xfId="25688"/>
    <cellStyle name="40% - Énfasis3 4 12 2" xfId="25689"/>
    <cellStyle name="40% - Énfasis3 4 13" xfId="25690"/>
    <cellStyle name="40% - Énfasis3 4 13 2" xfId="25691"/>
    <cellStyle name="40% - Énfasis3 4 14" xfId="25692"/>
    <cellStyle name="40% - Énfasis3 4 14 2" xfId="25693"/>
    <cellStyle name="40% - Énfasis3 4 15" xfId="25694"/>
    <cellStyle name="40% - Énfasis3 4 15 2" xfId="25695"/>
    <cellStyle name="40% - Énfasis3 4 16" xfId="25696"/>
    <cellStyle name="40% - Énfasis3 4 16 2" xfId="25697"/>
    <cellStyle name="40% - Énfasis3 4 17" xfId="25698"/>
    <cellStyle name="40% - Énfasis3 4 17 2" xfId="25699"/>
    <cellStyle name="40% - Énfasis3 4 18" xfId="25700"/>
    <cellStyle name="40% - Énfasis3 4 18 2" xfId="25701"/>
    <cellStyle name="40% - Énfasis3 4 19" xfId="25702"/>
    <cellStyle name="40% - Énfasis3 4 19 2" xfId="25703"/>
    <cellStyle name="40% - Énfasis3 4 2" xfId="25704"/>
    <cellStyle name="40% - Énfasis3 4 2 2" xfId="25705"/>
    <cellStyle name="40% - Énfasis3 4 2 2 2" xfId="25706"/>
    <cellStyle name="40% - Énfasis3 4 2 2 2 2" xfId="25707"/>
    <cellStyle name="40% - Énfasis3 4 2 2 3" xfId="25708"/>
    <cellStyle name="40% - Énfasis3 4 2 3" xfId="25709"/>
    <cellStyle name="40% - Énfasis3 4 2 3 2" xfId="25710"/>
    <cellStyle name="40% - Énfasis3 4 2 4" xfId="25711"/>
    <cellStyle name="40% - Énfasis3 4 20" xfId="25712"/>
    <cellStyle name="40% - Énfasis3 4 3" xfId="25713"/>
    <cellStyle name="40% - Énfasis3 4 3 2" xfId="25714"/>
    <cellStyle name="40% - Énfasis3 4 3 2 2" xfId="25715"/>
    <cellStyle name="40% - Énfasis3 4 3 2 2 2" xfId="25716"/>
    <cellStyle name="40% - Énfasis3 4 3 2 3" xfId="25717"/>
    <cellStyle name="40% - Énfasis3 4 3 3" xfId="25718"/>
    <cellStyle name="40% - Énfasis3 4 3 3 2" xfId="25719"/>
    <cellStyle name="40% - Énfasis3 4 3 4" xfId="25720"/>
    <cellStyle name="40% - Énfasis3 4 4" xfId="25721"/>
    <cellStyle name="40% - Énfasis3 4 4 2" xfId="25722"/>
    <cellStyle name="40% - Énfasis3 4 4 2 2" xfId="25723"/>
    <cellStyle name="40% - Énfasis3 4 4 2 2 2" xfId="25724"/>
    <cellStyle name="40% - Énfasis3 4 4 2 3" xfId="25725"/>
    <cellStyle name="40% - Énfasis3 4 4 3" xfId="25726"/>
    <cellStyle name="40% - Énfasis3 4 4 3 2" xfId="25727"/>
    <cellStyle name="40% - Énfasis3 4 4 4" xfId="25728"/>
    <cellStyle name="40% - Énfasis3 4 5" xfId="25729"/>
    <cellStyle name="40% - Énfasis3 4 5 2" xfId="25730"/>
    <cellStyle name="40% - Énfasis3 4 5 2 2" xfId="25731"/>
    <cellStyle name="40% - Énfasis3 4 5 2 2 2" xfId="25732"/>
    <cellStyle name="40% - Énfasis3 4 5 2 3" xfId="25733"/>
    <cellStyle name="40% - Énfasis3 4 5 3" xfId="25734"/>
    <cellStyle name="40% - Énfasis3 4 5 3 2" xfId="25735"/>
    <cellStyle name="40% - Énfasis3 4 5 4" xfId="25736"/>
    <cellStyle name="40% - Énfasis3 4 6" xfId="25737"/>
    <cellStyle name="40% - Énfasis3 4 6 2" xfId="25738"/>
    <cellStyle name="40% - Énfasis3 4 6 2 2" xfId="25739"/>
    <cellStyle name="40% - Énfasis3 4 6 2 2 2" xfId="25740"/>
    <cellStyle name="40% - Énfasis3 4 6 2 3" xfId="25741"/>
    <cellStyle name="40% - Énfasis3 4 6 3" xfId="25742"/>
    <cellStyle name="40% - Énfasis3 4 6 3 2" xfId="25743"/>
    <cellStyle name="40% - Énfasis3 4 6 4" xfId="25744"/>
    <cellStyle name="40% - Énfasis3 4 7" xfId="25745"/>
    <cellStyle name="40% - Énfasis3 4 7 2" xfId="25746"/>
    <cellStyle name="40% - Énfasis3 4 7 2 2" xfId="25747"/>
    <cellStyle name="40% - Énfasis3 4 7 2 2 2" xfId="25748"/>
    <cellStyle name="40% - Énfasis3 4 7 2 3" xfId="25749"/>
    <cellStyle name="40% - Énfasis3 4 7 3" xfId="25750"/>
    <cellStyle name="40% - Énfasis3 4 7 3 2" xfId="25751"/>
    <cellStyle name="40% - Énfasis3 4 7 4" xfId="25752"/>
    <cellStyle name="40% - Énfasis3 4 8" xfId="25753"/>
    <cellStyle name="40% - Énfasis3 4 8 2" xfId="25754"/>
    <cellStyle name="40% - Énfasis3 4 8 2 2" xfId="25755"/>
    <cellStyle name="40% - Énfasis3 4 8 3" xfId="25756"/>
    <cellStyle name="40% - Énfasis3 4 9" xfId="25757"/>
    <cellStyle name="40% - Énfasis3 4 9 2" xfId="25758"/>
    <cellStyle name="40% - Énfasis3 40" xfId="25759"/>
    <cellStyle name="40% - Énfasis3 40 2" xfId="25760"/>
    <cellStyle name="40% - Énfasis3 40 2 2" xfId="25761"/>
    <cellStyle name="40% - Énfasis3 40 2 2 2" xfId="25762"/>
    <cellStyle name="40% - Énfasis3 40 2 2 2 2" xfId="25763"/>
    <cellStyle name="40% - Énfasis3 40 2 2 3" xfId="25764"/>
    <cellStyle name="40% - Énfasis3 40 2 3" xfId="25765"/>
    <cellStyle name="40% - Énfasis3 40 2 3 2" xfId="25766"/>
    <cellStyle name="40% - Énfasis3 40 2 4" xfId="25767"/>
    <cellStyle name="40% - Énfasis3 40 3" xfId="25768"/>
    <cellStyle name="40% - Énfasis3 40 3 2" xfId="25769"/>
    <cellStyle name="40% - Énfasis3 40 3 2 2" xfId="25770"/>
    <cellStyle name="40% - Énfasis3 40 3 2 2 2" xfId="25771"/>
    <cellStyle name="40% - Énfasis3 40 3 2 3" xfId="25772"/>
    <cellStyle name="40% - Énfasis3 40 3 3" xfId="25773"/>
    <cellStyle name="40% - Énfasis3 40 3 3 2" xfId="25774"/>
    <cellStyle name="40% - Énfasis3 40 3 4" xfId="25775"/>
    <cellStyle name="40% - Énfasis3 40 4" xfId="25776"/>
    <cellStyle name="40% - Énfasis3 40 4 2" xfId="25777"/>
    <cellStyle name="40% - Énfasis3 40 4 2 2" xfId="25778"/>
    <cellStyle name="40% - Énfasis3 40 4 3" xfId="25779"/>
    <cellStyle name="40% - Énfasis3 40 5" xfId="25780"/>
    <cellStyle name="40% - Énfasis3 40 5 2" xfId="25781"/>
    <cellStyle name="40% - Énfasis3 40 6" xfId="25782"/>
    <cellStyle name="40% - Énfasis3 41" xfId="25783"/>
    <cellStyle name="40% - Énfasis3 41 2" xfId="25784"/>
    <cellStyle name="40% - Énfasis3 41 2 2" xfId="25785"/>
    <cellStyle name="40% - Énfasis3 41 2 2 2" xfId="25786"/>
    <cellStyle name="40% - Énfasis3 41 2 2 2 2" xfId="25787"/>
    <cellStyle name="40% - Énfasis3 41 2 2 3" xfId="25788"/>
    <cellStyle name="40% - Énfasis3 41 2 3" xfId="25789"/>
    <cellStyle name="40% - Énfasis3 41 2 3 2" xfId="25790"/>
    <cellStyle name="40% - Énfasis3 41 2 4" xfId="25791"/>
    <cellStyle name="40% - Énfasis3 41 3" xfId="25792"/>
    <cellStyle name="40% - Énfasis3 41 3 2" xfId="25793"/>
    <cellStyle name="40% - Énfasis3 41 3 2 2" xfId="25794"/>
    <cellStyle name="40% - Énfasis3 41 3 2 2 2" xfId="25795"/>
    <cellStyle name="40% - Énfasis3 41 3 2 3" xfId="25796"/>
    <cellStyle name="40% - Énfasis3 41 3 3" xfId="25797"/>
    <cellStyle name="40% - Énfasis3 41 3 3 2" xfId="25798"/>
    <cellStyle name="40% - Énfasis3 41 3 4" xfId="25799"/>
    <cellStyle name="40% - Énfasis3 41 4" xfId="25800"/>
    <cellStyle name="40% - Énfasis3 41 4 2" xfId="25801"/>
    <cellStyle name="40% - Énfasis3 41 4 2 2" xfId="25802"/>
    <cellStyle name="40% - Énfasis3 41 4 3" xfId="25803"/>
    <cellStyle name="40% - Énfasis3 41 5" xfId="25804"/>
    <cellStyle name="40% - Énfasis3 41 5 2" xfId="25805"/>
    <cellStyle name="40% - Énfasis3 41 6" xfId="25806"/>
    <cellStyle name="40% - Énfasis3 42" xfId="25807"/>
    <cellStyle name="40% - Énfasis3 42 2" xfId="25808"/>
    <cellStyle name="40% - Énfasis3 42 2 2" xfId="25809"/>
    <cellStyle name="40% - Énfasis3 42 2 2 2" xfId="25810"/>
    <cellStyle name="40% - Énfasis3 42 2 2 2 2" xfId="25811"/>
    <cellStyle name="40% - Énfasis3 42 2 2 3" xfId="25812"/>
    <cellStyle name="40% - Énfasis3 42 2 3" xfId="25813"/>
    <cellStyle name="40% - Énfasis3 42 2 3 2" xfId="25814"/>
    <cellStyle name="40% - Énfasis3 42 2 4" xfId="25815"/>
    <cellStyle name="40% - Énfasis3 42 3" xfId="25816"/>
    <cellStyle name="40% - Énfasis3 42 3 2" xfId="25817"/>
    <cellStyle name="40% - Énfasis3 42 3 2 2" xfId="25818"/>
    <cellStyle name="40% - Énfasis3 42 3 2 2 2" xfId="25819"/>
    <cellStyle name="40% - Énfasis3 42 3 2 3" xfId="25820"/>
    <cellStyle name="40% - Énfasis3 42 3 3" xfId="25821"/>
    <cellStyle name="40% - Énfasis3 42 3 3 2" xfId="25822"/>
    <cellStyle name="40% - Énfasis3 42 3 4" xfId="25823"/>
    <cellStyle name="40% - Énfasis3 42 4" xfId="25824"/>
    <cellStyle name="40% - Énfasis3 42 4 2" xfId="25825"/>
    <cellStyle name="40% - Énfasis3 42 4 2 2" xfId="25826"/>
    <cellStyle name="40% - Énfasis3 42 4 3" xfId="25827"/>
    <cellStyle name="40% - Énfasis3 42 5" xfId="25828"/>
    <cellStyle name="40% - Énfasis3 42 5 2" xfId="25829"/>
    <cellStyle name="40% - Énfasis3 42 6" xfId="25830"/>
    <cellStyle name="40% - Énfasis3 43" xfId="25831"/>
    <cellStyle name="40% - Énfasis3 43 2" xfId="25832"/>
    <cellStyle name="40% - Énfasis3 43 2 2" xfId="25833"/>
    <cellStyle name="40% - Énfasis3 43 2 2 2" xfId="25834"/>
    <cellStyle name="40% - Énfasis3 43 2 2 2 2" xfId="25835"/>
    <cellStyle name="40% - Énfasis3 43 2 2 3" xfId="25836"/>
    <cellStyle name="40% - Énfasis3 43 2 3" xfId="25837"/>
    <cellStyle name="40% - Énfasis3 43 2 3 2" xfId="25838"/>
    <cellStyle name="40% - Énfasis3 43 2 4" xfId="25839"/>
    <cellStyle name="40% - Énfasis3 43 3" xfId="25840"/>
    <cellStyle name="40% - Énfasis3 43 3 2" xfId="25841"/>
    <cellStyle name="40% - Énfasis3 43 3 2 2" xfId="25842"/>
    <cellStyle name="40% - Énfasis3 43 3 2 2 2" xfId="25843"/>
    <cellStyle name="40% - Énfasis3 43 3 2 3" xfId="25844"/>
    <cellStyle name="40% - Énfasis3 43 3 3" xfId="25845"/>
    <cellStyle name="40% - Énfasis3 43 3 3 2" xfId="25846"/>
    <cellStyle name="40% - Énfasis3 43 3 4" xfId="25847"/>
    <cellStyle name="40% - Énfasis3 43 4" xfId="25848"/>
    <cellStyle name="40% - Énfasis3 43 4 2" xfId="25849"/>
    <cellStyle name="40% - Énfasis3 43 4 2 2" xfId="25850"/>
    <cellStyle name="40% - Énfasis3 43 4 3" xfId="25851"/>
    <cellStyle name="40% - Énfasis3 43 5" xfId="25852"/>
    <cellStyle name="40% - Énfasis3 43 5 2" xfId="25853"/>
    <cellStyle name="40% - Énfasis3 43 6" xfId="25854"/>
    <cellStyle name="40% - Énfasis3 44" xfId="25855"/>
    <cellStyle name="40% - Énfasis3 44 2" xfId="25856"/>
    <cellStyle name="40% - Énfasis3 44 2 2" xfId="25857"/>
    <cellStyle name="40% - Énfasis3 44 2 2 2" xfId="25858"/>
    <cellStyle name="40% - Énfasis3 44 2 2 2 2" xfId="25859"/>
    <cellStyle name="40% - Énfasis3 44 2 2 3" xfId="25860"/>
    <cellStyle name="40% - Énfasis3 44 2 3" xfId="25861"/>
    <cellStyle name="40% - Énfasis3 44 2 3 2" xfId="25862"/>
    <cellStyle name="40% - Énfasis3 44 2 4" xfId="25863"/>
    <cellStyle name="40% - Énfasis3 44 3" xfId="25864"/>
    <cellStyle name="40% - Énfasis3 44 3 2" xfId="25865"/>
    <cellStyle name="40% - Énfasis3 44 3 2 2" xfId="25866"/>
    <cellStyle name="40% - Énfasis3 44 3 2 2 2" xfId="25867"/>
    <cellStyle name="40% - Énfasis3 44 3 2 3" xfId="25868"/>
    <cellStyle name="40% - Énfasis3 44 3 3" xfId="25869"/>
    <cellStyle name="40% - Énfasis3 44 3 3 2" xfId="25870"/>
    <cellStyle name="40% - Énfasis3 44 3 4" xfId="25871"/>
    <cellStyle name="40% - Énfasis3 44 4" xfId="25872"/>
    <cellStyle name="40% - Énfasis3 44 4 2" xfId="25873"/>
    <cellStyle name="40% - Énfasis3 44 4 2 2" xfId="25874"/>
    <cellStyle name="40% - Énfasis3 44 4 3" xfId="25875"/>
    <cellStyle name="40% - Énfasis3 44 5" xfId="25876"/>
    <cellStyle name="40% - Énfasis3 44 5 2" xfId="25877"/>
    <cellStyle name="40% - Énfasis3 44 6" xfId="25878"/>
    <cellStyle name="40% - Énfasis3 45" xfId="25879"/>
    <cellStyle name="40% - Énfasis3 45 2" xfId="25880"/>
    <cellStyle name="40% - Énfasis3 45 2 2" xfId="25881"/>
    <cellStyle name="40% - Énfasis3 45 2 2 2" xfId="25882"/>
    <cellStyle name="40% - Énfasis3 45 2 2 2 2" xfId="25883"/>
    <cellStyle name="40% - Énfasis3 45 2 2 3" xfId="25884"/>
    <cellStyle name="40% - Énfasis3 45 2 3" xfId="25885"/>
    <cellStyle name="40% - Énfasis3 45 2 3 2" xfId="25886"/>
    <cellStyle name="40% - Énfasis3 45 2 4" xfId="25887"/>
    <cellStyle name="40% - Énfasis3 45 3" xfId="25888"/>
    <cellStyle name="40% - Énfasis3 45 3 2" xfId="25889"/>
    <cellStyle name="40% - Énfasis3 45 3 2 2" xfId="25890"/>
    <cellStyle name="40% - Énfasis3 45 3 2 2 2" xfId="25891"/>
    <cellStyle name="40% - Énfasis3 45 3 2 3" xfId="25892"/>
    <cellStyle name="40% - Énfasis3 45 3 3" xfId="25893"/>
    <cellStyle name="40% - Énfasis3 45 3 3 2" xfId="25894"/>
    <cellStyle name="40% - Énfasis3 45 3 4" xfId="25895"/>
    <cellStyle name="40% - Énfasis3 45 4" xfId="25896"/>
    <cellStyle name="40% - Énfasis3 45 4 2" xfId="25897"/>
    <cellStyle name="40% - Énfasis3 45 4 2 2" xfId="25898"/>
    <cellStyle name="40% - Énfasis3 45 4 3" xfId="25899"/>
    <cellStyle name="40% - Énfasis3 45 5" xfId="25900"/>
    <cellStyle name="40% - Énfasis3 45 5 2" xfId="25901"/>
    <cellStyle name="40% - Énfasis3 45 6" xfId="25902"/>
    <cellStyle name="40% - Énfasis3 46" xfId="25903"/>
    <cellStyle name="40% - Énfasis3 46 2" xfId="25904"/>
    <cellStyle name="40% - Énfasis3 46 2 2" xfId="25905"/>
    <cellStyle name="40% - Énfasis3 46 2 2 2" xfId="25906"/>
    <cellStyle name="40% - Énfasis3 46 2 2 2 2" xfId="25907"/>
    <cellStyle name="40% - Énfasis3 46 2 2 3" xfId="25908"/>
    <cellStyle name="40% - Énfasis3 46 2 3" xfId="25909"/>
    <cellStyle name="40% - Énfasis3 46 2 3 2" xfId="25910"/>
    <cellStyle name="40% - Énfasis3 46 2 4" xfId="25911"/>
    <cellStyle name="40% - Énfasis3 46 3" xfId="25912"/>
    <cellStyle name="40% - Énfasis3 46 3 2" xfId="25913"/>
    <cellStyle name="40% - Énfasis3 46 3 2 2" xfId="25914"/>
    <cellStyle name="40% - Énfasis3 46 3 2 2 2" xfId="25915"/>
    <cellStyle name="40% - Énfasis3 46 3 2 3" xfId="25916"/>
    <cellStyle name="40% - Énfasis3 46 3 3" xfId="25917"/>
    <cellStyle name="40% - Énfasis3 46 3 3 2" xfId="25918"/>
    <cellStyle name="40% - Énfasis3 46 3 4" xfId="25919"/>
    <cellStyle name="40% - Énfasis3 46 4" xfId="25920"/>
    <cellStyle name="40% - Énfasis3 46 4 2" xfId="25921"/>
    <cellStyle name="40% - Énfasis3 46 4 2 2" xfId="25922"/>
    <cellStyle name="40% - Énfasis3 46 4 3" xfId="25923"/>
    <cellStyle name="40% - Énfasis3 46 5" xfId="25924"/>
    <cellStyle name="40% - Énfasis3 46 5 2" xfId="25925"/>
    <cellStyle name="40% - Énfasis3 46 6" xfId="25926"/>
    <cellStyle name="40% - Énfasis3 47" xfId="25927"/>
    <cellStyle name="40% - Énfasis3 47 2" xfId="25928"/>
    <cellStyle name="40% - Énfasis3 47 2 2" xfId="25929"/>
    <cellStyle name="40% - Énfasis3 47 2 2 2" xfId="25930"/>
    <cellStyle name="40% - Énfasis3 47 2 2 2 2" xfId="25931"/>
    <cellStyle name="40% - Énfasis3 47 2 2 3" xfId="25932"/>
    <cellStyle name="40% - Énfasis3 47 2 3" xfId="25933"/>
    <cellStyle name="40% - Énfasis3 47 2 3 2" xfId="25934"/>
    <cellStyle name="40% - Énfasis3 47 2 4" xfId="25935"/>
    <cellStyle name="40% - Énfasis3 47 3" xfId="25936"/>
    <cellStyle name="40% - Énfasis3 47 3 2" xfId="25937"/>
    <cellStyle name="40% - Énfasis3 47 3 2 2" xfId="25938"/>
    <cellStyle name="40% - Énfasis3 47 3 2 2 2" xfId="25939"/>
    <cellStyle name="40% - Énfasis3 47 3 2 3" xfId="25940"/>
    <cellStyle name="40% - Énfasis3 47 3 3" xfId="25941"/>
    <cellStyle name="40% - Énfasis3 47 3 3 2" xfId="25942"/>
    <cellStyle name="40% - Énfasis3 47 3 4" xfId="25943"/>
    <cellStyle name="40% - Énfasis3 47 4" xfId="25944"/>
    <cellStyle name="40% - Énfasis3 47 4 2" xfId="25945"/>
    <cellStyle name="40% - Énfasis3 47 4 2 2" xfId="25946"/>
    <cellStyle name="40% - Énfasis3 47 4 3" xfId="25947"/>
    <cellStyle name="40% - Énfasis3 47 5" xfId="25948"/>
    <cellStyle name="40% - Énfasis3 47 5 2" xfId="25949"/>
    <cellStyle name="40% - Énfasis3 47 6" xfId="25950"/>
    <cellStyle name="40% - Énfasis3 48" xfId="25951"/>
    <cellStyle name="40% - Énfasis3 48 2" xfId="25952"/>
    <cellStyle name="40% - Énfasis3 48 2 2" xfId="25953"/>
    <cellStyle name="40% - Énfasis3 48 2 2 2" xfId="25954"/>
    <cellStyle name="40% - Énfasis3 48 2 2 2 2" xfId="25955"/>
    <cellStyle name="40% - Énfasis3 48 2 2 3" xfId="25956"/>
    <cellStyle name="40% - Énfasis3 48 2 3" xfId="25957"/>
    <cellStyle name="40% - Énfasis3 48 2 3 2" xfId="25958"/>
    <cellStyle name="40% - Énfasis3 48 2 4" xfId="25959"/>
    <cellStyle name="40% - Énfasis3 48 3" xfId="25960"/>
    <cellStyle name="40% - Énfasis3 48 3 2" xfId="25961"/>
    <cellStyle name="40% - Énfasis3 48 3 2 2" xfId="25962"/>
    <cellStyle name="40% - Énfasis3 48 3 2 2 2" xfId="25963"/>
    <cellStyle name="40% - Énfasis3 48 3 2 3" xfId="25964"/>
    <cellStyle name="40% - Énfasis3 48 3 3" xfId="25965"/>
    <cellStyle name="40% - Énfasis3 48 3 3 2" xfId="25966"/>
    <cellStyle name="40% - Énfasis3 48 3 4" xfId="25967"/>
    <cellStyle name="40% - Énfasis3 48 4" xfId="25968"/>
    <cellStyle name="40% - Énfasis3 48 4 2" xfId="25969"/>
    <cellStyle name="40% - Énfasis3 48 4 2 2" xfId="25970"/>
    <cellStyle name="40% - Énfasis3 48 4 3" xfId="25971"/>
    <cellStyle name="40% - Énfasis3 48 5" xfId="25972"/>
    <cellStyle name="40% - Énfasis3 48 5 2" xfId="25973"/>
    <cellStyle name="40% - Énfasis3 48 6" xfId="25974"/>
    <cellStyle name="40% - Énfasis3 49" xfId="25975"/>
    <cellStyle name="40% - Énfasis3 49 2" xfId="25976"/>
    <cellStyle name="40% - Énfasis3 49 2 2" xfId="25977"/>
    <cellStyle name="40% - Énfasis3 49 2 2 2" xfId="25978"/>
    <cellStyle name="40% - Énfasis3 49 2 2 2 2" xfId="25979"/>
    <cellStyle name="40% - Énfasis3 49 2 2 3" xfId="25980"/>
    <cellStyle name="40% - Énfasis3 49 2 3" xfId="25981"/>
    <cellStyle name="40% - Énfasis3 49 2 3 2" xfId="25982"/>
    <cellStyle name="40% - Énfasis3 49 2 4" xfId="25983"/>
    <cellStyle name="40% - Énfasis3 49 3" xfId="25984"/>
    <cellStyle name="40% - Énfasis3 49 3 2" xfId="25985"/>
    <cellStyle name="40% - Énfasis3 49 3 2 2" xfId="25986"/>
    <cellStyle name="40% - Énfasis3 49 3 2 2 2" xfId="25987"/>
    <cellStyle name="40% - Énfasis3 49 3 2 3" xfId="25988"/>
    <cellStyle name="40% - Énfasis3 49 3 3" xfId="25989"/>
    <cellStyle name="40% - Énfasis3 49 3 3 2" xfId="25990"/>
    <cellStyle name="40% - Énfasis3 49 3 4" xfId="25991"/>
    <cellStyle name="40% - Énfasis3 49 4" xfId="25992"/>
    <cellStyle name="40% - Énfasis3 49 4 2" xfId="25993"/>
    <cellStyle name="40% - Énfasis3 49 4 2 2" xfId="25994"/>
    <cellStyle name="40% - Énfasis3 49 4 3" xfId="25995"/>
    <cellStyle name="40% - Énfasis3 49 5" xfId="25996"/>
    <cellStyle name="40% - Énfasis3 49 5 2" xfId="25997"/>
    <cellStyle name="40% - Énfasis3 49 6" xfId="25998"/>
    <cellStyle name="40% - Énfasis3 5" xfId="25999"/>
    <cellStyle name="40% - Énfasis3 5 10" xfId="26000"/>
    <cellStyle name="40% - Énfasis3 5 10 2" xfId="26001"/>
    <cellStyle name="40% - Énfasis3 5 11" xfId="26002"/>
    <cellStyle name="40% - Énfasis3 5 11 2" xfId="26003"/>
    <cellStyle name="40% - Énfasis3 5 12" xfId="26004"/>
    <cellStyle name="40% - Énfasis3 5 12 2" xfId="26005"/>
    <cellStyle name="40% - Énfasis3 5 13" xfId="26006"/>
    <cellStyle name="40% - Énfasis3 5 13 2" xfId="26007"/>
    <cellStyle name="40% - Énfasis3 5 14" xfId="26008"/>
    <cellStyle name="40% - Énfasis3 5 14 2" xfId="26009"/>
    <cellStyle name="40% - Énfasis3 5 15" xfId="26010"/>
    <cellStyle name="40% - Énfasis3 5 15 2" xfId="26011"/>
    <cellStyle name="40% - Énfasis3 5 16" xfId="26012"/>
    <cellStyle name="40% - Énfasis3 5 16 2" xfId="26013"/>
    <cellStyle name="40% - Énfasis3 5 17" xfId="26014"/>
    <cellStyle name="40% - Énfasis3 5 17 2" xfId="26015"/>
    <cellStyle name="40% - Énfasis3 5 18" xfId="26016"/>
    <cellStyle name="40% - Énfasis3 5 18 2" xfId="26017"/>
    <cellStyle name="40% - Énfasis3 5 19" xfId="26018"/>
    <cellStyle name="40% - Énfasis3 5 19 2" xfId="26019"/>
    <cellStyle name="40% - Énfasis3 5 2" xfId="26020"/>
    <cellStyle name="40% - Énfasis3 5 2 2" xfId="26021"/>
    <cellStyle name="40% - Énfasis3 5 2 2 2" xfId="26022"/>
    <cellStyle name="40% - Énfasis3 5 2 2 2 2" xfId="26023"/>
    <cellStyle name="40% - Énfasis3 5 2 2 3" xfId="26024"/>
    <cellStyle name="40% - Énfasis3 5 2 3" xfId="26025"/>
    <cellStyle name="40% - Énfasis3 5 2 3 2" xfId="26026"/>
    <cellStyle name="40% - Énfasis3 5 2 4" xfId="26027"/>
    <cellStyle name="40% - Énfasis3 5 20" xfId="26028"/>
    <cellStyle name="40% - Énfasis3 5 3" xfId="26029"/>
    <cellStyle name="40% - Énfasis3 5 3 2" xfId="26030"/>
    <cellStyle name="40% - Énfasis3 5 3 2 2" xfId="26031"/>
    <cellStyle name="40% - Énfasis3 5 3 2 2 2" xfId="26032"/>
    <cellStyle name="40% - Énfasis3 5 3 2 3" xfId="26033"/>
    <cellStyle name="40% - Énfasis3 5 3 3" xfId="26034"/>
    <cellStyle name="40% - Énfasis3 5 3 3 2" xfId="26035"/>
    <cellStyle name="40% - Énfasis3 5 3 4" xfId="26036"/>
    <cellStyle name="40% - Énfasis3 5 4" xfId="26037"/>
    <cellStyle name="40% - Énfasis3 5 4 2" xfId="26038"/>
    <cellStyle name="40% - Énfasis3 5 4 2 2" xfId="26039"/>
    <cellStyle name="40% - Énfasis3 5 4 2 2 2" xfId="26040"/>
    <cellStyle name="40% - Énfasis3 5 4 2 3" xfId="26041"/>
    <cellStyle name="40% - Énfasis3 5 4 3" xfId="26042"/>
    <cellStyle name="40% - Énfasis3 5 4 3 2" xfId="26043"/>
    <cellStyle name="40% - Énfasis3 5 4 4" xfId="26044"/>
    <cellStyle name="40% - Énfasis3 5 5" xfId="26045"/>
    <cellStyle name="40% - Énfasis3 5 5 2" xfId="26046"/>
    <cellStyle name="40% - Énfasis3 5 5 2 2" xfId="26047"/>
    <cellStyle name="40% - Énfasis3 5 5 2 2 2" xfId="26048"/>
    <cellStyle name="40% - Énfasis3 5 5 2 3" xfId="26049"/>
    <cellStyle name="40% - Énfasis3 5 5 3" xfId="26050"/>
    <cellStyle name="40% - Énfasis3 5 5 3 2" xfId="26051"/>
    <cellStyle name="40% - Énfasis3 5 5 4" xfId="26052"/>
    <cellStyle name="40% - Énfasis3 5 6" xfId="26053"/>
    <cellStyle name="40% - Énfasis3 5 6 2" xfId="26054"/>
    <cellStyle name="40% - Énfasis3 5 6 2 2" xfId="26055"/>
    <cellStyle name="40% - Énfasis3 5 6 2 2 2" xfId="26056"/>
    <cellStyle name="40% - Énfasis3 5 6 2 3" xfId="26057"/>
    <cellStyle name="40% - Énfasis3 5 6 3" xfId="26058"/>
    <cellStyle name="40% - Énfasis3 5 6 3 2" xfId="26059"/>
    <cellStyle name="40% - Énfasis3 5 6 4" xfId="26060"/>
    <cellStyle name="40% - Énfasis3 5 7" xfId="26061"/>
    <cellStyle name="40% - Énfasis3 5 7 2" xfId="26062"/>
    <cellStyle name="40% - Énfasis3 5 7 2 2" xfId="26063"/>
    <cellStyle name="40% - Énfasis3 5 7 2 2 2" xfId="26064"/>
    <cellStyle name="40% - Énfasis3 5 7 2 3" xfId="26065"/>
    <cellStyle name="40% - Énfasis3 5 7 3" xfId="26066"/>
    <cellStyle name="40% - Énfasis3 5 7 3 2" xfId="26067"/>
    <cellStyle name="40% - Énfasis3 5 7 4" xfId="26068"/>
    <cellStyle name="40% - Énfasis3 5 8" xfId="26069"/>
    <cellStyle name="40% - Énfasis3 5 8 2" xfId="26070"/>
    <cellStyle name="40% - Énfasis3 5 8 2 2" xfId="26071"/>
    <cellStyle name="40% - Énfasis3 5 8 3" xfId="26072"/>
    <cellStyle name="40% - Énfasis3 5 9" xfId="26073"/>
    <cellStyle name="40% - Énfasis3 5 9 2" xfId="26074"/>
    <cellStyle name="40% - Énfasis3 50" xfId="26075"/>
    <cellStyle name="40% - Énfasis3 50 2" xfId="26076"/>
    <cellStyle name="40% - Énfasis3 50 2 2" xfId="26077"/>
    <cellStyle name="40% - Énfasis3 50 2 2 2" xfId="26078"/>
    <cellStyle name="40% - Énfasis3 50 2 2 2 2" xfId="26079"/>
    <cellStyle name="40% - Énfasis3 50 2 2 3" xfId="26080"/>
    <cellStyle name="40% - Énfasis3 50 2 3" xfId="26081"/>
    <cellStyle name="40% - Énfasis3 50 2 3 2" xfId="26082"/>
    <cellStyle name="40% - Énfasis3 50 2 4" xfId="26083"/>
    <cellStyle name="40% - Énfasis3 50 3" xfId="26084"/>
    <cellStyle name="40% - Énfasis3 50 3 2" xfId="26085"/>
    <cellStyle name="40% - Énfasis3 50 3 2 2" xfId="26086"/>
    <cellStyle name="40% - Énfasis3 50 3 2 2 2" xfId="26087"/>
    <cellStyle name="40% - Énfasis3 50 3 2 3" xfId="26088"/>
    <cellStyle name="40% - Énfasis3 50 3 3" xfId="26089"/>
    <cellStyle name="40% - Énfasis3 50 3 3 2" xfId="26090"/>
    <cellStyle name="40% - Énfasis3 50 3 4" xfId="26091"/>
    <cellStyle name="40% - Énfasis3 50 4" xfId="26092"/>
    <cellStyle name="40% - Énfasis3 50 4 2" xfId="26093"/>
    <cellStyle name="40% - Énfasis3 50 4 2 2" xfId="26094"/>
    <cellStyle name="40% - Énfasis3 50 4 3" xfId="26095"/>
    <cellStyle name="40% - Énfasis3 50 5" xfId="26096"/>
    <cellStyle name="40% - Énfasis3 50 5 2" xfId="26097"/>
    <cellStyle name="40% - Énfasis3 50 6" xfId="26098"/>
    <cellStyle name="40% - Énfasis3 51" xfId="26099"/>
    <cellStyle name="40% - Énfasis3 51 2" xfId="26100"/>
    <cellStyle name="40% - Énfasis3 51 2 2" xfId="26101"/>
    <cellStyle name="40% - Énfasis3 51 2 2 2" xfId="26102"/>
    <cellStyle name="40% - Énfasis3 51 2 2 2 2" xfId="26103"/>
    <cellStyle name="40% - Énfasis3 51 2 2 3" xfId="26104"/>
    <cellStyle name="40% - Énfasis3 51 2 3" xfId="26105"/>
    <cellStyle name="40% - Énfasis3 51 2 3 2" xfId="26106"/>
    <cellStyle name="40% - Énfasis3 51 2 4" xfId="26107"/>
    <cellStyle name="40% - Énfasis3 51 3" xfId="26108"/>
    <cellStyle name="40% - Énfasis3 51 3 2" xfId="26109"/>
    <cellStyle name="40% - Énfasis3 51 3 2 2" xfId="26110"/>
    <cellStyle name="40% - Énfasis3 51 3 2 2 2" xfId="26111"/>
    <cellStyle name="40% - Énfasis3 51 3 2 3" xfId="26112"/>
    <cellStyle name="40% - Énfasis3 51 3 3" xfId="26113"/>
    <cellStyle name="40% - Énfasis3 51 3 3 2" xfId="26114"/>
    <cellStyle name="40% - Énfasis3 51 3 4" xfId="26115"/>
    <cellStyle name="40% - Énfasis3 51 4" xfId="26116"/>
    <cellStyle name="40% - Énfasis3 51 4 2" xfId="26117"/>
    <cellStyle name="40% - Énfasis3 51 4 2 2" xfId="26118"/>
    <cellStyle name="40% - Énfasis3 51 4 3" xfId="26119"/>
    <cellStyle name="40% - Énfasis3 51 5" xfId="26120"/>
    <cellStyle name="40% - Énfasis3 51 5 2" xfId="26121"/>
    <cellStyle name="40% - Énfasis3 51 6" xfId="26122"/>
    <cellStyle name="40% - Énfasis3 52" xfId="26123"/>
    <cellStyle name="40% - Énfasis3 52 2" xfId="26124"/>
    <cellStyle name="40% - Énfasis3 52 2 2" xfId="26125"/>
    <cellStyle name="40% - Énfasis3 52 2 2 2" xfId="26126"/>
    <cellStyle name="40% - Énfasis3 52 2 2 2 2" xfId="26127"/>
    <cellStyle name="40% - Énfasis3 52 2 2 3" xfId="26128"/>
    <cellStyle name="40% - Énfasis3 52 2 3" xfId="26129"/>
    <cellStyle name="40% - Énfasis3 52 2 3 2" xfId="26130"/>
    <cellStyle name="40% - Énfasis3 52 2 4" xfId="26131"/>
    <cellStyle name="40% - Énfasis3 52 3" xfId="26132"/>
    <cellStyle name="40% - Énfasis3 52 3 2" xfId="26133"/>
    <cellStyle name="40% - Énfasis3 52 3 2 2" xfId="26134"/>
    <cellStyle name="40% - Énfasis3 52 3 2 2 2" xfId="26135"/>
    <cellStyle name="40% - Énfasis3 52 3 2 3" xfId="26136"/>
    <cellStyle name="40% - Énfasis3 52 3 3" xfId="26137"/>
    <cellStyle name="40% - Énfasis3 52 3 3 2" xfId="26138"/>
    <cellStyle name="40% - Énfasis3 52 3 4" xfId="26139"/>
    <cellStyle name="40% - Énfasis3 52 4" xfId="26140"/>
    <cellStyle name="40% - Énfasis3 52 4 2" xfId="26141"/>
    <cellStyle name="40% - Énfasis3 52 4 2 2" xfId="26142"/>
    <cellStyle name="40% - Énfasis3 52 4 3" xfId="26143"/>
    <cellStyle name="40% - Énfasis3 52 5" xfId="26144"/>
    <cellStyle name="40% - Énfasis3 52 5 2" xfId="26145"/>
    <cellStyle name="40% - Énfasis3 52 6" xfId="26146"/>
    <cellStyle name="40% - Énfasis3 53" xfId="26147"/>
    <cellStyle name="40% - Énfasis3 53 2" xfId="26148"/>
    <cellStyle name="40% - Énfasis3 53 2 2" xfId="26149"/>
    <cellStyle name="40% - Énfasis3 53 2 2 2" xfId="26150"/>
    <cellStyle name="40% - Énfasis3 53 2 2 2 2" xfId="26151"/>
    <cellStyle name="40% - Énfasis3 53 2 2 3" xfId="26152"/>
    <cellStyle name="40% - Énfasis3 53 2 3" xfId="26153"/>
    <cellStyle name="40% - Énfasis3 53 2 3 2" xfId="26154"/>
    <cellStyle name="40% - Énfasis3 53 2 4" xfId="26155"/>
    <cellStyle name="40% - Énfasis3 53 3" xfId="26156"/>
    <cellStyle name="40% - Énfasis3 53 3 2" xfId="26157"/>
    <cellStyle name="40% - Énfasis3 53 3 2 2" xfId="26158"/>
    <cellStyle name="40% - Énfasis3 53 3 2 2 2" xfId="26159"/>
    <cellStyle name="40% - Énfasis3 53 3 2 3" xfId="26160"/>
    <cellStyle name="40% - Énfasis3 53 3 3" xfId="26161"/>
    <cellStyle name="40% - Énfasis3 53 3 3 2" xfId="26162"/>
    <cellStyle name="40% - Énfasis3 53 3 4" xfId="26163"/>
    <cellStyle name="40% - Énfasis3 53 4" xfId="26164"/>
    <cellStyle name="40% - Énfasis3 53 4 2" xfId="26165"/>
    <cellStyle name="40% - Énfasis3 53 4 2 2" xfId="26166"/>
    <cellStyle name="40% - Énfasis3 53 4 3" xfId="26167"/>
    <cellStyle name="40% - Énfasis3 53 5" xfId="26168"/>
    <cellStyle name="40% - Énfasis3 53 5 2" xfId="26169"/>
    <cellStyle name="40% - Énfasis3 53 6" xfId="26170"/>
    <cellStyle name="40% - Énfasis3 54" xfId="26171"/>
    <cellStyle name="40% - Énfasis3 54 2" xfId="26172"/>
    <cellStyle name="40% - Énfasis3 54 2 2" xfId="26173"/>
    <cellStyle name="40% - Énfasis3 54 2 2 2" xfId="26174"/>
    <cellStyle name="40% - Énfasis3 54 2 2 2 2" xfId="26175"/>
    <cellStyle name="40% - Énfasis3 54 2 2 3" xfId="26176"/>
    <cellStyle name="40% - Énfasis3 54 2 3" xfId="26177"/>
    <cellStyle name="40% - Énfasis3 54 2 3 2" xfId="26178"/>
    <cellStyle name="40% - Énfasis3 54 2 4" xfId="26179"/>
    <cellStyle name="40% - Énfasis3 54 3" xfId="26180"/>
    <cellStyle name="40% - Énfasis3 54 3 2" xfId="26181"/>
    <cellStyle name="40% - Énfasis3 54 3 2 2" xfId="26182"/>
    <cellStyle name="40% - Énfasis3 54 3 2 2 2" xfId="26183"/>
    <cellStyle name="40% - Énfasis3 54 3 2 3" xfId="26184"/>
    <cellStyle name="40% - Énfasis3 54 3 3" xfId="26185"/>
    <cellStyle name="40% - Énfasis3 54 3 3 2" xfId="26186"/>
    <cellStyle name="40% - Énfasis3 54 3 4" xfId="26187"/>
    <cellStyle name="40% - Énfasis3 54 4" xfId="26188"/>
    <cellStyle name="40% - Énfasis3 54 4 2" xfId="26189"/>
    <cellStyle name="40% - Énfasis3 54 4 2 2" xfId="26190"/>
    <cellStyle name="40% - Énfasis3 54 4 3" xfId="26191"/>
    <cellStyle name="40% - Énfasis3 54 5" xfId="26192"/>
    <cellStyle name="40% - Énfasis3 54 5 2" xfId="26193"/>
    <cellStyle name="40% - Énfasis3 54 6" xfId="26194"/>
    <cellStyle name="40% - Énfasis3 55" xfId="26195"/>
    <cellStyle name="40% - Énfasis3 55 2" xfId="26196"/>
    <cellStyle name="40% - Énfasis3 55 2 2" xfId="26197"/>
    <cellStyle name="40% - Énfasis3 55 2 2 2" xfId="26198"/>
    <cellStyle name="40% - Énfasis3 55 2 2 2 2" xfId="26199"/>
    <cellStyle name="40% - Énfasis3 55 2 2 3" xfId="26200"/>
    <cellStyle name="40% - Énfasis3 55 2 3" xfId="26201"/>
    <cellStyle name="40% - Énfasis3 55 2 3 2" xfId="26202"/>
    <cellStyle name="40% - Énfasis3 55 2 4" xfId="26203"/>
    <cellStyle name="40% - Énfasis3 55 3" xfId="26204"/>
    <cellStyle name="40% - Énfasis3 55 3 2" xfId="26205"/>
    <cellStyle name="40% - Énfasis3 55 3 2 2" xfId="26206"/>
    <cellStyle name="40% - Énfasis3 55 3 2 2 2" xfId="26207"/>
    <cellStyle name="40% - Énfasis3 55 3 2 3" xfId="26208"/>
    <cellStyle name="40% - Énfasis3 55 3 3" xfId="26209"/>
    <cellStyle name="40% - Énfasis3 55 3 3 2" xfId="26210"/>
    <cellStyle name="40% - Énfasis3 55 3 4" xfId="26211"/>
    <cellStyle name="40% - Énfasis3 55 4" xfId="26212"/>
    <cellStyle name="40% - Énfasis3 55 4 2" xfId="26213"/>
    <cellStyle name="40% - Énfasis3 55 4 2 2" xfId="26214"/>
    <cellStyle name="40% - Énfasis3 55 4 3" xfId="26215"/>
    <cellStyle name="40% - Énfasis3 55 5" xfId="26216"/>
    <cellStyle name="40% - Énfasis3 55 5 2" xfId="26217"/>
    <cellStyle name="40% - Énfasis3 55 6" xfId="26218"/>
    <cellStyle name="40% - Énfasis3 56" xfId="26219"/>
    <cellStyle name="40% - Énfasis3 56 2" xfId="26220"/>
    <cellStyle name="40% - Énfasis3 56 2 2" xfId="26221"/>
    <cellStyle name="40% - Énfasis3 56 2 2 2" xfId="26222"/>
    <cellStyle name="40% - Énfasis3 56 2 2 2 2" xfId="26223"/>
    <cellStyle name="40% - Énfasis3 56 2 2 3" xfId="26224"/>
    <cellStyle name="40% - Énfasis3 56 2 3" xfId="26225"/>
    <cellStyle name="40% - Énfasis3 56 2 3 2" xfId="26226"/>
    <cellStyle name="40% - Énfasis3 56 2 4" xfId="26227"/>
    <cellStyle name="40% - Énfasis3 56 3" xfId="26228"/>
    <cellStyle name="40% - Énfasis3 56 3 2" xfId="26229"/>
    <cellStyle name="40% - Énfasis3 56 3 2 2" xfId="26230"/>
    <cellStyle name="40% - Énfasis3 56 3 2 2 2" xfId="26231"/>
    <cellStyle name="40% - Énfasis3 56 3 2 3" xfId="26232"/>
    <cellStyle name="40% - Énfasis3 56 3 3" xfId="26233"/>
    <cellStyle name="40% - Énfasis3 56 3 3 2" xfId="26234"/>
    <cellStyle name="40% - Énfasis3 56 3 4" xfId="26235"/>
    <cellStyle name="40% - Énfasis3 56 4" xfId="26236"/>
    <cellStyle name="40% - Énfasis3 56 4 2" xfId="26237"/>
    <cellStyle name="40% - Énfasis3 56 4 2 2" xfId="26238"/>
    <cellStyle name="40% - Énfasis3 56 4 3" xfId="26239"/>
    <cellStyle name="40% - Énfasis3 56 5" xfId="26240"/>
    <cellStyle name="40% - Énfasis3 56 5 2" xfId="26241"/>
    <cellStyle name="40% - Énfasis3 56 6" xfId="26242"/>
    <cellStyle name="40% - Énfasis3 57" xfId="26243"/>
    <cellStyle name="40% - Énfasis3 57 2" xfId="26244"/>
    <cellStyle name="40% - Énfasis3 57 2 2" xfId="26245"/>
    <cellStyle name="40% - Énfasis3 57 2 2 2" xfId="26246"/>
    <cellStyle name="40% - Énfasis3 57 2 2 2 2" xfId="26247"/>
    <cellStyle name="40% - Énfasis3 57 2 2 3" xfId="26248"/>
    <cellStyle name="40% - Énfasis3 57 2 3" xfId="26249"/>
    <cellStyle name="40% - Énfasis3 57 2 3 2" xfId="26250"/>
    <cellStyle name="40% - Énfasis3 57 2 4" xfId="26251"/>
    <cellStyle name="40% - Énfasis3 57 3" xfId="26252"/>
    <cellStyle name="40% - Énfasis3 57 3 2" xfId="26253"/>
    <cellStyle name="40% - Énfasis3 57 3 2 2" xfId="26254"/>
    <cellStyle name="40% - Énfasis3 57 3 2 2 2" xfId="26255"/>
    <cellStyle name="40% - Énfasis3 57 3 2 3" xfId="26256"/>
    <cellStyle name="40% - Énfasis3 57 3 3" xfId="26257"/>
    <cellStyle name="40% - Énfasis3 57 3 3 2" xfId="26258"/>
    <cellStyle name="40% - Énfasis3 57 3 4" xfId="26259"/>
    <cellStyle name="40% - Énfasis3 57 4" xfId="26260"/>
    <cellStyle name="40% - Énfasis3 57 4 2" xfId="26261"/>
    <cellStyle name="40% - Énfasis3 57 4 2 2" xfId="26262"/>
    <cellStyle name="40% - Énfasis3 57 4 3" xfId="26263"/>
    <cellStyle name="40% - Énfasis3 57 5" xfId="26264"/>
    <cellStyle name="40% - Énfasis3 57 5 2" xfId="26265"/>
    <cellStyle name="40% - Énfasis3 57 6" xfId="26266"/>
    <cellStyle name="40% - Énfasis3 58" xfId="26267"/>
    <cellStyle name="40% - Énfasis3 58 2" xfId="26268"/>
    <cellStyle name="40% - Énfasis3 58 2 2" xfId="26269"/>
    <cellStyle name="40% - Énfasis3 58 2 2 2" xfId="26270"/>
    <cellStyle name="40% - Énfasis3 58 2 2 2 2" xfId="26271"/>
    <cellStyle name="40% - Énfasis3 58 2 2 3" xfId="26272"/>
    <cellStyle name="40% - Énfasis3 58 2 3" xfId="26273"/>
    <cellStyle name="40% - Énfasis3 58 2 3 2" xfId="26274"/>
    <cellStyle name="40% - Énfasis3 58 2 4" xfId="26275"/>
    <cellStyle name="40% - Énfasis3 58 3" xfId="26276"/>
    <cellStyle name="40% - Énfasis3 58 3 2" xfId="26277"/>
    <cellStyle name="40% - Énfasis3 58 3 2 2" xfId="26278"/>
    <cellStyle name="40% - Énfasis3 58 3 2 2 2" xfId="26279"/>
    <cellStyle name="40% - Énfasis3 58 3 2 3" xfId="26280"/>
    <cellStyle name="40% - Énfasis3 58 3 3" xfId="26281"/>
    <cellStyle name="40% - Énfasis3 58 3 3 2" xfId="26282"/>
    <cellStyle name="40% - Énfasis3 58 3 4" xfId="26283"/>
    <cellStyle name="40% - Énfasis3 58 4" xfId="26284"/>
    <cellStyle name="40% - Énfasis3 58 4 2" xfId="26285"/>
    <cellStyle name="40% - Énfasis3 58 4 2 2" xfId="26286"/>
    <cellStyle name="40% - Énfasis3 58 4 3" xfId="26287"/>
    <cellStyle name="40% - Énfasis3 58 5" xfId="26288"/>
    <cellStyle name="40% - Énfasis3 58 5 2" xfId="26289"/>
    <cellStyle name="40% - Énfasis3 58 6" xfId="26290"/>
    <cellStyle name="40% - Énfasis3 59" xfId="26291"/>
    <cellStyle name="40% - Énfasis3 59 2" xfId="26292"/>
    <cellStyle name="40% - Énfasis3 59 2 2" xfId="26293"/>
    <cellStyle name="40% - Énfasis3 59 2 2 2" xfId="26294"/>
    <cellStyle name="40% - Énfasis3 59 2 2 2 2" xfId="26295"/>
    <cellStyle name="40% - Énfasis3 59 2 2 3" xfId="26296"/>
    <cellStyle name="40% - Énfasis3 59 2 3" xfId="26297"/>
    <cellStyle name="40% - Énfasis3 59 2 3 2" xfId="26298"/>
    <cellStyle name="40% - Énfasis3 59 2 4" xfId="26299"/>
    <cellStyle name="40% - Énfasis3 59 3" xfId="26300"/>
    <cellStyle name="40% - Énfasis3 59 3 2" xfId="26301"/>
    <cellStyle name="40% - Énfasis3 59 3 2 2" xfId="26302"/>
    <cellStyle name="40% - Énfasis3 59 3 2 2 2" xfId="26303"/>
    <cellStyle name="40% - Énfasis3 59 3 2 3" xfId="26304"/>
    <cellStyle name="40% - Énfasis3 59 3 3" xfId="26305"/>
    <cellStyle name="40% - Énfasis3 59 3 3 2" xfId="26306"/>
    <cellStyle name="40% - Énfasis3 59 3 4" xfId="26307"/>
    <cellStyle name="40% - Énfasis3 59 4" xfId="26308"/>
    <cellStyle name="40% - Énfasis3 59 4 2" xfId="26309"/>
    <cellStyle name="40% - Énfasis3 59 4 2 2" xfId="26310"/>
    <cellStyle name="40% - Énfasis3 59 4 3" xfId="26311"/>
    <cellStyle name="40% - Énfasis3 59 5" xfId="26312"/>
    <cellStyle name="40% - Énfasis3 59 5 2" xfId="26313"/>
    <cellStyle name="40% - Énfasis3 59 6" xfId="26314"/>
    <cellStyle name="40% - Énfasis3 6" xfId="26315"/>
    <cellStyle name="40% - Énfasis3 6 10" xfId="26316"/>
    <cellStyle name="40% - Énfasis3 6 10 2" xfId="26317"/>
    <cellStyle name="40% - Énfasis3 6 11" xfId="26318"/>
    <cellStyle name="40% - Énfasis3 6 11 2" xfId="26319"/>
    <cellStyle name="40% - Énfasis3 6 12" xfId="26320"/>
    <cellStyle name="40% - Énfasis3 6 12 2" xfId="26321"/>
    <cellStyle name="40% - Énfasis3 6 13" xfId="26322"/>
    <cellStyle name="40% - Énfasis3 6 13 2" xfId="26323"/>
    <cellStyle name="40% - Énfasis3 6 14" xfId="26324"/>
    <cellStyle name="40% - Énfasis3 6 14 2" xfId="26325"/>
    <cellStyle name="40% - Énfasis3 6 15" xfId="26326"/>
    <cellStyle name="40% - Énfasis3 6 15 2" xfId="26327"/>
    <cellStyle name="40% - Énfasis3 6 16" xfId="26328"/>
    <cellStyle name="40% - Énfasis3 6 16 2" xfId="26329"/>
    <cellStyle name="40% - Énfasis3 6 17" xfId="26330"/>
    <cellStyle name="40% - Énfasis3 6 17 2" xfId="26331"/>
    <cellStyle name="40% - Énfasis3 6 18" xfId="26332"/>
    <cellStyle name="40% - Énfasis3 6 18 2" xfId="26333"/>
    <cellStyle name="40% - Énfasis3 6 19" xfId="26334"/>
    <cellStyle name="40% - Énfasis3 6 19 2" xfId="26335"/>
    <cellStyle name="40% - Énfasis3 6 2" xfId="26336"/>
    <cellStyle name="40% - Énfasis3 6 2 2" xfId="26337"/>
    <cellStyle name="40% - Énfasis3 6 2 2 2" xfId="26338"/>
    <cellStyle name="40% - Énfasis3 6 2 2 2 2" xfId="26339"/>
    <cellStyle name="40% - Énfasis3 6 2 2 3" xfId="26340"/>
    <cellStyle name="40% - Énfasis3 6 2 3" xfId="26341"/>
    <cellStyle name="40% - Énfasis3 6 2 3 2" xfId="26342"/>
    <cellStyle name="40% - Énfasis3 6 2 3 2 2" xfId="26343"/>
    <cellStyle name="40% - Énfasis3 6 2 3 3" xfId="26344"/>
    <cellStyle name="40% - Énfasis3 6 2 4" xfId="26345"/>
    <cellStyle name="40% - Énfasis3 6 2 4 2" xfId="26346"/>
    <cellStyle name="40% - Énfasis3 6 2 5" xfId="26347"/>
    <cellStyle name="40% - Énfasis3 6 2 5 2" xfId="26348"/>
    <cellStyle name="40% - Énfasis3 6 2 6" xfId="26349"/>
    <cellStyle name="40% - Énfasis3 6 20" xfId="26350"/>
    <cellStyle name="40% - Énfasis3 6 3" xfId="26351"/>
    <cellStyle name="40% - Énfasis3 6 3 2" xfId="26352"/>
    <cellStyle name="40% - Énfasis3 6 3 2 2" xfId="26353"/>
    <cellStyle name="40% - Énfasis3 6 3 2 2 2" xfId="26354"/>
    <cellStyle name="40% - Énfasis3 6 3 2 3" xfId="26355"/>
    <cellStyle name="40% - Énfasis3 6 3 3" xfId="26356"/>
    <cellStyle name="40% - Énfasis3 6 3 3 2" xfId="26357"/>
    <cellStyle name="40% - Énfasis3 6 3 4" xfId="26358"/>
    <cellStyle name="40% - Énfasis3 6 4" xfId="26359"/>
    <cellStyle name="40% - Énfasis3 6 4 2" xfId="26360"/>
    <cellStyle name="40% - Énfasis3 6 4 2 2" xfId="26361"/>
    <cellStyle name="40% - Énfasis3 6 4 2 2 2" xfId="26362"/>
    <cellStyle name="40% - Énfasis3 6 4 2 3" xfId="26363"/>
    <cellStyle name="40% - Énfasis3 6 4 3" xfId="26364"/>
    <cellStyle name="40% - Énfasis3 6 4 3 2" xfId="26365"/>
    <cellStyle name="40% - Énfasis3 6 4 4" xfId="26366"/>
    <cellStyle name="40% - Énfasis3 6 5" xfId="26367"/>
    <cellStyle name="40% - Énfasis3 6 5 2" xfId="26368"/>
    <cellStyle name="40% - Énfasis3 6 5 2 2" xfId="26369"/>
    <cellStyle name="40% - Énfasis3 6 5 2 2 2" xfId="26370"/>
    <cellStyle name="40% - Énfasis3 6 5 2 3" xfId="26371"/>
    <cellStyle name="40% - Énfasis3 6 5 3" xfId="26372"/>
    <cellStyle name="40% - Énfasis3 6 5 3 2" xfId="26373"/>
    <cellStyle name="40% - Énfasis3 6 5 4" xfId="26374"/>
    <cellStyle name="40% - Énfasis3 6 6" xfId="26375"/>
    <cellStyle name="40% - Énfasis3 6 6 2" xfId="26376"/>
    <cellStyle name="40% - Énfasis3 6 6 2 2" xfId="26377"/>
    <cellStyle name="40% - Énfasis3 6 6 2 2 2" xfId="26378"/>
    <cellStyle name="40% - Énfasis3 6 6 2 3" xfId="26379"/>
    <cellStyle name="40% - Énfasis3 6 6 3" xfId="26380"/>
    <cellStyle name="40% - Énfasis3 6 6 3 2" xfId="26381"/>
    <cellStyle name="40% - Énfasis3 6 6 4" xfId="26382"/>
    <cellStyle name="40% - Énfasis3 6 7" xfId="26383"/>
    <cellStyle name="40% - Énfasis3 6 7 2" xfId="26384"/>
    <cellStyle name="40% - Énfasis3 6 7 2 2" xfId="26385"/>
    <cellStyle name="40% - Énfasis3 6 7 2 2 2" xfId="26386"/>
    <cellStyle name="40% - Énfasis3 6 7 2 3" xfId="26387"/>
    <cellStyle name="40% - Énfasis3 6 7 3" xfId="26388"/>
    <cellStyle name="40% - Énfasis3 6 7 3 2" xfId="26389"/>
    <cellStyle name="40% - Énfasis3 6 7 4" xfId="26390"/>
    <cellStyle name="40% - Énfasis3 6 8" xfId="26391"/>
    <cellStyle name="40% - Énfasis3 6 8 2" xfId="26392"/>
    <cellStyle name="40% - Énfasis3 6 8 2 2" xfId="26393"/>
    <cellStyle name="40% - Énfasis3 6 8 3" xfId="26394"/>
    <cellStyle name="40% - Énfasis3 6 9" xfId="26395"/>
    <cellStyle name="40% - Énfasis3 6 9 2" xfId="26396"/>
    <cellStyle name="40% - Énfasis3 60" xfId="26397"/>
    <cellStyle name="40% - Énfasis3 60 2" xfId="26398"/>
    <cellStyle name="40% - Énfasis3 60 2 2" xfId="26399"/>
    <cellStyle name="40% - Énfasis3 60 2 2 2" xfId="26400"/>
    <cellStyle name="40% - Énfasis3 60 2 2 2 2" xfId="26401"/>
    <cellStyle name="40% - Énfasis3 60 2 2 3" xfId="26402"/>
    <cellStyle name="40% - Énfasis3 60 2 3" xfId="26403"/>
    <cellStyle name="40% - Énfasis3 60 2 3 2" xfId="26404"/>
    <cellStyle name="40% - Énfasis3 60 2 4" xfId="26405"/>
    <cellStyle name="40% - Énfasis3 60 3" xfId="26406"/>
    <cellStyle name="40% - Énfasis3 60 3 2" xfId="26407"/>
    <cellStyle name="40% - Énfasis3 60 3 2 2" xfId="26408"/>
    <cellStyle name="40% - Énfasis3 60 3 3" xfId="26409"/>
    <cellStyle name="40% - Énfasis3 60 4" xfId="26410"/>
    <cellStyle name="40% - Énfasis3 60 4 2" xfId="26411"/>
    <cellStyle name="40% - Énfasis3 60 5" xfId="26412"/>
    <cellStyle name="40% - Énfasis3 61" xfId="26413"/>
    <cellStyle name="40% - Énfasis3 61 2" xfId="26414"/>
    <cellStyle name="40% - Énfasis3 61 3" xfId="26415"/>
    <cellStyle name="40% - Énfasis3 61 3 2" xfId="26416"/>
    <cellStyle name="40% - Énfasis3 61 3 2 2" xfId="26417"/>
    <cellStyle name="40% - Énfasis3 61 3 3" xfId="26418"/>
    <cellStyle name="40% - Énfasis3 61 4" xfId="26419"/>
    <cellStyle name="40% - Énfasis3 61 4 2" xfId="26420"/>
    <cellStyle name="40% - Énfasis3 61 5" xfId="26421"/>
    <cellStyle name="40% - Énfasis3 62" xfId="26422"/>
    <cellStyle name="40% - Énfasis3 62 2" xfId="26423"/>
    <cellStyle name="40% - Énfasis3 63" xfId="26424"/>
    <cellStyle name="40% - Énfasis3 63 2" xfId="26425"/>
    <cellStyle name="40% - Énfasis3 64" xfId="26426"/>
    <cellStyle name="40% - Énfasis3 64 2" xfId="26427"/>
    <cellStyle name="40% - Énfasis3 65" xfId="26428"/>
    <cellStyle name="40% - Énfasis3 65 2" xfId="26429"/>
    <cellStyle name="40% - Énfasis3 65 2 2" xfId="26430"/>
    <cellStyle name="40% - Énfasis3 65 2 2 2" xfId="26431"/>
    <cellStyle name="40% - Énfasis3 65 2 3" xfId="26432"/>
    <cellStyle name="40% - Énfasis3 65 3" xfId="26433"/>
    <cellStyle name="40% - Énfasis3 65 3 2" xfId="26434"/>
    <cellStyle name="40% - Énfasis3 65 4" xfId="26435"/>
    <cellStyle name="40% - Énfasis3 66" xfId="26436"/>
    <cellStyle name="40% - Énfasis3 66 2" xfId="26437"/>
    <cellStyle name="40% - Énfasis3 66 2 2" xfId="26438"/>
    <cellStyle name="40% - Énfasis3 66 2 2 2" xfId="26439"/>
    <cellStyle name="40% - Énfasis3 66 2 3" xfId="26440"/>
    <cellStyle name="40% - Énfasis3 66 3" xfId="26441"/>
    <cellStyle name="40% - Énfasis3 66 3 2" xfId="26442"/>
    <cellStyle name="40% - Énfasis3 66 4" xfId="26443"/>
    <cellStyle name="40% - Énfasis3 67" xfId="26444"/>
    <cellStyle name="40% - Énfasis3 67 2" xfId="26445"/>
    <cellStyle name="40% - Énfasis3 67 2 2" xfId="26446"/>
    <cellStyle name="40% - Énfasis3 67 2 2 2" xfId="26447"/>
    <cellStyle name="40% - Énfasis3 67 2 3" xfId="26448"/>
    <cellStyle name="40% - Énfasis3 67 3" xfId="26449"/>
    <cellStyle name="40% - Énfasis3 68" xfId="26450"/>
    <cellStyle name="40% - Énfasis3 68 2" xfId="26451"/>
    <cellStyle name="40% - Énfasis3 68 2 2" xfId="26452"/>
    <cellStyle name="40% - Énfasis3 68 2 2 2" xfId="26453"/>
    <cellStyle name="40% - Énfasis3 68 2 3" xfId="26454"/>
    <cellStyle name="40% - Énfasis3 68 3" xfId="26455"/>
    <cellStyle name="40% - Énfasis3 68 3 2" xfId="26456"/>
    <cellStyle name="40% - Énfasis3 68 4" xfId="26457"/>
    <cellStyle name="40% - Énfasis3 69" xfId="26458"/>
    <cellStyle name="40% - Énfasis3 69 2" xfId="26459"/>
    <cellStyle name="40% - Énfasis3 69 2 2" xfId="26460"/>
    <cellStyle name="40% - Énfasis3 69 2 2 2" xfId="26461"/>
    <cellStyle name="40% - Énfasis3 69 2 3" xfId="26462"/>
    <cellStyle name="40% - Énfasis3 69 3" xfId="26463"/>
    <cellStyle name="40% - Énfasis3 69 3 2" xfId="26464"/>
    <cellStyle name="40% - Énfasis3 69 4" xfId="26465"/>
    <cellStyle name="40% - Énfasis3 7" xfId="26466"/>
    <cellStyle name="40% - Énfasis3 7 10" xfId="26467"/>
    <cellStyle name="40% - Énfasis3 7 10 2" xfId="26468"/>
    <cellStyle name="40% - Énfasis3 7 11" xfId="26469"/>
    <cellStyle name="40% - Énfasis3 7 11 2" xfId="26470"/>
    <cellStyle name="40% - Énfasis3 7 12" xfId="26471"/>
    <cellStyle name="40% - Énfasis3 7 12 2" xfId="26472"/>
    <cellStyle name="40% - Énfasis3 7 13" xfId="26473"/>
    <cellStyle name="40% - Énfasis3 7 13 2" xfId="26474"/>
    <cellStyle name="40% - Énfasis3 7 14" xfId="26475"/>
    <cellStyle name="40% - Énfasis3 7 14 2" xfId="26476"/>
    <cellStyle name="40% - Énfasis3 7 15" xfId="26477"/>
    <cellStyle name="40% - Énfasis3 7 15 2" xfId="26478"/>
    <cellStyle name="40% - Énfasis3 7 16" xfId="26479"/>
    <cellStyle name="40% - Énfasis3 7 16 2" xfId="26480"/>
    <cellStyle name="40% - Énfasis3 7 17" xfId="26481"/>
    <cellStyle name="40% - Énfasis3 7 17 2" xfId="26482"/>
    <cellStyle name="40% - Énfasis3 7 18" xfId="26483"/>
    <cellStyle name="40% - Énfasis3 7 18 2" xfId="26484"/>
    <cellStyle name="40% - Énfasis3 7 19" xfId="26485"/>
    <cellStyle name="40% - Énfasis3 7 19 2" xfId="26486"/>
    <cellStyle name="40% - Énfasis3 7 2" xfId="26487"/>
    <cellStyle name="40% - Énfasis3 7 2 2" xfId="26488"/>
    <cellStyle name="40% - Énfasis3 7 2 2 2" xfId="26489"/>
    <cellStyle name="40% - Énfasis3 7 2 2 2 2" xfId="26490"/>
    <cellStyle name="40% - Énfasis3 7 2 2 3" xfId="26491"/>
    <cellStyle name="40% - Énfasis3 7 2 3" xfId="26492"/>
    <cellStyle name="40% - Énfasis3 7 2 3 2" xfId="26493"/>
    <cellStyle name="40% - Énfasis3 7 2 3 2 2" xfId="26494"/>
    <cellStyle name="40% - Énfasis3 7 2 3 3" xfId="26495"/>
    <cellStyle name="40% - Énfasis3 7 2 4" xfId="26496"/>
    <cellStyle name="40% - Énfasis3 7 2 4 2" xfId="26497"/>
    <cellStyle name="40% - Énfasis3 7 2 5" xfId="26498"/>
    <cellStyle name="40% - Énfasis3 7 2 5 2" xfId="26499"/>
    <cellStyle name="40% - Énfasis3 7 2 6" xfId="26500"/>
    <cellStyle name="40% - Énfasis3 7 20" xfId="26501"/>
    <cellStyle name="40% - Énfasis3 7 3" xfId="26502"/>
    <cellStyle name="40% - Énfasis3 7 3 2" xfId="26503"/>
    <cellStyle name="40% - Énfasis3 7 3 2 2" xfId="26504"/>
    <cellStyle name="40% - Énfasis3 7 3 2 2 2" xfId="26505"/>
    <cellStyle name="40% - Énfasis3 7 3 2 3" xfId="26506"/>
    <cellStyle name="40% - Énfasis3 7 3 3" xfId="26507"/>
    <cellStyle name="40% - Énfasis3 7 3 3 2" xfId="26508"/>
    <cellStyle name="40% - Énfasis3 7 3 4" xfId="26509"/>
    <cellStyle name="40% - Énfasis3 7 4" xfId="26510"/>
    <cellStyle name="40% - Énfasis3 7 4 2" xfId="26511"/>
    <cellStyle name="40% - Énfasis3 7 4 2 2" xfId="26512"/>
    <cellStyle name="40% - Énfasis3 7 4 2 2 2" xfId="26513"/>
    <cellStyle name="40% - Énfasis3 7 4 2 3" xfId="26514"/>
    <cellStyle name="40% - Énfasis3 7 4 3" xfId="26515"/>
    <cellStyle name="40% - Énfasis3 7 4 3 2" xfId="26516"/>
    <cellStyle name="40% - Énfasis3 7 4 4" xfId="26517"/>
    <cellStyle name="40% - Énfasis3 7 5" xfId="26518"/>
    <cellStyle name="40% - Énfasis3 7 5 2" xfId="26519"/>
    <cellStyle name="40% - Énfasis3 7 5 2 2" xfId="26520"/>
    <cellStyle name="40% - Énfasis3 7 5 2 2 2" xfId="26521"/>
    <cellStyle name="40% - Énfasis3 7 5 2 3" xfId="26522"/>
    <cellStyle name="40% - Énfasis3 7 5 3" xfId="26523"/>
    <cellStyle name="40% - Énfasis3 7 5 3 2" xfId="26524"/>
    <cellStyle name="40% - Énfasis3 7 5 4" xfId="26525"/>
    <cellStyle name="40% - Énfasis3 7 6" xfId="26526"/>
    <cellStyle name="40% - Énfasis3 7 6 2" xfId="26527"/>
    <cellStyle name="40% - Énfasis3 7 6 2 2" xfId="26528"/>
    <cellStyle name="40% - Énfasis3 7 6 2 2 2" xfId="26529"/>
    <cellStyle name="40% - Énfasis3 7 6 2 3" xfId="26530"/>
    <cellStyle name="40% - Énfasis3 7 6 3" xfId="26531"/>
    <cellStyle name="40% - Énfasis3 7 6 3 2" xfId="26532"/>
    <cellStyle name="40% - Énfasis3 7 6 4" xfId="26533"/>
    <cellStyle name="40% - Énfasis3 7 7" xfId="26534"/>
    <cellStyle name="40% - Énfasis3 7 7 2" xfId="26535"/>
    <cellStyle name="40% - Énfasis3 7 7 2 2" xfId="26536"/>
    <cellStyle name="40% - Énfasis3 7 7 2 2 2" xfId="26537"/>
    <cellStyle name="40% - Énfasis3 7 7 2 3" xfId="26538"/>
    <cellStyle name="40% - Énfasis3 7 7 3" xfId="26539"/>
    <cellStyle name="40% - Énfasis3 7 7 3 2" xfId="26540"/>
    <cellStyle name="40% - Énfasis3 7 7 4" xfId="26541"/>
    <cellStyle name="40% - Énfasis3 7 8" xfId="26542"/>
    <cellStyle name="40% - Énfasis3 7 8 2" xfId="26543"/>
    <cellStyle name="40% - Énfasis3 7 8 2 2" xfId="26544"/>
    <cellStyle name="40% - Énfasis3 7 8 3" xfId="26545"/>
    <cellStyle name="40% - Énfasis3 7 9" xfId="26546"/>
    <cellStyle name="40% - Énfasis3 7 9 2" xfId="26547"/>
    <cellStyle name="40% - Énfasis3 70" xfId="26548"/>
    <cellStyle name="40% - Énfasis3 70 2" xfId="26549"/>
    <cellStyle name="40% - Énfasis3 70 2 2" xfId="26550"/>
    <cellStyle name="40% - Énfasis3 70 3" xfId="26551"/>
    <cellStyle name="40% - Énfasis3 70 3 2" xfId="26552"/>
    <cellStyle name="40% - Énfasis3 70 4" xfId="26553"/>
    <cellStyle name="40% - Énfasis3 71" xfId="26554"/>
    <cellStyle name="40% - Énfasis3 71 2" xfId="26555"/>
    <cellStyle name="40% - Énfasis3 71 2 2" xfId="26556"/>
    <cellStyle name="40% - Énfasis3 71 3" xfId="26557"/>
    <cellStyle name="40% - Énfasis3 71 3 2" xfId="26558"/>
    <cellStyle name="40% - Énfasis3 71 4" xfId="26559"/>
    <cellStyle name="40% - Énfasis3 72" xfId="26560"/>
    <cellStyle name="40% - Énfasis3 72 2" xfId="26561"/>
    <cellStyle name="40% - Énfasis3 72 2 2" xfId="26562"/>
    <cellStyle name="40% - Énfasis3 72 2 2 2" xfId="26563"/>
    <cellStyle name="40% - Énfasis3 72 2 3" xfId="26564"/>
    <cellStyle name="40% - Énfasis3 72 3" xfId="26565"/>
    <cellStyle name="40% - Énfasis3 72 3 2" xfId="26566"/>
    <cellStyle name="40% - Énfasis3 72 4" xfId="26567"/>
    <cellStyle name="40% - Énfasis3 73" xfId="26568"/>
    <cellStyle name="40% - Énfasis3 73 2" xfId="26569"/>
    <cellStyle name="40% - Énfasis3 73 2 2" xfId="26570"/>
    <cellStyle name="40% - Énfasis3 73 3" xfId="26571"/>
    <cellStyle name="40% - Énfasis3 73 3 2" xfId="26572"/>
    <cellStyle name="40% - Énfasis3 73 4" xfId="26573"/>
    <cellStyle name="40% - Énfasis3 74" xfId="26574"/>
    <cellStyle name="40% - Énfasis3 74 2" xfId="26575"/>
    <cellStyle name="40% - Énfasis3 74 2 2" xfId="26576"/>
    <cellStyle name="40% - Énfasis3 74 3" xfId="26577"/>
    <cellStyle name="40% - Énfasis3 74 3 2" xfId="26578"/>
    <cellStyle name="40% - Énfasis3 74 4" xfId="26579"/>
    <cellStyle name="40% - Énfasis3 75" xfId="26580"/>
    <cellStyle name="40% - Énfasis3 75 2" xfId="26581"/>
    <cellStyle name="40% - Énfasis3 76" xfId="26582"/>
    <cellStyle name="40% - Énfasis3 76 2" xfId="26583"/>
    <cellStyle name="40% - Énfasis3 76 2 2" xfId="26584"/>
    <cellStyle name="40% - Énfasis3 76 3" xfId="26585"/>
    <cellStyle name="40% - Énfasis3 77" xfId="26586"/>
    <cellStyle name="40% - Énfasis3 77 2" xfId="26587"/>
    <cellStyle name="40% - Énfasis3 78" xfId="26588"/>
    <cellStyle name="40% - Énfasis3 78 2" xfId="26589"/>
    <cellStyle name="40% - Énfasis3 79" xfId="26590"/>
    <cellStyle name="40% - Énfasis3 79 2" xfId="26591"/>
    <cellStyle name="40% - Énfasis3 8" xfId="26592"/>
    <cellStyle name="40% - Énfasis3 8 10" xfId="26593"/>
    <cellStyle name="40% - Énfasis3 8 10 2" xfId="26594"/>
    <cellStyle name="40% - Énfasis3 8 11" xfId="26595"/>
    <cellStyle name="40% - Énfasis3 8 11 2" xfId="26596"/>
    <cellStyle name="40% - Énfasis3 8 12" xfId="26597"/>
    <cellStyle name="40% - Énfasis3 8 12 2" xfId="26598"/>
    <cellStyle name="40% - Énfasis3 8 13" xfId="26599"/>
    <cellStyle name="40% - Énfasis3 8 13 2" xfId="26600"/>
    <cellStyle name="40% - Énfasis3 8 14" xfId="26601"/>
    <cellStyle name="40% - Énfasis3 8 14 2" xfId="26602"/>
    <cellStyle name="40% - Énfasis3 8 15" xfId="26603"/>
    <cellStyle name="40% - Énfasis3 8 15 2" xfId="26604"/>
    <cellStyle name="40% - Énfasis3 8 16" xfId="26605"/>
    <cellStyle name="40% - Énfasis3 8 16 2" xfId="26606"/>
    <cellStyle name="40% - Énfasis3 8 17" xfId="26607"/>
    <cellStyle name="40% - Énfasis3 8 17 2" xfId="26608"/>
    <cellStyle name="40% - Énfasis3 8 18" xfId="26609"/>
    <cellStyle name="40% - Énfasis3 8 18 2" xfId="26610"/>
    <cellStyle name="40% - Énfasis3 8 19" xfId="26611"/>
    <cellStyle name="40% - Énfasis3 8 19 2" xfId="26612"/>
    <cellStyle name="40% - Énfasis3 8 2" xfId="26613"/>
    <cellStyle name="40% - Énfasis3 8 2 2" xfId="26614"/>
    <cellStyle name="40% - Énfasis3 8 2 2 2" xfId="26615"/>
    <cellStyle name="40% - Énfasis3 8 2 2 2 2" xfId="26616"/>
    <cellStyle name="40% - Énfasis3 8 2 2 3" xfId="26617"/>
    <cellStyle name="40% - Énfasis3 8 2 3" xfId="26618"/>
    <cellStyle name="40% - Énfasis3 8 2 3 2" xfId="26619"/>
    <cellStyle name="40% - Énfasis3 8 2 3 2 2" xfId="26620"/>
    <cellStyle name="40% - Énfasis3 8 2 3 3" xfId="26621"/>
    <cellStyle name="40% - Énfasis3 8 2 4" xfId="26622"/>
    <cellStyle name="40% - Énfasis3 8 2 4 2" xfId="26623"/>
    <cellStyle name="40% - Énfasis3 8 2 5" xfId="26624"/>
    <cellStyle name="40% - Énfasis3 8 2 5 2" xfId="26625"/>
    <cellStyle name="40% - Énfasis3 8 2 6" xfId="26626"/>
    <cellStyle name="40% - Énfasis3 8 20" xfId="26627"/>
    <cellStyle name="40% - Énfasis3 8 3" xfId="26628"/>
    <cellStyle name="40% - Énfasis3 8 3 2" xfId="26629"/>
    <cellStyle name="40% - Énfasis3 8 3 2 2" xfId="26630"/>
    <cellStyle name="40% - Énfasis3 8 3 2 2 2" xfId="26631"/>
    <cellStyle name="40% - Énfasis3 8 3 2 3" xfId="26632"/>
    <cellStyle name="40% - Énfasis3 8 3 3" xfId="26633"/>
    <cellStyle name="40% - Énfasis3 8 3 3 2" xfId="26634"/>
    <cellStyle name="40% - Énfasis3 8 3 4" xfId="26635"/>
    <cellStyle name="40% - Énfasis3 8 4" xfId="26636"/>
    <cellStyle name="40% - Énfasis3 8 4 2" xfId="26637"/>
    <cellStyle name="40% - Énfasis3 8 4 2 2" xfId="26638"/>
    <cellStyle name="40% - Énfasis3 8 4 2 2 2" xfId="26639"/>
    <cellStyle name="40% - Énfasis3 8 4 2 3" xfId="26640"/>
    <cellStyle name="40% - Énfasis3 8 4 3" xfId="26641"/>
    <cellStyle name="40% - Énfasis3 8 4 3 2" xfId="26642"/>
    <cellStyle name="40% - Énfasis3 8 4 4" xfId="26643"/>
    <cellStyle name="40% - Énfasis3 8 5" xfId="26644"/>
    <cellStyle name="40% - Énfasis3 8 5 2" xfId="26645"/>
    <cellStyle name="40% - Énfasis3 8 5 2 2" xfId="26646"/>
    <cellStyle name="40% - Énfasis3 8 5 2 2 2" xfId="26647"/>
    <cellStyle name="40% - Énfasis3 8 5 2 3" xfId="26648"/>
    <cellStyle name="40% - Énfasis3 8 5 3" xfId="26649"/>
    <cellStyle name="40% - Énfasis3 8 5 3 2" xfId="26650"/>
    <cellStyle name="40% - Énfasis3 8 5 4" xfId="26651"/>
    <cellStyle name="40% - Énfasis3 8 6" xfId="26652"/>
    <cellStyle name="40% - Énfasis3 8 6 2" xfId="26653"/>
    <cellStyle name="40% - Énfasis3 8 6 2 2" xfId="26654"/>
    <cellStyle name="40% - Énfasis3 8 6 2 2 2" xfId="26655"/>
    <cellStyle name="40% - Énfasis3 8 6 2 3" xfId="26656"/>
    <cellStyle name="40% - Énfasis3 8 6 3" xfId="26657"/>
    <cellStyle name="40% - Énfasis3 8 6 3 2" xfId="26658"/>
    <cellStyle name="40% - Énfasis3 8 6 4" xfId="26659"/>
    <cellStyle name="40% - Énfasis3 8 7" xfId="26660"/>
    <cellStyle name="40% - Énfasis3 8 7 2" xfId="26661"/>
    <cellStyle name="40% - Énfasis3 8 7 2 2" xfId="26662"/>
    <cellStyle name="40% - Énfasis3 8 7 2 2 2" xfId="26663"/>
    <cellStyle name="40% - Énfasis3 8 7 2 3" xfId="26664"/>
    <cellStyle name="40% - Énfasis3 8 7 3" xfId="26665"/>
    <cellStyle name="40% - Énfasis3 8 7 3 2" xfId="26666"/>
    <cellStyle name="40% - Énfasis3 8 7 4" xfId="26667"/>
    <cellStyle name="40% - Énfasis3 8 8" xfId="26668"/>
    <cellStyle name="40% - Énfasis3 8 8 2" xfId="26669"/>
    <cellStyle name="40% - Énfasis3 8 8 2 2" xfId="26670"/>
    <cellStyle name="40% - Énfasis3 8 8 3" xfId="26671"/>
    <cellStyle name="40% - Énfasis3 8 9" xfId="26672"/>
    <cellStyle name="40% - Énfasis3 8 9 2" xfId="26673"/>
    <cellStyle name="40% - Énfasis3 80" xfId="26674"/>
    <cellStyle name="40% - Énfasis3 80 2" xfId="26675"/>
    <cellStyle name="40% - Énfasis3 81" xfId="26676"/>
    <cellStyle name="40% - Énfasis3 81 2" xfId="26677"/>
    <cellStyle name="40% - Énfasis3 82" xfId="26678"/>
    <cellStyle name="40% - Énfasis3 82 2" xfId="26679"/>
    <cellStyle name="40% - Énfasis3 83" xfId="26680"/>
    <cellStyle name="40% - Énfasis3 83 2" xfId="26681"/>
    <cellStyle name="40% - Énfasis3 84" xfId="26682"/>
    <cellStyle name="40% - Énfasis3 84 2" xfId="26683"/>
    <cellStyle name="40% - Énfasis3 85" xfId="26684"/>
    <cellStyle name="40% - Énfasis3 85 2" xfId="26685"/>
    <cellStyle name="40% - Énfasis3 86" xfId="26686"/>
    <cellStyle name="40% - Énfasis3 86 2" xfId="26687"/>
    <cellStyle name="40% - Énfasis3 87" xfId="26688"/>
    <cellStyle name="40% - Énfasis3 88" xfId="26689"/>
    <cellStyle name="40% - Énfasis3 89" xfId="26690"/>
    <cellStyle name="40% - Énfasis3 9" xfId="26691"/>
    <cellStyle name="40% - Énfasis3 9 10" xfId="26692"/>
    <cellStyle name="40% - Énfasis3 9 10 2" xfId="26693"/>
    <cellStyle name="40% - Énfasis3 9 11" xfId="26694"/>
    <cellStyle name="40% - Énfasis3 9 11 2" xfId="26695"/>
    <cellStyle name="40% - Énfasis3 9 12" xfId="26696"/>
    <cellStyle name="40% - Énfasis3 9 12 2" xfId="26697"/>
    <cellStyle name="40% - Énfasis3 9 13" xfId="26698"/>
    <cellStyle name="40% - Énfasis3 9 13 2" xfId="26699"/>
    <cellStyle name="40% - Énfasis3 9 14" xfId="26700"/>
    <cellStyle name="40% - Énfasis3 9 14 2" xfId="26701"/>
    <cellStyle name="40% - Énfasis3 9 15" xfId="26702"/>
    <cellStyle name="40% - Énfasis3 9 15 2" xfId="26703"/>
    <cellStyle name="40% - Énfasis3 9 16" xfId="26704"/>
    <cellStyle name="40% - Énfasis3 9 16 2" xfId="26705"/>
    <cellStyle name="40% - Énfasis3 9 17" xfId="26706"/>
    <cellStyle name="40% - Énfasis3 9 17 2" xfId="26707"/>
    <cellStyle name="40% - Énfasis3 9 18" xfId="26708"/>
    <cellStyle name="40% - Énfasis3 9 18 2" xfId="26709"/>
    <cellStyle name="40% - Énfasis3 9 19" xfId="26710"/>
    <cellStyle name="40% - Énfasis3 9 19 2" xfId="26711"/>
    <cellStyle name="40% - Énfasis3 9 2" xfId="26712"/>
    <cellStyle name="40% - Énfasis3 9 2 2" xfId="26713"/>
    <cellStyle name="40% - Énfasis3 9 2 2 2" xfId="26714"/>
    <cellStyle name="40% - Énfasis3 9 2 2 2 2" xfId="26715"/>
    <cellStyle name="40% - Énfasis3 9 2 2 3" xfId="26716"/>
    <cellStyle name="40% - Énfasis3 9 2 3" xfId="26717"/>
    <cellStyle name="40% - Énfasis3 9 2 3 2" xfId="26718"/>
    <cellStyle name="40% - Énfasis3 9 2 3 2 2" xfId="26719"/>
    <cellStyle name="40% - Énfasis3 9 2 3 3" xfId="26720"/>
    <cellStyle name="40% - Énfasis3 9 2 4" xfId="26721"/>
    <cellStyle name="40% - Énfasis3 9 2 4 2" xfId="26722"/>
    <cellStyle name="40% - Énfasis3 9 2 5" xfId="26723"/>
    <cellStyle name="40% - Énfasis3 9 2 5 2" xfId="26724"/>
    <cellStyle name="40% - Énfasis3 9 2 6" xfId="26725"/>
    <cellStyle name="40% - Énfasis3 9 20" xfId="26726"/>
    <cellStyle name="40% - Énfasis3 9 3" xfId="26727"/>
    <cellStyle name="40% - Énfasis3 9 3 2" xfId="26728"/>
    <cellStyle name="40% - Énfasis3 9 3 2 2" xfId="26729"/>
    <cellStyle name="40% - Énfasis3 9 3 2 2 2" xfId="26730"/>
    <cellStyle name="40% - Énfasis3 9 3 2 3" xfId="26731"/>
    <cellStyle name="40% - Énfasis3 9 3 3" xfId="26732"/>
    <cellStyle name="40% - Énfasis3 9 3 3 2" xfId="26733"/>
    <cellStyle name="40% - Énfasis3 9 3 4" xfId="26734"/>
    <cellStyle name="40% - Énfasis3 9 4" xfId="26735"/>
    <cellStyle name="40% - Énfasis3 9 4 2" xfId="26736"/>
    <cellStyle name="40% - Énfasis3 9 4 2 2" xfId="26737"/>
    <cellStyle name="40% - Énfasis3 9 4 2 2 2" xfId="26738"/>
    <cellStyle name="40% - Énfasis3 9 4 2 3" xfId="26739"/>
    <cellStyle name="40% - Énfasis3 9 4 3" xfId="26740"/>
    <cellStyle name="40% - Énfasis3 9 4 3 2" xfId="26741"/>
    <cellStyle name="40% - Énfasis3 9 4 4" xfId="26742"/>
    <cellStyle name="40% - Énfasis3 9 5" xfId="26743"/>
    <cellStyle name="40% - Énfasis3 9 5 2" xfId="26744"/>
    <cellStyle name="40% - Énfasis3 9 5 2 2" xfId="26745"/>
    <cellStyle name="40% - Énfasis3 9 5 2 2 2" xfId="26746"/>
    <cellStyle name="40% - Énfasis3 9 5 2 3" xfId="26747"/>
    <cellStyle name="40% - Énfasis3 9 5 3" xfId="26748"/>
    <cellStyle name="40% - Énfasis3 9 5 3 2" xfId="26749"/>
    <cellStyle name="40% - Énfasis3 9 5 4" xfId="26750"/>
    <cellStyle name="40% - Énfasis3 9 6" xfId="26751"/>
    <cellStyle name="40% - Énfasis3 9 6 2" xfId="26752"/>
    <cellStyle name="40% - Énfasis3 9 6 2 2" xfId="26753"/>
    <cellStyle name="40% - Énfasis3 9 6 2 2 2" xfId="26754"/>
    <cellStyle name="40% - Énfasis3 9 6 2 3" xfId="26755"/>
    <cellStyle name="40% - Énfasis3 9 6 3" xfId="26756"/>
    <cellStyle name="40% - Énfasis3 9 6 3 2" xfId="26757"/>
    <cellStyle name="40% - Énfasis3 9 6 4" xfId="26758"/>
    <cellStyle name="40% - Énfasis3 9 7" xfId="26759"/>
    <cellStyle name="40% - Énfasis3 9 7 2" xfId="26760"/>
    <cellStyle name="40% - Énfasis3 9 7 2 2" xfId="26761"/>
    <cellStyle name="40% - Énfasis3 9 7 2 2 2" xfId="26762"/>
    <cellStyle name="40% - Énfasis3 9 7 2 3" xfId="26763"/>
    <cellStyle name="40% - Énfasis3 9 7 3" xfId="26764"/>
    <cellStyle name="40% - Énfasis3 9 7 3 2" xfId="26765"/>
    <cellStyle name="40% - Énfasis3 9 7 4" xfId="26766"/>
    <cellStyle name="40% - Énfasis3 9 8" xfId="26767"/>
    <cellStyle name="40% - Énfasis3 9 8 2" xfId="26768"/>
    <cellStyle name="40% - Énfasis3 9 8 2 2" xfId="26769"/>
    <cellStyle name="40% - Énfasis3 9 8 3" xfId="26770"/>
    <cellStyle name="40% - Énfasis3 9 9" xfId="26771"/>
    <cellStyle name="40% - Énfasis3 9 9 2" xfId="26772"/>
    <cellStyle name="40% - Énfasis3 90" xfId="26773"/>
    <cellStyle name="40% - Énfasis3 91" xfId="26774"/>
    <cellStyle name="40% - Énfasis3 92" xfId="26775"/>
    <cellStyle name="40% - Énfasis3 93" xfId="26776"/>
    <cellStyle name="40% - Énfasis3 94" xfId="26777"/>
    <cellStyle name="40% - Énfasis3 95" xfId="26778"/>
    <cellStyle name="40% - Énfasis3 96" xfId="26779"/>
    <cellStyle name="40% - Énfasis3 97" xfId="61294"/>
    <cellStyle name="40% - Énfasis3 98" xfId="61295"/>
    <cellStyle name="40% - Énfasis3 99" xfId="61353"/>
    <cellStyle name="40% - Énfasis4" xfId="70" builtinId="43" customBuiltin="1"/>
    <cellStyle name="40% - Énfasis4 10" xfId="26780"/>
    <cellStyle name="40% - Énfasis4 10 10" xfId="26781"/>
    <cellStyle name="40% - Énfasis4 10 10 2" xfId="26782"/>
    <cellStyle name="40% - Énfasis4 10 11" xfId="26783"/>
    <cellStyle name="40% - Énfasis4 10 11 2" xfId="26784"/>
    <cellStyle name="40% - Énfasis4 10 12" xfId="26785"/>
    <cellStyle name="40% - Énfasis4 10 12 2" xfId="26786"/>
    <cellStyle name="40% - Énfasis4 10 13" xfId="26787"/>
    <cellStyle name="40% - Énfasis4 10 13 2" xfId="26788"/>
    <cellStyle name="40% - Énfasis4 10 14" xfId="26789"/>
    <cellStyle name="40% - Énfasis4 10 14 2" xfId="26790"/>
    <cellStyle name="40% - Énfasis4 10 15" xfId="26791"/>
    <cellStyle name="40% - Énfasis4 10 15 2" xfId="26792"/>
    <cellStyle name="40% - Énfasis4 10 16" xfId="26793"/>
    <cellStyle name="40% - Énfasis4 10 16 2" xfId="26794"/>
    <cellStyle name="40% - Énfasis4 10 17" xfId="26795"/>
    <cellStyle name="40% - Énfasis4 10 17 2" xfId="26796"/>
    <cellStyle name="40% - Énfasis4 10 18" xfId="26797"/>
    <cellStyle name="40% - Énfasis4 10 18 2" xfId="26798"/>
    <cellStyle name="40% - Énfasis4 10 19" xfId="26799"/>
    <cellStyle name="40% - Énfasis4 10 19 2" xfId="26800"/>
    <cellStyle name="40% - Énfasis4 10 2" xfId="26801"/>
    <cellStyle name="40% - Énfasis4 10 2 2" xfId="26802"/>
    <cellStyle name="40% - Énfasis4 10 2 2 2" xfId="26803"/>
    <cellStyle name="40% - Énfasis4 10 2 2 2 2" xfId="26804"/>
    <cellStyle name="40% - Énfasis4 10 2 2 3" xfId="26805"/>
    <cellStyle name="40% - Énfasis4 10 2 3" xfId="26806"/>
    <cellStyle name="40% - Énfasis4 10 2 3 2" xfId="26807"/>
    <cellStyle name="40% - Énfasis4 10 2 3 2 2" xfId="26808"/>
    <cellStyle name="40% - Énfasis4 10 2 3 3" xfId="26809"/>
    <cellStyle name="40% - Énfasis4 10 2 4" xfId="26810"/>
    <cellStyle name="40% - Énfasis4 10 2 4 2" xfId="26811"/>
    <cellStyle name="40% - Énfasis4 10 2 5" xfId="26812"/>
    <cellStyle name="40% - Énfasis4 10 2 5 2" xfId="26813"/>
    <cellStyle name="40% - Énfasis4 10 2 6" xfId="26814"/>
    <cellStyle name="40% - Énfasis4 10 20" xfId="26815"/>
    <cellStyle name="40% - Énfasis4 10 3" xfId="26816"/>
    <cellStyle name="40% - Énfasis4 10 3 2" xfId="26817"/>
    <cellStyle name="40% - Énfasis4 10 3 2 2" xfId="26818"/>
    <cellStyle name="40% - Énfasis4 10 3 2 2 2" xfId="26819"/>
    <cellStyle name="40% - Énfasis4 10 3 2 3" xfId="26820"/>
    <cellStyle name="40% - Énfasis4 10 3 3" xfId="26821"/>
    <cellStyle name="40% - Énfasis4 10 3 3 2" xfId="26822"/>
    <cellStyle name="40% - Énfasis4 10 3 4" xfId="26823"/>
    <cellStyle name="40% - Énfasis4 10 4" xfId="26824"/>
    <cellStyle name="40% - Énfasis4 10 4 2" xfId="26825"/>
    <cellStyle name="40% - Énfasis4 10 4 2 2" xfId="26826"/>
    <cellStyle name="40% - Énfasis4 10 4 2 2 2" xfId="26827"/>
    <cellStyle name="40% - Énfasis4 10 4 2 3" xfId="26828"/>
    <cellStyle name="40% - Énfasis4 10 4 3" xfId="26829"/>
    <cellStyle name="40% - Énfasis4 10 4 3 2" xfId="26830"/>
    <cellStyle name="40% - Énfasis4 10 4 4" xfId="26831"/>
    <cellStyle name="40% - Énfasis4 10 5" xfId="26832"/>
    <cellStyle name="40% - Énfasis4 10 5 2" xfId="26833"/>
    <cellStyle name="40% - Énfasis4 10 5 2 2" xfId="26834"/>
    <cellStyle name="40% - Énfasis4 10 5 2 2 2" xfId="26835"/>
    <cellStyle name="40% - Énfasis4 10 5 2 3" xfId="26836"/>
    <cellStyle name="40% - Énfasis4 10 5 3" xfId="26837"/>
    <cellStyle name="40% - Énfasis4 10 5 3 2" xfId="26838"/>
    <cellStyle name="40% - Énfasis4 10 5 4" xfId="26839"/>
    <cellStyle name="40% - Énfasis4 10 6" xfId="26840"/>
    <cellStyle name="40% - Énfasis4 10 6 2" xfId="26841"/>
    <cellStyle name="40% - Énfasis4 10 6 2 2" xfId="26842"/>
    <cellStyle name="40% - Énfasis4 10 6 2 2 2" xfId="26843"/>
    <cellStyle name="40% - Énfasis4 10 6 2 3" xfId="26844"/>
    <cellStyle name="40% - Énfasis4 10 6 3" xfId="26845"/>
    <cellStyle name="40% - Énfasis4 10 6 3 2" xfId="26846"/>
    <cellStyle name="40% - Énfasis4 10 6 4" xfId="26847"/>
    <cellStyle name="40% - Énfasis4 10 7" xfId="26848"/>
    <cellStyle name="40% - Énfasis4 10 7 2" xfId="26849"/>
    <cellStyle name="40% - Énfasis4 10 7 2 2" xfId="26850"/>
    <cellStyle name="40% - Énfasis4 10 7 2 2 2" xfId="26851"/>
    <cellStyle name="40% - Énfasis4 10 7 2 3" xfId="26852"/>
    <cellStyle name="40% - Énfasis4 10 7 3" xfId="26853"/>
    <cellStyle name="40% - Énfasis4 10 7 3 2" xfId="26854"/>
    <cellStyle name="40% - Énfasis4 10 7 4" xfId="26855"/>
    <cellStyle name="40% - Énfasis4 10 8" xfId="26856"/>
    <cellStyle name="40% - Énfasis4 10 8 2" xfId="26857"/>
    <cellStyle name="40% - Énfasis4 10 8 2 2" xfId="26858"/>
    <cellStyle name="40% - Énfasis4 10 8 3" xfId="26859"/>
    <cellStyle name="40% - Énfasis4 10 9" xfId="26860"/>
    <cellStyle name="40% - Énfasis4 10 9 2" xfId="26861"/>
    <cellStyle name="40% - Énfasis4 100" xfId="61354"/>
    <cellStyle name="40% - Énfasis4 101" xfId="61737"/>
    <cellStyle name="40% - Énfasis4 11" xfId="26862"/>
    <cellStyle name="40% - Énfasis4 11 10" xfId="26863"/>
    <cellStyle name="40% - Énfasis4 11 10 2" xfId="26864"/>
    <cellStyle name="40% - Énfasis4 11 11" xfId="26865"/>
    <cellStyle name="40% - Énfasis4 11 11 2" xfId="26866"/>
    <cellStyle name="40% - Énfasis4 11 12" xfId="26867"/>
    <cellStyle name="40% - Énfasis4 11 12 2" xfId="26868"/>
    <cellStyle name="40% - Énfasis4 11 13" xfId="26869"/>
    <cellStyle name="40% - Énfasis4 11 13 2" xfId="26870"/>
    <cellStyle name="40% - Énfasis4 11 14" xfId="26871"/>
    <cellStyle name="40% - Énfasis4 11 14 2" xfId="26872"/>
    <cellStyle name="40% - Énfasis4 11 15" xfId="26873"/>
    <cellStyle name="40% - Énfasis4 11 15 2" xfId="26874"/>
    <cellStyle name="40% - Énfasis4 11 16" xfId="26875"/>
    <cellStyle name="40% - Énfasis4 11 16 2" xfId="26876"/>
    <cellStyle name="40% - Énfasis4 11 17" xfId="26877"/>
    <cellStyle name="40% - Énfasis4 11 17 2" xfId="26878"/>
    <cellStyle name="40% - Énfasis4 11 18" xfId="26879"/>
    <cellStyle name="40% - Énfasis4 11 18 2" xfId="26880"/>
    <cellStyle name="40% - Énfasis4 11 19" xfId="26881"/>
    <cellStyle name="40% - Énfasis4 11 19 2" xfId="26882"/>
    <cellStyle name="40% - Énfasis4 11 2" xfId="26883"/>
    <cellStyle name="40% - Énfasis4 11 2 2" xfId="26884"/>
    <cellStyle name="40% - Énfasis4 11 2 2 2" xfId="26885"/>
    <cellStyle name="40% - Énfasis4 11 2 2 2 2" xfId="26886"/>
    <cellStyle name="40% - Énfasis4 11 2 2 3" xfId="26887"/>
    <cellStyle name="40% - Énfasis4 11 2 3" xfId="26888"/>
    <cellStyle name="40% - Énfasis4 11 2 3 2" xfId="26889"/>
    <cellStyle name="40% - Énfasis4 11 2 3 2 2" xfId="26890"/>
    <cellStyle name="40% - Énfasis4 11 2 3 3" xfId="26891"/>
    <cellStyle name="40% - Énfasis4 11 2 4" xfId="26892"/>
    <cellStyle name="40% - Énfasis4 11 2 4 2" xfId="26893"/>
    <cellStyle name="40% - Énfasis4 11 2 5" xfId="26894"/>
    <cellStyle name="40% - Énfasis4 11 2 5 2" xfId="26895"/>
    <cellStyle name="40% - Énfasis4 11 2 6" xfId="26896"/>
    <cellStyle name="40% - Énfasis4 11 20" xfId="26897"/>
    <cellStyle name="40% - Énfasis4 11 3" xfId="26898"/>
    <cellStyle name="40% - Énfasis4 11 3 2" xfId="26899"/>
    <cellStyle name="40% - Énfasis4 11 3 2 2" xfId="26900"/>
    <cellStyle name="40% - Énfasis4 11 3 2 2 2" xfId="26901"/>
    <cellStyle name="40% - Énfasis4 11 3 2 3" xfId="26902"/>
    <cellStyle name="40% - Énfasis4 11 3 3" xfId="26903"/>
    <cellStyle name="40% - Énfasis4 11 3 3 2" xfId="26904"/>
    <cellStyle name="40% - Énfasis4 11 3 4" xfId="26905"/>
    <cellStyle name="40% - Énfasis4 11 4" xfId="26906"/>
    <cellStyle name="40% - Énfasis4 11 4 2" xfId="26907"/>
    <cellStyle name="40% - Énfasis4 11 4 2 2" xfId="26908"/>
    <cellStyle name="40% - Énfasis4 11 4 2 2 2" xfId="26909"/>
    <cellStyle name="40% - Énfasis4 11 4 2 3" xfId="26910"/>
    <cellStyle name="40% - Énfasis4 11 4 3" xfId="26911"/>
    <cellStyle name="40% - Énfasis4 11 4 3 2" xfId="26912"/>
    <cellStyle name="40% - Énfasis4 11 4 4" xfId="26913"/>
    <cellStyle name="40% - Énfasis4 11 5" xfId="26914"/>
    <cellStyle name="40% - Énfasis4 11 5 2" xfId="26915"/>
    <cellStyle name="40% - Énfasis4 11 5 2 2" xfId="26916"/>
    <cellStyle name="40% - Énfasis4 11 5 2 2 2" xfId="26917"/>
    <cellStyle name="40% - Énfasis4 11 5 2 3" xfId="26918"/>
    <cellStyle name="40% - Énfasis4 11 5 3" xfId="26919"/>
    <cellStyle name="40% - Énfasis4 11 5 3 2" xfId="26920"/>
    <cellStyle name="40% - Énfasis4 11 5 4" xfId="26921"/>
    <cellStyle name="40% - Énfasis4 11 6" xfId="26922"/>
    <cellStyle name="40% - Énfasis4 11 6 2" xfId="26923"/>
    <cellStyle name="40% - Énfasis4 11 6 2 2" xfId="26924"/>
    <cellStyle name="40% - Énfasis4 11 6 2 2 2" xfId="26925"/>
    <cellStyle name="40% - Énfasis4 11 6 2 3" xfId="26926"/>
    <cellStyle name="40% - Énfasis4 11 6 3" xfId="26927"/>
    <cellStyle name="40% - Énfasis4 11 6 3 2" xfId="26928"/>
    <cellStyle name="40% - Énfasis4 11 6 4" xfId="26929"/>
    <cellStyle name="40% - Énfasis4 11 7" xfId="26930"/>
    <cellStyle name="40% - Énfasis4 11 7 2" xfId="26931"/>
    <cellStyle name="40% - Énfasis4 11 7 2 2" xfId="26932"/>
    <cellStyle name="40% - Énfasis4 11 7 2 2 2" xfId="26933"/>
    <cellStyle name="40% - Énfasis4 11 7 2 3" xfId="26934"/>
    <cellStyle name="40% - Énfasis4 11 7 3" xfId="26935"/>
    <cellStyle name="40% - Énfasis4 11 7 3 2" xfId="26936"/>
    <cellStyle name="40% - Énfasis4 11 7 4" xfId="26937"/>
    <cellStyle name="40% - Énfasis4 11 8" xfId="26938"/>
    <cellStyle name="40% - Énfasis4 11 8 2" xfId="26939"/>
    <cellStyle name="40% - Énfasis4 11 8 2 2" xfId="26940"/>
    <cellStyle name="40% - Énfasis4 11 8 3" xfId="26941"/>
    <cellStyle name="40% - Énfasis4 11 9" xfId="26942"/>
    <cellStyle name="40% - Énfasis4 11 9 2" xfId="26943"/>
    <cellStyle name="40% - Énfasis4 12" xfId="26944"/>
    <cellStyle name="40% - Énfasis4 12 10" xfId="26945"/>
    <cellStyle name="40% - Énfasis4 12 10 2" xfId="26946"/>
    <cellStyle name="40% - Énfasis4 12 11" xfId="26947"/>
    <cellStyle name="40% - Énfasis4 12 11 2" xfId="26948"/>
    <cellStyle name="40% - Énfasis4 12 12" xfId="26949"/>
    <cellStyle name="40% - Énfasis4 12 12 2" xfId="26950"/>
    <cellStyle name="40% - Énfasis4 12 13" xfId="26951"/>
    <cellStyle name="40% - Énfasis4 12 13 2" xfId="26952"/>
    <cellStyle name="40% - Énfasis4 12 14" xfId="26953"/>
    <cellStyle name="40% - Énfasis4 12 14 2" xfId="26954"/>
    <cellStyle name="40% - Énfasis4 12 15" xfId="26955"/>
    <cellStyle name="40% - Énfasis4 12 15 2" xfId="26956"/>
    <cellStyle name="40% - Énfasis4 12 16" xfId="26957"/>
    <cellStyle name="40% - Énfasis4 12 16 2" xfId="26958"/>
    <cellStyle name="40% - Énfasis4 12 17" xfId="26959"/>
    <cellStyle name="40% - Énfasis4 12 17 2" xfId="26960"/>
    <cellStyle name="40% - Énfasis4 12 18" xfId="26961"/>
    <cellStyle name="40% - Énfasis4 12 18 2" xfId="26962"/>
    <cellStyle name="40% - Énfasis4 12 19" xfId="26963"/>
    <cellStyle name="40% - Énfasis4 12 19 2" xfId="26964"/>
    <cellStyle name="40% - Énfasis4 12 2" xfId="26965"/>
    <cellStyle name="40% - Énfasis4 12 2 2" xfId="26966"/>
    <cellStyle name="40% - Énfasis4 12 2 2 2" xfId="26967"/>
    <cellStyle name="40% - Énfasis4 12 2 2 2 2" xfId="26968"/>
    <cellStyle name="40% - Énfasis4 12 2 2 3" xfId="26969"/>
    <cellStyle name="40% - Énfasis4 12 2 3" xfId="26970"/>
    <cellStyle name="40% - Énfasis4 12 2 3 2" xfId="26971"/>
    <cellStyle name="40% - Énfasis4 12 2 3 2 2" xfId="26972"/>
    <cellStyle name="40% - Énfasis4 12 2 3 3" xfId="26973"/>
    <cellStyle name="40% - Énfasis4 12 2 4" xfId="26974"/>
    <cellStyle name="40% - Énfasis4 12 2 4 2" xfId="26975"/>
    <cellStyle name="40% - Énfasis4 12 2 5" xfId="26976"/>
    <cellStyle name="40% - Énfasis4 12 2 5 2" xfId="26977"/>
    <cellStyle name="40% - Énfasis4 12 2 6" xfId="26978"/>
    <cellStyle name="40% - Énfasis4 12 20" xfId="26979"/>
    <cellStyle name="40% - Énfasis4 12 3" xfId="26980"/>
    <cellStyle name="40% - Énfasis4 12 3 2" xfId="26981"/>
    <cellStyle name="40% - Énfasis4 12 3 2 2" xfId="26982"/>
    <cellStyle name="40% - Énfasis4 12 3 2 2 2" xfId="26983"/>
    <cellStyle name="40% - Énfasis4 12 3 2 3" xfId="26984"/>
    <cellStyle name="40% - Énfasis4 12 3 3" xfId="26985"/>
    <cellStyle name="40% - Énfasis4 12 3 3 2" xfId="26986"/>
    <cellStyle name="40% - Énfasis4 12 3 4" xfId="26987"/>
    <cellStyle name="40% - Énfasis4 12 4" xfId="26988"/>
    <cellStyle name="40% - Énfasis4 12 4 2" xfId="26989"/>
    <cellStyle name="40% - Énfasis4 12 4 2 2" xfId="26990"/>
    <cellStyle name="40% - Énfasis4 12 4 2 2 2" xfId="26991"/>
    <cellStyle name="40% - Énfasis4 12 4 2 3" xfId="26992"/>
    <cellStyle name="40% - Énfasis4 12 4 3" xfId="26993"/>
    <cellStyle name="40% - Énfasis4 12 4 3 2" xfId="26994"/>
    <cellStyle name="40% - Énfasis4 12 4 4" xfId="26995"/>
    <cellStyle name="40% - Énfasis4 12 5" xfId="26996"/>
    <cellStyle name="40% - Énfasis4 12 5 2" xfId="26997"/>
    <cellStyle name="40% - Énfasis4 12 5 2 2" xfId="26998"/>
    <cellStyle name="40% - Énfasis4 12 5 2 2 2" xfId="26999"/>
    <cellStyle name="40% - Énfasis4 12 5 2 3" xfId="27000"/>
    <cellStyle name="40% - Énfasis4 12 5 3" xfId="27001"/>
    <cellStyle name="40% - Énfasis4 12 5 3 2" xfId="27002"/>
    <cellStyle name="40% - Énfasis4 12 5 4" xfId="27003"/>
    <cellStyle name="40% - Énfasis4 12 6" xfId="27004"/>
    <cellStyle name="40% - Énfasis4 12 6 2" xfId="27005"/>
    <cellStyle name="40% - Énfasis4 12 6 2 2" xfId="27006"/>
    <cellStyle name="40% - Énfasis4 12 6 2 2 2" xfId="27007"/>
    <cellStyle name="40% - Énfasis4 12 6 2 3" xfId="27008"/>
    <cellStyle name="40% - Énfasis4 12 6 3" xfId="27009"/>
    <cellStyle name="40% - Énfasis4 12 6 3 2" xfId="27010"/>
    <cellStyle name="40% - Énfasis4 12 6 4" xfId="27011"/>
    <cellStyle name="40% - Énfasis4 12 7" xfId="27012"/>
    <cellStyle name="40% - Énfasis4 12 7 2" xfId="27013"/>
    <cellStyle name="40% - Énfasis4 12 7 2 2" xfId="27014"/>
    <cellStyle name="40% - Énfasis4 12 7 2 2 2" xfId="27015"/>
    <cellStyle name="40% - Énfasis4 12 7 2 3" xfId="27016"/>
    <cellStyle name="40% - Énfasis4 12 7 3" xfId="27017"/>
    <cellStyle name="40% - Énfasis4 12 7 3 2" xfId="27018"/>
    <cellStyle name="40% - Énfasis4 12 7 4" xfId="27019"/>
    <cellStyle name="40% - Énfasis4 12 8" xfId="27020"/>
    <cellStyle name="40% - Énfasis4 12 8 2" xfId="27021"/>
    <cellStyle name="40% - Énfasis4 12 8 2 2" xfId="27022"/>
    <cellStyle name="40% - Énfasis4 12 8 3" xfId="27023"/>
    <cellStyle name="40% - Énfasis4 12 9" xfId="27024"/>
    <cellStyle name="40% - Énfasis4 12 9 2" xfId="27025"/>
    <cellStyle name="40% - Énfasis4 13" xfId="27026"/>
    <cellStyle name="40% - Énfasis4 13 10" xfId="27027"/>
    <cellStyle name="40% - Énfasis4 13 10 2" xfId="27028"/>
    <cellStyle name="40% - Énfasis4 13 11" xfId="27029"/>
    <cellStyle name="40% - Énfasis4 13 11 2" xfId="27030"/>
    <cellStyle name="40% - Énfasis4 13 12" xfId="27031"/>
    <cellStyle name="40% - Énfasis4 13 12 2" xfId="27032"/>
    <cellStyle name="40% - Énfasis4 13 13" xfId="27033"/>
    <cellStyle name="40% - Énfasis4 13 13 2" xfId="27034"/>
    <cellStyle name="40% - Énfasis4 13 14" xfId="27035"/>
    <cellStyle name="40% - Énfasis4 13 14 2" xfId="27036"/>
    <cellStyle name="40% - Énfasis4 13 15" xfId="27037"/>
    <cellStyle name="40% - Énfasis4 13 15 2" xfId="27038"/>
    <cellStyle name="40% - Énfasis4 13 16" xfId="27039"/>
    <cellStyle name="40% - Énfasis4 13 16 2" xfId="27040"/>
    <cellStyle name="40% - Énfasis4 13 17" xfId="27041"/>
    <cellStyle name="40% - Énfasis4 13 17 2" xfId="27042"/>
    <cellStyle name="40% - Énfasis4 13 18" xfId="27043"/>
    <cellStyle name="40% - Énfasis4 13 18 2" xfId="27044"/>
    <cellStyle name="40% - Énfasis4 13 19" xfId="27045"/>
    <cellStyle name="40% - Énfasis4 13 19 2" xfId="27046"/>
    <cellStyle name="40% - Énfasis4 13 2" xfId="27047"/>
    <cellStyle name="40% - Énfasis4 13 2 2" xfId="27048"/>
    <cellStyle name="40% - Énfasis4 13 2 2 2" xfId="27049"/>
    <cellStyle name="40% - Énfasis4 13 2 2 2 2" xfId="27050"/>
    <cellStyle name="40% - Énfasis4 13 2 2 3" xfId="27051"/>
    <cellStyle name="40% - Énfasis4 13 2 3" xfId="27052"/>
    <cellStyle name="40% - Énfasis4 13 2 3 2" xfId="27053"/>
    <cellStyle name="40% - Énfasis4 13 2 4" xfId="27054"/>
    <cellStyle name="40% - Énfasis4 13 20" xfId="27055"/>
    <cellStyle name="40% - Énfasis4 13 3" xfId="27056"/>
    <cellStyle name="40% - Énfasis4 13 3 2" xfId="27057"/>
    <cellStyle name="40% - Énfasis4 13 3 2 2" xfId="27058"/>
    <cellStyle name="40% - Énfasis4 13 3 2 2 2" xfId="27059"/>
    <cellStyle name="40% - Énfasis4 13 3 2 3" xfId="27060"/>
    <cellStyle name="40% - Énfasis4 13 3 3" xfId="27061"/>
    <cellStyle name="40% - Énfasis4 13 3 3 2" xfId="27062"/>
    <cellStyle name="40% - Énfasis4 13 3 4" xfId="27063"/>
    <cellStyle name="40% - Énfasis4 13 4" xfId="27064"/>
    <cellStyle name="40% - Énfasis4 13 4 2" xfId="27065"/>
    <cellStyle name="40% - Énfasis4 13 4 2 2" xfId="27066"/>
    <cellStyle name="40% - Énfasis4 13 4 2 2 2" xfId="27067"/>
    <cellStyle name="40% - Énfasis4 13 4 2 3" xfId="27068"/>
    <cellStyle name="40% - Énfasis4 13 4 3" xfId="27069"/>
    <cellStyle name="40% - Énfasis4 13 4 3 2" xfId="27070"/>
    <cellStyle name="40% - Énfasis4 13 4 4" xfId="27071"/>
    <cellStyle name="40% - Énfasis4 13 5" xfId="27072"/>
    <cellStyle name="40% - Énfasis4 13 5 2" xfId="27073"/>
    <cellStyle name="40% - Énfasis4 13 5 2 2" xfId="27074"/>
    <cellStyle name="40% - Énfasis4 13 5 2 2 2" xfId="27075"/>
    <cellStyle name="40% - Énfasis4 13 5 2 3" xfId="27076"/>
    <cellStyle name="40% - Énfasis4 13 5 3" xfId="27077"/>
    <cellStyle name="40% - Énfasis4 13 5 3 2" xfId="27078"/>
    <cellStyle name="40% - Énfasis4 13 5 4" xfId="27079"/>
    <cellStyle name="40% - Énfasis4 13 6" xfId="27080"/>
    <cellStyle name="40% - Énfasis4 13 6 2" xfId="27081"/>
    <cellStyle name="40% - Énfasis4 13 6 2 2" xfId="27082"/>
    <cellStyle name="40% - Énfasis4 13 6 2 2 2" xfId="27083"/>
    <cellStyle name="40% - Énfasis4 13 6 2 3" xfId="27084"/>
    <cellStyle name="40% - Énfasis4 13 6 3" xfId="27085"/>
    <cellStyle name="40% - Énfasis4 13 6 3 2" xfId="27086"/>
    <cellStyle name="40% - Énfasis4 13 6 4" xfId="27087"/>
    <cellStyle name="40% - Énfasis4 13 7" xfId="27088"/>
    <cellStyle name="40% - Énfasis4 13 7 2" xfId="27089"/>
    <cellStyle name="40% - Énfasis4 13 7 2 2" xfId="27090"/>
    <cellStyle name="40% - Énfasis4 13 7 2 2 2" xfId="27091"/>
    <cellStyle name="40% - Énfasis4 13 7 2 3" xfId="27092"/>
    <cellStyle name="40% - Énfasis4 13 7 3" xfId="27093"/>
    <cellStyle name="40% - Énfasis4 13 7 3 2" xfId="27094"/>
    <cellStyle name="40% - Énfasis4 13 7 4" xfId="27095"/>
    <cellStyle name="40% - Énfasis4 13 8" xfId="27096"/>
    <cellStyle name="40% - Énfasis4 13 8 2" xfId="27097"/>
    <cellStyle name="40% - Énfasis4 13 8 2 2" xfId="27098"/>
    <cellStyle name="40% - Énfasis4 13 8 3" xfId="27099"/>
    <cellStyle name="40% - Énfasis4 13 9" xfId="27100"/>
    <cellStyle name="40% - Énfasis4 13 9 2" xfId="27101"/>
    <cellStyle name="40% - Énfasis4 14" xfId="27102"/>
    <cellStyle name="40% - Énfasis4 14 10" xfId="27103"/>
    <cellStyle name="40% - Énfasis4 14 10 2" xfId="27104"/>
    <cellStyle name="40% - Énfasis4 14 11" xfId="27105"/>
    <cellStyle name="40% - Énfasis4 14 11 2" xfId="27106"/>
    <cellStyle name="40% - Énfasis4 14 12" xfId="27107"/>
    <cellStyle name="40% - Énfasis4 14 12 2" xfId="27108"/>
    <cellStyle name="40% - Énfasis4 14 13" xfId="27109"/>
    <cellStyle name="40% - Énfasis4 14 13 2" xfId="27110"/>
    <cellStyle name="40% - Énfasis4 14 14" xfId="27111"/>
    <cellStyle name="40% - Énfasis4 14 14 2" xfId="27112"/>
    <cellStyle name="40% - Énfasis4 14 15" xfId="27113"/>
    <cellStyle name="40% - Énfasis4 14 15 2" xfId="27114"/>
    <cellStyle name="40% - Énfasis4 14 16" xfId="27115"/>
    <cellStyle name="40% - Énfasis4 14 16 2" xfId="27116"/>
    <cellStyle name="40% - Énfasis4 14 17" xfId="27117"/>
    <cellStyle name="40% - Énfasis4 14 17 2" xfId="27118"/>
    <cellStyle name="40% - Énfasis4 14 18" xfId="27119"/>
    <cellStyle name="40% - Énfasis4 14 18 2" xfId="27120"/>
    <cellStyle name="40% - Énfasis4 14 19" xfId="27121"/>
    <cellStyle name="40% - Énfasis4 14 19 2" xfId="27122"/>
    <cellStyle name="40% - Énfasis4 14 2" xfId="27123"/>
    <cellStyle name="40% - Énfasis4 14 2 2" xfId="27124"/>
    <cellStyle name="40% - Énfasis4 14 2 2 2" xfId="27125"/>
    <cellStyle name="40% - Énfasis4 14 2 2 2 2" xfId="27126"/>
    <cellStyle name="40% - Énfasis4 14 2 2 3" xfId="27127"/>
    <cellStyle name="40% - Énfasis4 14 2 3" xfId="27128"/>
    <cellStyle name="40% - Énfasis4 14 2 3 2" xfId="27129"/>
    <cellStyle name="40% - Énfasis4 14 2 4" xfId="27130"/>
    <cellStyle name="40% - Énfasis4 14 20" xfId="27131"/>
    <cellStyle name="40% - Énfasis4 14 3" xfId="27132"/>
    <cellStyle name="40% - Énfasis4 14 3 2" xfId="27133"/>
    <cellStyle name="40% - Énfasis4 14 3 2 2" xfId="27134"/>
    <cellStyle name="40% - Énfasis4 14 3 2 2 2" xfId="27135"/>
    <cellStyle name="40% - Énfasis4 14 3 2 3" xfId="27136"/>
    <cellStyle name="40% - Énfasis4 14 3 3" xfId="27137"/>
    <cellStyle name="40% - Énfasis4 14 3 3 2" xfId="27138"/>
    <cellStyle name="40% - Énfasis4 14 3 4" xfId="27139"/>
    <cellStyle name="40% - Énfasis4 14 4" xfId="27140"/>
    <cellStyle name="40% - Énfasis4 14 4 2" xfId="27141"/>
    <cellStyle name="40% - Énfasis4 14 4 2 2" xfId="27142"/>
    <cellStyle name="40% - Énfasis4 14 4 3" xfId="27143"/>
    <cellStyle name="40% - Énfasis4 14 5" xfId="27144"/>
    <cellStyle name="40% - Énfasis4 14 5 2" xfId="27145"/>
    <cellStyle name="40% - Énfasis4 14 6" xfId="27146"/>
    <cellStyle name="40% - Énfasis4 14 6 2" xfId="27147"/>
    <cellStyle name="40% - Énfasis4 14 7" xfId="27148"/>
    <cellStyle name="40% - Énfasis4 14 7 2" xfId="27149"/>
    <cellStyle name="40% - Énfasis4 14 8" xfId="27150"/>
    <cellStyle name="40% - Énfasis4 14 8 2" xfId="27151"/>
    <cellStyle name="40% - Énfasis4 14 9" xfId="27152"/>
    <cellStyle name="40% - Énfasis4 14 9 2" xfId="27153"/>
    <cellStyle name="40% - Énfasis4 15" xfId="27154"/>
    <cellStyle name="40% - Énfasis4 15 10" xfId="27155"/>
    <cellStyle name="40% - Énfasis4 15 10 2" xfId="27156"/>
    <cellStyle name="40% - Énfasis4 15 11" xfId="27157"/>
    <cellStyle name="40% - Énfasis4 15 11 2" xfId="27158"/>
    <cellStyle name="40% - Énfasis4 15 12" xfId="27159"/>
    <cellStyle name="40% - Énfasis4 15 12 2" xfId="27160"/>
    <cellStyle name="40% - Énfasis4 15 13" xfId="27161"/>
    <cellStyle name="40% - Énfasis4 15 13 2" xfId="27162"/>
    <cellStyle name="40% - Énfasis4 15 14" xfId="27163"/>
    <cellStyle name="40% - Énfasis4 15 14 2" xfId="27164"/>
    <cellStyle name="40% - Énfasis4 15 15" xfId="27165"/>
    <cellStyle name="40% - Énfasis4 15 15 2" xfId="27166"/>
    <cellStyle name="40% - Énfasis4 15 16" xfId="27167"/>
    <cellStyle name="40% - Énfasis4 15 16 2" xfId="27168"/>
    <cellStyle name="40% - Énfasis4 15 17" xfId="27169"/>
    <cellStyle name="40% - Énfasis4 15 17 2" xfId="27170"/>
    <cellStyle name="40% - Énfasis4 15 18" xfId="27171"/>
    <cellStyle name="40% - Énfasis4 15 18 2" xfId="27172"/>
    <cellStyle name="40% - Énfasis4 15 19" xfId="27173"/>
    <cellStyle name="40% - Énfasis4 15 19 2" xfId="27174"/>
    <cellStyle name="40% - Énfasis4 15 2" xfId="27175"/>
    <cellStyle name="40% - Énfasis4 15 2 2" xfId="27176"/>
    <cellStyle name="40% - Énfasis4 15 2 2 2" xfId="27177"/>
    <cellStyle name="40% - Énfasis4 15 2 2 2 2" xfId="27178"/>
    <cellStyle name="40% - Énfasis4 15 2 2 3" xfId="27179"/>
    <cellStyle name="40% - Énfasis4 15 2 3" xfId="27180"/>
    <cellStyle name="40% - Énfasis4 15 2 3 2" xfId="27181"/>
    <cellStyle name="40% - Énfasis4 15 2 4" xfId="27182"/>
    <cellStyle name="40% - Énfasis4 15 20" xfId="27183"/>
    <cellStyle name="40% - Énfasis4 15 3" xfId="27184"/>
    <cellStyle name="40% - Énfasis4 15 3 2" xfId="27185"/>
    <cellStyle name="40% - Énfasis4 15 3 2 2" xfId="27186"/>
    <cellStyle name="40% - Énfasis4 15 3 2 2 2" xfId="27187"/>
    <cellStyle name="40% - Énfasis4 15 3 2 3" xfId="27188"/>
    <cellStyle name="40% - Énfasis4 15 3 3" xfId="27189"/>
    <cellStyle name="40% - Énfasis4 15 3 3 2" xfId="27190"/>
    <cellStyle name="40% - Énfasis4 15 3 4" xfId="27191"/>
    <cellStyle name="40% - Énfasis4 15 4" xfId="27192"/>
    <cellStyle name="40% - Énfasis4 15 4 2" xfId="27193"/>
    <cellStyle name="40% - Énfasis4 15 4 2 2" xfId="27194"/>
    <cellStyle name="40% - Énfasis4 15 4 3" xfId="27195"/>
    <cellStyle name="40% - Énfasis4 15 5" xfId="27196"/>
    <cellStyle name="40% - Énfasis4 15 5 2" xfId="27197"/>
    <cellStyle name="40% - Énfasis4 15 6" xfId="27198"/>
    <cellStyle name="40% - Énfasis4 15 6 2" xfId="27199"/>
    <cellStyle name="40% - Énfasis4 15 7" xfId="27200"/>
    <cellStyle name="40% - Énfasis4 15 7 2" xfId="27201"/>
    <cellStyle name="40% - Énfasis4 15 8" xfId="27202"/>
    <cellStyle name="40% - Énfasis4 15 8 2" xfId="27203"/>
    <cellStyle name="40% - Énfasis4 15 9" xfId="27204"/>
    <cellStyle name="40% - Énfasis4 15 9 2" xfId="27205"/>
    <cellStyle name="40% - Énfasis4 16" xfId="27206"/>
    <cellStyle name="40% - Énfasis4 16 10" xfId="27207"/>
    <cellStyle name="40% - Énfasis4 16 10 2" xfId="27208"/>
    <cellStyle name="40% - Énfasis4 16 11" xfId="27209"/>
    <cellStyle name="40% - Énfasis4 16 11 2" xfId="27210"/>
    <cellStyle name="40% - Énfasis4 16 12" xfId="27211"/>
    <cellStyle name="40% - Énfasis4 16 12 2" xfId="27212"/>
    <cellStyle name="40% - Énfasis4 16 13" xfId="27213"/>
    <cellStyle name="40% - Énfasis4 16 13 2" xfId="27214"/>
    <cellStyle name="40% - Énfasis4 16 14" xfId="27215"/>
    <cellStyle name="40% - Énfasis4 16 14 2" xfId="27216"/>
    <cellStyle name="40% - Énfasis4 16 15" xfId="27217"/>
    <cellStyle name="40% - Énfasis4 16 15 2" xfId="27218"/>
    <cellStyle name="40% - Énfasis4 16 16" xfId="27219"/>
    <cellStyle name="40% - Énfasis4 16 16 2" xfId="27220"/>
    <cellStyle name="40% - Énfasis4 16 17" xfId="27221"/>
    <cellStyle name="40% - Énfasis4 16 17 2" xfId="27222"/>
    <cellStyle name="40% - Énfasis4 16 18" xfId="27223"/>
    <cellStyle name="40% - Énfasis4 16 18 2" xfId="27224"/>
    <cellStyle name="40% - Énfasis4 16 19" xfId="27225"/>
    <cellStyle name="40% - Énfasis4 16 19 2" xfId="27226"/>
    <cellStyle name="40% - Énfasis4 16 2" xfId="27227"/>
    <cellStyle name="40% - Énfasis4 16 2 2" xfId="27228"/>
    <cellStyle name="40% - Énfasis4 16 2 2 2" xfId="27229"/>
    <cellStyle name="40% - Énfasis4 16 2 2 2 2" xfId="27230"/>
    <cellStyle name="40% - Énfasis4 16 2 2 3" xfId="27231"/>
    <cellStyle name="40% - Énfasis4 16 2 3" xfId="27232"/>
    <cellStyle name="40% - Énfasis4 16 2 3 2" xfId="27233"/>
    <cellStyle name="40% - Énfasis4 16 2 4" xfId="27234"/>
    <cellStyle name="40% - Énfasis4 16 20" xfId="27235"/>
    <cellStyle name="40% - Énfasis4 16 3" xfId="27236"/>
    <cellStyle name="40% - Énfasis4 16 3 2" xfId="27237"/>
    <cellStyle name="40% - Énfasis4 16 3 2 2" xfId="27238"/>
    <cellStyle name="40% - Énfasis4 16 3 2 2 2" xfId="27239"/>
    <cellStyle name="40% - Énfasis4 16 3 2 3" xfId="27240"/>
    <cellStyle name="40% - Énfasis4 16 3 3" xfId="27241"/>
    <cellStyle name="40% - Énfasis4 16 3 3 2" xfId="27242"/>
    <cellStyle name="40% - Énfasis4 16 3 4" xfId="27243"/>
    <cellStyle name="40% - Énfasis4 16 4" xfId="27244"/>
    <cellStyle name="40% - Énfasis4 16 4 2" xfId="27245"/>
    <cellStyle name="40% - Énfasis4 16 4 2 2" xfId="27246"/>
    <cellStyle name="40% - Énfasis4 16 4 3" xfId="27247"/>
    <cellStyle name="40% - Énfasis4 16 5" xfId="27248"/>
    <cellStyle name="40% - Énfasis4 16 5 2" xfId="27249"/>
    <cellStyle name="40% - Énfasis4 16 6" xfId="27250"/>
    <cellStyle name="40% - Énfasis4 16 6 2" xfId="27251"/>
    <cellStyle name="40% - Énfasis4 16 7" xfId="27252"/>
    <cellStyle name="40% - Énfasis4 16 7 2" xfId="27253"/>
    <cellStyle name="40% - Énfasis4 16 8" xfId="27254"/>
    <cellStyle name="40% - Énfasis4 16 8 2" xfId="27255"/>
    <cellStyle name="40% - Énfasis4 16 9" xfId="27256"/>
    <cellStyle name="40% - Énfasis4 16 9 2" xfId="27257"/>
    <cellStyle name="40% - Énfasis4 17" xfId="27258"/>
    <cellStyle name="40% - Énfasis4 17 10" xfId="27259"/>
    <cellStyle name="40% - Énfasis4 17 10 2" xfId="27260"/>
    <cellStyle name="40% - Énfasis4 17 11" xfId="27261"/>
    <cellStyle name="40% - Énfasis4 17 11 2" xfId="27262"/>
    <cellStyle name="40% - Énfasis4 17 12" xfId="27263"/>
    <cellStyle name="40% - Énfasis4 17 12 2" xfId="27264"/>
    <cellStyle name="40% - Énfasis4 17 13" xfId="27265"/>
    <cellStyle name="40% - Énfasis4 17 13 2" xfId="27266"/>
    <cellStyle name="40% - Énfasis4 17 14" xfId="27267"/>
    <cellStyle name="40% - Énfasis4 17 14 2" xfId="27268"/>
    <cellStyle name="40% - Énfasis4 17 15" xfId="27269"/>
    <cellStyle name="40% - Énfasis4 17 15 2" xfId="27270"/>
    <cellStyle name="40% - Énfasis4 17 16" xfId="27271"/>
    <cellStyle name="40% - Énfasis4 17 16 2" xfId="27272"/>
    <cellStyle name="40% - Énfasis4 17 17" xfId="27273"/>
    <cellStyle name="40% - Énfasis4 17 17 2" xfId="27274"/>
    <cellStyle name="40% - Énfasis4 17 18" xfId="27275"/>
    <cellStyle name="40% - Énfasis4 17 18 2" xfId="27276"/>
    <cellStyle name="40% - Énfasis4 17 19" xfId="27277"/>
    <cellStyle name="40% - Énfasis4 17 19 2" xfId="27278"/>
    <cellStyle name="40% - Énfasis4 17 2" xfId="27279"/>
    <cellStyle name="40% - Énfasis4 17 2 2" xfId="27280"/>
    <cellStyle name="40% - Énfasis4 17 2 2 2" xfId="27281"/>
    <cellStyle name="40% - Énfasis4 17 2 2 2 2" xfId="27282"/>
    <cellStyle name="40% - Énfasis4 17 2 2 3" xfId="27283"/>
    <cellStyle name="40% - Énfasis4 17 2 3" xfId="27284"/>
    <cellStyle name="40% - Énfasis4 17 2 3 2" xfId="27285"/>
    <cellStyle name="40% - Énfasis4 17 2 4" xfId="27286"/>
    <cellStyle name="40% - Énfasis4 17 20" xfId="27287"/>
    <cellStyle name="40% - Énfasis4 17 3" xfId="27288"/>
    <cellStyle name="40% - Énfasis4 17 3 2" xfId="27289"/>
    <cellStyle name="40% - Énfasis4 17 3 2 2" xfId="27290"/>
    <cellStyle name="40% - Énfasis4 17 3 2 2 2" xfId="27291"/>
    <cellStyle name="40% - Énfasis4 17 3 2 3" xfId="27292"/>
    <cellStyle name="40% - Énfasis4 17 3 3" xfId="27293"/>
    <cellStyle name="40% - Énfasis4 17 3 3 2" xfId="27294"/>
    <cellStyle name="40% - Énfasis4 17 3 4" xfId="27295"/>
    <cellStyle name="40% - Énfasis4 17 4" xfId="27296"/>
    <cellStyle name="40% - Énfasis4 17 4 2" xfId="27297"/>
    <cellStyle name="40% - Énfasis4 17 4 2 2" xfId="27298"/>
    <cellStyle name="40% - Énfasis4 17 4 3" xfId="27299"/>
    <cellStyle name="40% - Énfasis4 17 5" xfId="27300"/>
    <cellStyle name="40% - Énfasis4 17 5 2" xfId="27301"/>
    <cellStyle name="40% - Énfasis4 17 6" xfId="27302"/>
    <cellStyle name="40% - Énfasis4 17 6 2" xfId="27303"/>
    <cellStyle name="40% - Énfasis4 17 7" xfId="27304"/>
    <cellStyle name="40% - Énfasis4 17 7 2" xfId="27305"/>
    <cellStyle name="40% - Énfasis4 17 8" xfId="27306"/>
    <cellStyle name="40% - Énfasis4 17 8 2" xfId="27307"/>
    <cellStyle name="40% - Énfasis4 17 9" xfId="27308"/>
    <cellStyle name="40% - Énfasis4 17 9 2" xfId="27309"/>
    <cellStyle name="40% - Énfasis4 18" xfId="27310"/>
    <cellStyle name="40% - Énfasis4 18 10" xfId="27311"/>
    <cellStyle name="40% - Énfasis4 18 10 2" xfId="27312"/>
    <cellStyle name="40% - Énfasis4 18 11" xfId="27313"/>
    <cellStyle name="40% - Énfasis4 18 11 2" xfId="27314"/>
    <cellStyle name="40% - Énfasis4 18 12" xfId="27315"/>
    <cellStyle name="40% - Énfasis4 18 12 2" xfId="27316"/>
    <cellStyle name="40% - Énfasis4 18 13" xfId="27317"/>
    <cellStyle name="40% - Énfasis4 18 13 2" xfId="27318"/>
    <cellStyle name="40% - Énfasis4 18 14" xfId="27319"/>
    <cellStyle name="40% - Énfasis4 18 14 2" xfId="27320"/>
    <cellStyle name="40% - Énfasis4 18 15" xfId="27321"/>
    <cellStyle name="40% - Énfasis4 18 15 2" xfId="27322"/>
    <cellStyle name="40% - Énfasis4 18 16" xfId="27323"/>
    <cellStyle name="40% - Énfasis4 18 16 2" xfId="27324"/>
    <cellStyle name="40% - Énfasis4 18 17" xfId="27325"/>
    <cellStyle name="40% - Énfasis4 18 17 2" xfId="27326"/>
    <cellStyle name="40% - Énfasis4 18 18" xfId="27327"/>
    <cellStyle name="40% - Énfasis4 18 18 2" xfId="27328"/>
    <cellStyle name="40% - Énfasis4 18 19" xfId="27329"/>
    <cellStyle name="40% - Énfasis4 18 19 2" xfId="27330"/>
    <cellStyle name="40% - Énfasis4 18 2" xfId="27331"/>
    <cellStyle name="40% - Énfasis4 18 2 2" xfId="27332"/>
    <cellStyle name="40% - Énfasis4 18 2 2 2" xfId="27333"/>
    <cellStyle name="40% - Énfasis4 18 2 2 2 2" xfId="27334"/>
    <cellStyle name="40% - Énfasis4 18 2 2 3" xfId="27335"/>
    <cellStyle name="40% - Énfasis4 18 2 3" xfId="27336"/>
    <cellStyle name="40% - Énfasis4 18 2 3 2" xfId="27337"/>
    <cellStyle name="40% - Énfasis4 18 2 4" xfId="27338"/>
    <cellStyle name="40% - Énfasis4 18 20" xfId="27339"/>
    <cellStyle name="40% - Énfasis4 18 3" xfId="27340"/>
    <cellStyle name="40% - Énfasis4 18 3 2" xfId="27341"/>
    <cellStyle name="40% - Énfasis4 18 3 2 2" xfId="27342"/>
    <cellStyle name="40% - Énfasis4 18 3 2 2 2" xfId="27343"/>
    <cellStyle name="40% - Énfasis4 18 3 2 3" xfId="27344"/>
    <cellStyle name="40% - Énfasis4 18 3 3" xfId="27345"/>
    <cellStyle name="40% - Énfasis4 18 3 3 2" xfId="27346"/>
    <cellStyle name="40% - Énfasis4 18 3 4" xfId="27347"/>
    <cellStyle name="40% - Énfasis4 18 4" xfId="27348"/>
    <cellStyle name="40% - Énfasis4 18 4 2" xfId="27349"/>
    <cellStyle name="40% - Énfasis4 18 4 2 2" xfId="27350"/>
    <cellStyle name="40% - Énfasis4 18 4 3" xfId="27351"/>
    <cellStyle name="40% - Énfasis4 18 5" xfId="27352"/>
    <cellStyle name="40% - Énfasis4 18 5 2" xfId="27353"/>
    <cellStyle name="40% - Énfasis4 18 6" xfId="27354"/>
    <cellStyle name="40% - Énfasis4 18 6 2" xfId="27355"/>
    <cellStyle name="40% - Énfasis4 18 7" xfId="27356"/>
    <cellStyle name="40% - Énfasis4 18 7 2" xfId="27357"/>
    <cellStyle name="40% - Énfasis4 18 8" xfId="27358"/>
    <cellStyle name="40% - Énfasis4 18 8 2" xfId="27359"/>
    <cellStyle name="40% - Énfasis4 18 9" xfId="27360"/>
    <cellStyle name="40% - Énfasis4 18 9 2" xfId="27361"/>
    <cellStyle name="40% - Énfasis4 19" xfId="27362"/>
    <cellStyle name="40% - Énfasis4 19 10" xfId="27363"/>
    <cellStyle name="40% - Énfasis4 19 10 2" xfId="27364"/>
    <cellStyle name="40% - Énfasis4 19 11" xfId="27365"/>
    <cellStyle name="40% - Énfasis4 19 11 2" xfId="27366"/>
    <cellStyle name="40% - Énfasis4 19 12" xfId="27367"/>
    <cellStyle name="40% - Énfasis4 19 12 2" xfId="27368"/>
    <cellStyle name="40% - Énfasis4 19 13" xfId="27369"/>
    <cellStyle name="40% - Énfasis4 19 13 2" xfId="27370"/>
    <cellStyle name="40% - Énfasis4 19 14" xfId="27371"/>
    <cellStyle name="40% - Énfasis4 19 14 2" xfId="27372"/>
    <cellStyle name="40% - Énfasis4 19 15" xfId="27373"/>
    <cellStyle name="40% - Énfasis4 19 15 2" xfId="27374"/>
    <cellStyle name="40% - Énfasis4 19 16" xfId="27375"/>
    <cellStyle name="40% - Énfasis4 19 16 2" xfId="27376"/>
    <cellStyle name="40% - Énfasis4 19 17" xfId="27377"/>
    <cellStyle name="40% - Énfasis4 19 17 2" xfId="27378"/>
    <cellStyle name="40% - Énfasis4 19 18" xfId="27379"/>
    <cellStyle name="40% - Énfasis4 19 18 2" xfId="27380"/>
    <cellStyle name="40% - Énfasis4 19 19" xfId="27381"/>
    <cellStyle name="40% - Énfasis4 19 19 2" xfId="27382"/>
    <cellStyle name="40% - Énfasis4 19 2" xfId="27383"/>
    <cellStyle name="40% - Énfasis4 19 2 2" xfId="27384"/>
    <cellStyle name="40% - Énfasis4 19 2 2 2" xfId="27385"/>
    <cellStyle name="40% - Énfasis4 19 2 2 2 2" xfId="27386"/>
    <cellStyle name="40% - Énfasis4 19 2 2 3" xfId="27387"/>
    <cellStyle name="40% - Énfasis4 19 2 3" xfId="27388"/>
    <cellStyle name="40% - Énfasis4 19 2 3 2" xfId="27389"/>
    <cellStyle name="40% - Énfasis4 19 2 4" xfId="27390"/>
    <cellStyle name="40% - Énfasis4 19 20" xfId="27391"/>
    <cellStyle name="40% - Énfasis4 19 3" xfId="27392"/>
    <cellStyle name="40% - Énfasis4 19 3 2" xfId="27393"/>
    <cellStyle name="40% - Énfasis4 19 3 2 2" xfId="27394"/>
    <cellStyle name="40% - Énfasis4 19 3 2 2 2" xfId="27395"/>
    <cellStyle name="40% - Énfasis4 19 3 2 3" xfId="27396"/>
    <cellStyle name="40% - Énfasis4 19 3 3" xfId="27397"/>
    <cellStyle name="40% - Énfasis4 19 3 3 2" xfId="27398"/>
    <cellStyle name="40% - Énfasis4 19 3 4" xfId="27399"/>
    <cellStyle name="40% - Énfasis4 19 4" xfId="27400"/>
    <cellStyle name="40% - Énfasis4 19 4 2" xfId="27401"/>
    <cellStyle name="40% - Énfasis4 19 4 2 2" xfId="27402"/>
    <cellStyle name="40% - Énfasis4 19 4 3" xfId="27403"/>
    <cellStyle name="40% - Énfasis4 19 5" xfId="27404"/>
    <cellStyle name="40% - Énfasis4 19 5 2" xfId="27405"/>
    <cellStyle name="40% - Énfasis4 19 6" xfId="27406"/>
    <cellStyle name="40% - Énfasis4 19 6 2" xfId="27407"/>
    <cellStyle name="40% - Énfasis4 19 7" xfId="27408"/>
    <cellStyle name="40% - Énfasis4 19 7 2" xfId="27409"/>
    <cellStyle name="40% - Énfasis4 19 8" xfId="27410"/>
    <cellStyle name="40% - Énfasis4 19 8 2" xfId="27411"/>
    <cellStyle name="40% - Énfasis4 19 9" xfId="27412"/>
    <cellStyle name="40% - Énfasis4 19 9 2" xfId="27413"/>
    <cellStyle name="40% - Énfasis4 2" xfId="27414"/>
    <cellStyle name="40% - Énfasis4 2 10" xfId="27415"/>
    <cellStyle name="40% - Énfasis4 2 10 2" xfId="27416"/>
    <cellStyle name="40% - Énfasis4 2 11" xfId="27417"/>
    <cellStyle name="40% - Énfasis4 2 11 2" xfId="27418"/>
    <cellStyle name="40% - Énfasis4 2 12" xfId="27419"/>
    <cellStyle name="40% - Énfasis4 2 12 2" xfId="27420"/>
    <cellStyle name="40% - Énfasis4 2 13" xfId="27421"/>
    <cellStyle name="40% - Énfasis4 2 13 2" xfId="27422"/>
    <cellStyle name="40% - Énfasis4 2 14" xfId="27423"/>
    <cellStyle name="40% - Énfasis4 2 14 2" xfId="27424"/>
    <cellStyle name="40% - Énfasis4 2 15" xfId="27425"/>
    <cellStyle name="40% - Énfasis4 2 15 2" xfId="27426"/>
    <cellStyle name="40% - Énfasis4 2 16" xfId="27427"/>
    <cellStyle name="40% - Énfasis4 2 16 2" xfId="27428"/>
    <cellStyle name="40% - Énfasis4 2 17" xfId="27429"/>
    <cellStyle name="40% - Énfasis4 2 17 2" xfId="27430"/>
    <cellStyle name="40% - Énfasis4 2 18" xfId="27431"/>
    <cellStyle name="40% - Énfasis4 2 18 2" xfId="27432"/>
    <cellStyle name="40% - Énfasis4 2 19" xfId="27433"/>
    <cellStyle name="40% - Énfasis4 2 19 2" xfId="27434"/>
    <cellStyle name="40% - Énfasis4 2 2" xfId="27435"/>
    <cellStyle name="40% - Énfasis4 2 2 2" xfId="27436"/>
    <cellStyle name="40% - Énfasis4 2 2 2 2" xfId="27437"/>
    <cellStyle name="40% - Énfasis4 2 2 2 2 2" xfId="27438"/>
    <cellStyle name="40% - Énfasis4 2 2 2 2 2 2" xfId="27439"/>
    <cellStyle name="40% - Énfasis4 2 2 2 2 2 2 2" xfId="27440"/>
    <cellStyle name="40% - Énfasis4 2 2 2 2 2 2 2 2" xfId="27441"/>
    <cellStyle name="40% - Énfasis4 2 2 2 2 2 2 2 2 2" xfId="27442"/>
    <cellStyle name="40% - Énfasis4 2 2 2 2 2 2 2 3" xfId="27443"/>
    <cellStyle name="40% - Énfasis4 2 2 2 2 2 2 3" xfId="27444"/>
    <cellStyle name="40% - Énfasis4 2 2 2 2 2 2 3 2" xfId="27445"/>
    <cellStyle name="40% - Énfasis4 2 2 2 2 2 2 4" xfId="27446"/>
    <cellStyle name="40% - Énfasis4 2 2 2 2 2 3" xfId="27447"/>
    <cellStyle name="40% - Énfasis4 2 2 2 2 2 3 2" xfId="27448"/>
    <cellStyle name="40% - Énfasis4 2 2 2 2 2 3 2 2" xfId="27449"/>
    <cellStyle name="40% - Énfasis4 2 2 2 2 2 3 2 2 2" xfId="27450"/>
    <cellStyle name="40% - Énfasis4 2 2 2 2 2 3 2 3" xfId="27451"/>
    <cellStyle name="40% - Énfasis4 2 2 2 2 2 3 3" xfId="27452"/>
    <cellStyle name="40% - Énfasis4 2 2 2 2 2 3 3 2" xfId="27453"/>
    <cellStyle name="40% - Énfasis4 2 2 2 2 2 3 4" xfId="27454"/>
    <cellStyle name="40% - Énfasis4 2 2 2 2 2 4" xfId="27455"/>
    <cellStyle name="40% - Énfasis4 2 2 2 2 2 4 2" xfId="27456"/>
    <cellStyle name="40% - Énfasis4 2 2 2 2 2 4 2 2" xfId="27457"/>
    <cellStyle name="40% - Énfasis4 2 2 2 2 2 4 3" xfId="27458"/>
    <cellStyle name="40% - Énfasis4 2 2 2 2 2 5" xfId="27459"/>
    <cellStyle name="40% - Énfasis4 2 2 2 2 3" xfId="27460"/>
    <cellStyle name="40% - Énfasis4 2 2 2 2 4" xfId="27461"/>
    <cellStyle name="40% - Énfasis4 2 2 2 2 4 2" xfId="27462"/>
    <cellStyle name="40% - Énfasis4 2 2 2 3" xfId="27463"/>
    <cellStyle name="40% - Énfasis4 2 2 2 3 2" xfId="27464"/>
    <cellStyle name="40% - Énfasis4 2 2 2 3 2 2" xfId="27465"/>
    <cellStyle name="40% - Énfasis4 2 2 2 3 2 2 2" xfId="27466"/>
    <cellStyle name="40% - Énfasis4 2 2 2 3 2 3" xfId="27467"/>
    <cellStyle name="40% - Énfasis4 2 2 2 3 3" xfId="27468"/>
    <cellStyle name="40% - Énfasis4 2 2 2 3 3 2" xfId="27469"/>
    <cellStyle name="40% - Énfasis4 2 2 2 3 4" xfId="27470"/>
    <cellStyle name="40% - Énfasis4 2 2 2 4" xfId="27471"/>
    <cellStyle name="40% - Énfasis4 2 2 2 4 2" xfId="27472"/>
    <cellStyle name="40% - Énfasis4 2 2 2 4 2 2" xfId="27473"/>
    <cellStyle name="40% - Énfasis4 2 2 2 4 2 2 2" xfId="27474"/>
    <cellStyle name="40% - Énfasis4 2 2 2 4 2 3" xfId="27475"/>
    <cellStyle name="40% - Énfasis4 2 2 2 4 3" xfId="27476"/>
    <cellStyle name="40% - Énfasis4 2 2 2 4 3 2" xfId="27477"/>
    <cellStyle name="40% - Énfasis4 2 2 2 4 4" xfId="27478"/>
    <cellStyle name="40% - Énfasis4 2 2 2 5" xfId="27479"/>
    <cellStyle name="40% - Énfasis4 2 2 2 5 2" xfId="27480"/>
    <cellStyle name="40% - Énfasis4 2 2 2 5 2 2" xfId="27481"/>
    <cellStyle name="40% - Énfasis4 2 2 2 5 2 2 2" xfId="27482"/>
    <cellStyle name="40% - Énfasis4 2 2 2 5 2 3" xfId="27483"/>
    <cellStyle name="40% - Énfasis4 2 2 2 5 3" xfId="27484"/>
    <cellStyle name="40% - Énfasis4 2 2 2 5 3 2" xfId="27485"/>
    <cellStyle name="40% - Énfasis4 2 2 2 5 4" xfId="27486"/>
    <cellStyle name="40% - Énfasis4 2 2 2 6" xfId="27487"/>
    <cellStyle name="40% - Énfasis4 2 2 2 6 2" xfId="27488"/>
    <cellStyle name="40% - Énfasis4 2 2 2 6 2 2" xfId="27489"/>
    <cellStyle name="40% - Énfasis4 2 2 2 6 2 2 2" xfId="27490"/>
    <cellStyle name="40% - Énfasis4 2 2 2 6 2 3" xfId="27491"/>
    <cellStyle name="40% - Énfasis4 2 2 2 6 3" xfId="27492"/>
    <cellStyle name="40% - Énfasis4 2 2 2 6 3 2" xfId="27493"/>
    <cellStyle name="40% - Énfasis4 2 2 2 6 4" xfId="27494"/>
    <cellStyle name="40% - Énfasis4 2 2 2 7" xfId="27495"/>
    <cellStyle name="40% - Énfasis4 2 2 2 7 2" xfId="27496"/>
    <cellStyle name="40% - Énfasis4 2 2 2 7 2 2" xfId="27497"/>
    <cellStyle name="40% - Énfasis4 2 2 2 7 2 2 2" xfId="27498"/>
    <cellStyle name="40% - Énfasis4 2 2 2 7 2 3" xfId="27499"/>
    <cellStyle name="40% - Énfasis4 2 2 2 7 3" xfId="27500"/>
    <cellStyle name="40% - Énfasis4 2 2 2 7 3 2" xfId="27501"/>
    <cellStyle name="40% - Énfasis4 2 2 2 7 4" xfId="27502"/>
    <cellStyle name="40% - Énfasis4 2 2 2 8" xfId="27503"/>
    <cellStyle name="40% - Énfasis4 2 2 2 8 2" xfId="27504"/>
    <cellStyle name="40% - Énfasis4 2 2 2 8 2 2" xfId="27505"/>
    <cellStyle name="40% - Énfasis4 2 2 2 8 3" xfId="27506"/>
    <cellStyle name="40% - Énfasis4 2 2 2 9" xfId="27507"/>
    <cellStyle name="40% - Énfasis4 2 2 3" xfId="27508"/>
    <cellStyle name="40% - Énfasis4 2 2 3 2" xfId="27509"/>
    <cellStyle name="40% - Énfasis4 2 2 3 3" xfId="27510"/>
    <cellStyle name="40% - Énfasis4 2 2 3 3 2" xfId="27511"/>
    <cellStyle name="40% - Énfasis4 2 2 3 3 2 2" xfId="27512"/>
    <cellStyle name="40% - Énfasis4 2 2 3 3 3" xfId="27513"/>
    <cellStyle name="40% - Énfasis4 2 2 3 4" xfId="27514"/>
    <cellStyle name="40% - Énfasis4 2 2 3 4 2" xfId="27515"/>
    <cellStyle name="40% - Énfasis4 2 2 3 5" xfId="27516"/>
    <cellStyle name="40% - Énfasis4 2 2 4" xfId="27517"/>
    <cellStyle name="40% - Énfasis4 2 2 5" xfId="27518"/>
    <cellStyle name="40% - Énfasis4 2 2 6" xfId="27519"/>
    <cellStyle name="40% - Énfasis4 2 2 7" xfId="27520"/>
    <cellStyle name="40% - Énfasis4 2 2 8" xfId="27521"/>
    <cellStyle name="40% - Énfasis4 2 2 8 2" xfId="27522"/>
    <cellStyle name="40% - Énfasis4 2 20" xfId="27523"/>
    <cellStyle name="40% - Énfasis4 2 3" xfId="27524"/>
    <cellStyle name="40% - Énfasis4 2 3 2" xfId="27525"/>
    <cellStyle name="40% - Énfasis4 2 3 2 2" xfId="27526"/>
    <cellStyle name="40% - Énfasis4 2 3 2 2 2" xfId="27527"/>
    <cellStyle name="40% - Énfasis4 2 3 2 2 2 2" xfId="27528"/>
    <cellStyle name="40% - Énfasis4 2 3 2 2 3" xfId="27529"/>
    <cellStyle name="40% - Énfasis4 2 3 2 3" xfId="27530"/>
    <cellStyle name="40% - Énfasis4 2 3 2 3 2" xfId="27531"/>
    <cellStyle name="40% - Énfasis4 2 3 2 4" xfId="27532"/>
    <cellStyle name="40% - Énfasis4 2 3 3" xfId="27533"/>
    <cellStyle name="40% - Énfasis4 2 3 3 2" xfId="27534"/>
    <cellStyle name="40% - Énfasis4 2 4" xfId="27535"/>
    <cellStyle name="40% - Énfasis4 2 4 2" xfId="27536"/>
    <cellStyle name="40% - Énfasis4 2 4 2 2" xfId="27537"/>
    <cellStyle name="40% - Énfasis4 2 4 2 2 2" xfId="27538"/>
    <cellStyle name="40% - Énfasis4 2 4 2 3" xfId="27539"/>
    <cellStyle name="40% - Énfasis4 2 4 3" xfId="27540"/>
    <cellStyle name="40% - Énfasis4 2 4 3 2" xfId="27541"/>
    <cellStyle name="40% - Énfasis4 2 4 4" xfId="27542"/>
    <cellStyle name="40% - Énfasis4 2 5" xfId="27543"/>
    <cellStyle name="40% - Énfasis4 2 5 2" xfId="27544"/>
    <cellStyle name="40% - Énfasis4 2 5 2 2" xfId="27545"/>
    <cellStyle name="40% - Énfasis4 2 5 2 2 2" xfId="27546"/>
    <cellStyle name="40% - Énfasis4 2 5 2 3" xfId="27547"/>
    <cellStyle name="40% - Énfasis4 2 5 3" xfId="27548"/>
    <cellStyle name="40% - Énfasis4 2 5 3 2" xfId="27549"/>
    <cellStyle name="40% - Énfasis4 2 5 4" xfId="27550"/>
    <cellStyle name="40% - Énfasis4 2 6" xfId="27551"/>
    <cellStyle name="40% - Énfasis4 2 6 2" xfId="27552"/>
    <cellStyle name="40% - Énfasis4 2 6 2 2" xfId="27553"/>
    <cellStyle name="40% - Énfasis4 2 6 2 2 2" xfId="27554"/>
    <cellStyle name="40% - Énfasis4 2 6 2 3" xfId="27555"/>
    <cellStyle name="40% - Énfasis4 2 6 3" xfId="27556"/>
    <cellStyle name="40% - Énfasis4 2 6 3 2" xfId="27557"/>
    <cellStyle name="40% - Énfasis4 2 6 4" xfId="27558"/>
    <cellStyle name="40% - Énfasis4 2 7" xfId="27559"/>
    <cellStyle name="40% - Énfasis4 2 7 2" xfId="27560"/>
    <cellStyle name="40% - Énfasis4 2 7 2 2" xfId="27561"/>
    <cellStyle name="40% - Énfasis4 2 7 2 2 2" xfId="27562"/>
    <cellStyle name="40% - Énfasis4 2 7 2 3" xfId="27563"/>
    <cellStyle name="40% - Énfasis4 2 7 3" xfId="27564"/>
    <cellStyle name="40% - Énfasis4 2 7 3 2" xfId="27565"/>
    <cellStyle name="40% - Énfasis4 2 7 4" xfId="27566"/>
    <cellStyle name="40% - Énfasis4 2 8" xfId="27567"/>
    <cellStyle name="40% - Énfasis4 2 8 2" xfId="27568"/>
    <cellStyle name="40% - Énfasis4 2 8 2 2" xfId="27569"/>
    <cellStyle name="40% - Énfasis4 2 8 3" xfId="27570"/>
    <cellStyle name="40% - Énfasis4 2 9" xfId="27571"/>
    <cellStyle name="40% - Énfasis4 2 9 2" xfId="27572"/>
    <cellStyle name="40% - Énfasis4 20" xfId="27573"/>
    <cellStyle name="40% - Énfasis4 20 10" xfId="27574"/>
    <cellStyle name="40% - Énfasis4 20 10 2" xfId="27575"/>
    <cellStyle name="40% - Énfasis4 20 11" xfId="27576"/>
    <cellStyle name="40% - Énfasis4 20 11 2" xfId="27577"/>
    <cellStyle name="40% - Énfasis4 20 12" xfId="27578"/>
    <cellStyle name="40% - Énfasis4 20 12 2" xfId="27579"/>
    <cellStyle name="40% - Énfasis4 20 13" xfId="27580"/>
    <cellStyle name="40% - Énfasis4 20 13 2" xfId="27581"/>
    <cellStyle name="40% - Énfasis4 20 14" xfId="27582"/>
    <cellStyle name="40% - Énfasis4 20 14 2" xfId="27583"/>
    <cellStyle name="40% - Énfasis4 20 15" xfId="27584"/>
    <cellStyle name="40% - Énfasis4 20 15 2" xfId="27585"/>
    <cellStyle name="40% - Énfasis4 20 16" xfId="27586"/>
    <cellStyle name="40% - Énfasis4 20 16 2" xfId="27587"/>
    <cellStyle name="40% - Énfasis4 20 17" xfId="27588"/>
    <cellStyle name="40% - Énfasis4 20 17 2" xfId="27589"/>
    <cellStyle name="40% - Énfasis4 20 18" xfId="27590"/>
    <cellStyle name="40% - Énfasis4 20 18 2" xfId="27591"/>
    <cellStyle name="40% - Énfasis4 20 19" xfId="27592"/>
    <cellStyle name="40% - Énfasis4 20 19 2" xfId="27593"/>
    <cellStyle name="40% - Énfasis4 20 2" xfId="27594"/>
    <cellStyle name="40% - Énfasis4 20 2 2" xfId="27595"/>
    <cellStyle name="40% - Énfasis4 20 2 2 2" xfId="27596"/>
    <cellStyle name="40% - Énfasis4 20 2 2 2 2" xfId="27597"/>
    <cellStyle name="40% - Énfasis4 20 2 2 3" xfId="27598"/>
    <cellStyle name="40% - Énfasis4 20 2 3" xfId="27599"/>
    <cellStyle name="40% - Énfasis4 20 2 3 2" xfId="27600"/>
    <cellStyle name="40% - Énfasis4 20 2 4" xfId="27601"/>
    <cellStyle name="40% - Énfasis4 20 20" xfId="27602"/>
    <cellStyle name="40% - Énfasis4 20 3" xfId="27603"/>
    <cellStyle name="40% - Énfasis4 20 3 2" xfId="27604"/>
    <cellStyle name="40% - Énfasis4 20 3 2 2" xfId="27605"/>
    <cellStyle name="40% - Énfasis4 20 3 2 2 2" xfId="27606"/>
    <cellStyle name="40% - Énfasis4 20 3 2 3" xfId="27607"/>
    <cellStyle name="40% - Énfasis4 20 3 3" xfId="27608"/>
    <cellStyle name="40% - Énfasis4 20 3 3 2" xfId="27609"/>
    <cellStyle name="40% - Énfasis4 20 3 4" xfId="27610"/>
    <cellStyle name="40% - Énfasis4 20 4" xfId="27611"/>
    <cellStyle name="40% - Énfasis4 20 4 2" xfId="27612"/>
    <cellStyle name="40% - Énfasis4 20 4 2 2" xfId="27613"/>
    <cellStyle name="40% - Énfasis4 20 4 3" xfId="27614"/>
    <cellStyle name="40% - Énfasis4 20 5" xfId="27615"/>
    <cellStyle name="40% - Énfasis4 20 5 2" xfId="27616"/>
    <cellStyle name="40% - Énfasis4 20 6" xfId="27617"/>
    <cellStyle name="40% - Énfasis4 20 6 2" xfId="27618"/>
    <cellStyle name="40% - Énfasis4 20 7" xfId="27619"/>
    <cellStyle name="40% - Énfasis4 20 7 2" xfId="27620"/>
    <cellStyle name="40% - Énfasis4 20 8" xfId="27621"/>
    <cellStyle name="40% - Énfasis4 20 8 2" xfId="27622"/>
    <cellStyle name="40% - Énfasis4 20 9" xfId="27623"/>
    <cellStyle name="40% - Énfasis4 20 9 2" xfId="27624"/>
    <cellStyle name="40% - Énfasis4 21" xfId="27625"/>
    <cellStyle name="40% - Énfasis4 21 10" xfId="27626"/>
    <cellStyle name="40% - Énfasis4 21 10 2" xfId="27627"/>
    <cellStyle name="40% - Énfasis4 21 11" xfId="27628"/>
    <cellStyle name="40% - Énfasis4 21 11 2" xfId="27629"/>
    <cellStyle name="40% - Énfasis4 21 12" xfId="27630"/>
    <cellStyle name="40% - Énfasis4 21 12 2" xfId="27631"/>
    <cellStyle name="40% - Énfasis4 21 13" xfId="27632"/>
    <cellStyle name="40% - Énfasis4 21 13 2" xfId="27633"/>
    <cellStyle name="40% - Énfasis4 21 14" xfId="27634"/>
    <cellStyle name="40% - Énfasis4 21 14 2" xfId="27635"/>
    <cellStyle name="40% - Énfasis4 21 15" xfId="27636"/>
    <cellStyle name="40% - Énfasis4 21 15 2" xfId="27637"/>
    <cellStyle name="40% - Énfasis4 21 16" xfId="27638"/>
    <cellStyle name="40% - Énfasis4 21 16 2" xfId="27639"/>
    <cellStyle name="40% - Énfasis4 21 17" xfId="27640"/>
    <cellStyle name="40% - Énfasis4 21 17 2" xfId="27641"/>
    <cellStyle name="40% - Énfasis4 21 18" xfId="27642"/>
    <cellStyle name="40% - Énfasis4 21 18 2" xfId="27643"/>
    <cellStyle name="40% - Énfasis4 21 19" xfId="27644"/>
    <cellStyle name="40% - Énfasis4 21 19 2" xfId="27645"/>
    <cellStyle name="40% - Énfasis4 21 2" xfId="27646"/>
    <cellStyle name="40% - Énfasis4 21 2 2" xfId="27647"/>
    <cellStyle name="40% - Énfasis4 21 2 2 2" xfId="27648"/>
    <cellStyle name="40% - Énfasis4 21 2 2 2 2" xfId="27649"/>
    <cellStyle name="40% - Énfasis4 21 2 2 3" xfId="27650"/>
    <cellStyle name="40% - Énfasis4 21 2 3" xfId="27651"/>
    <cellStyle name="40% - Énfasis4 21 2 3 2" xfId="27652"/>
    <cellStyle name="40% - Énfasis4 21 2 4" xfId="27653"/>
    <cellStyle name="40% - Énfasis4 21 20" xfId="27654"/>
    <cellStyle name="40% - Énfasis4 21 3" xfId="27655"/>
    <cellStyle name="40% - Énfasis4 21 3 2" xfId="27656"/>
    <cellStyle name="40% - Énfasis4 21 3 2 2" xfId="27657"/>
    <cellStyle name="40% - Énfasis4 21 3 2 2 2" xfId="27658"/>
    <cellStyle name="40% - Énfasis4 21 3 2 3" xfId="27659"/>
    <cellStyle name="40% - Énfasis4 21 3 3" xfId="27660"/>
    <cellStyle name="40% - Énfasis4 21 3 3 2" xfId="27661"/>
    <cellStyle name="40% - Énfasis4 21 3 4" xfId="27662"/>
    <cellStyle name="40% - Énfasis4 21 4" xfId="27663"/>
    <cellStyle name="40% - Énfasis4 21 4 2" xfId="27664"/>
    <cellStyle name="40% - Énfasis4 21 4 2 2" xfId="27665"/>
    <cellStyle name="40% - Énfasis4 21 4 3" xfId="27666"/>
    <cellStyle name="40% - Énfasis4 21 5" xfId="27667"/>
    <cellStyle name="40% - Énfasis4 21 5 2" xfId="27668"/>
    <cellStyle name="40% - Énfasis4 21 6" xfId="27669"/>
    <cellStyle name="40% - Énfasis4 21 6 2" xfId="27670"/>
    <cellStyle name="40% - Énfasis4 21 7" xfId="27671"/>
    <cellStyle name="40% - Énfasis4 21 7 2" xfId="27672"/>
    <cellStyle name="40% - Énfasis4 21 8" xfId="27673"/>
    <cellStyle name="40% - Énfasis4 21 8 2" xfId="27674"/>
    <cellStyle name="40% - Énfasis4 21 9" xfId="27675"/>
    <cellStyle name="40% - Énfasis4 21 9 2" xfId="27676"/>
    <cellStyle name="40% - Énfasis4 22" xfId="27677"/>
    <cellStyle name="40% - Énfasis4 22 10" xfId="27678"/>
    <cellStyle name="40% - Énfasis4 22 10 2" xfId="27679"/>
    <cellStyle name="40% - Énfasis4 22 11" xfId="27680"/>
    <cellStyle name="40% - Énfasis4 22 11 2" xfId="27681"/>
    <cellStyle name="40% - Énfasis4 22 12" xfId="27682"/>
    <cellStyle name="40% - Énfasis4 22 12 2" xfId="27683"/>
    <cellStyle name="40% - Énfasis4 22 13" xfId="27684"/>
    <cellStyle name="40% - Énfasis4 22 13 2" xfId="27685"/>
    <cellStyle name="40% - Énfasis4 22 14" xfId="27686"/>
    <cellStyle name="40% - Énfasis4 22 14 2" xfId="27687"/>
    <cellStyle name="40% - Énfasis4 22 15" xfId="27688"/>
    <cellStyle name="40% - Énfasis4 22 15 2" xfId="27689"/>
    <cellStyle name="40% - Énfasis4 22 16" xfId="27690"/>
    <cellStyle name="40% - Énfasis4 22 16 2" xfId="27691"/>
    <cellStyle name="40% - Énfasis4 22 17" xfId="27692"/>
    <cellStyle name="40% - Énfasis4 22 17 2" xfId="27693"/>
    <cellStyle name="40% - Énfasis4 22 18" xfId="27694"/>
    <cellStyle name="40% - Énfasis4 22 18 2" xfId="27695"/>
    <cellStyle name="40% - Énfasis4 22 19" xfId="27696"/>
    <cellStyle name="40% - Énfasis4 22 19 2" xfId="27697"/>
    <cellStyle name="40% - Énfasis4 22 2" xfId="27698"/>
    <cellStyle name="40% - Énfasis4 22 2 2" xfId="27699"/>
    <cellStyle name="40% - Énfasis4 22 2 2 2" xfId="27700"/>
    <cellStyle name="40% - Énfasis4 22 2 2 2 2" xfId="27701"/>
    <cellStyle name="40% - Énfasis4 22 2 2 3" xfId="27702"/>
    <cellStyle name="40% - Énfasis4 22 2 3" xfId="27703"/>
    <cellStyle name="40% - Énfasis4 22 2 3 2" xfId="27704"/>
    <cellStyle name="40% - Énfasis4 22 2 4" xfId="27705"/>
    <cellStyle name="40% - Énfasis4 22 20" xfId="27706"/>
    <cellStyle name="40% - Énfasis4 22 3" xfId="27707"/>
    <cellStyle name="40% - Énfasis4 22 3 2" xfId="27708"/>
    <cellStyle name="40% - Énfasis4 22 3 2 2" xfId="27709"/>
    <cellStyle name="40% - Énfasis4 22 3 2 2 2" xfId="27710"/>
    <cellStyle name="40% - Énfasis4 22 3 2 3" xfId="27711"/>
    <cellStyle name="40% - Énfasis4 22 3 3" xfId="27712"/>
    <cellStyle name="40% - Énfasis4 22 3 3 2" xfId="27713"/>
    <cellStyle name="40% - Énfasis4 22 3 4" xfId="27714"/>
    <cellStyle name="40% - Énfasis4 22 4" xfId="27715"/>
    <cellStyle name="40% - Énfasis4 22 4 2" xfId="27716"/>
    <cellStyle name="40% - Énfasis4 22 4 2 2" xfId="27717"/>
    <cellStyle name="40% - Énfasis4 22 4 3" xfId="27718"/>
    <cellStyle name="40% - Énfasis4 22 5" xfId="27719"/>
    <cellStyle name="40% - Énfasis4 22 5 2" xfId="27720"/>
    <cellStyle name="40% - Énfasis4 22 6" xfId="27721"/>
    <cellStyle name="40% - Énfasis4 22 6 2" xfId="27722"/>
    <cellStyle name="40% - Énfasis4 22 7" xfId="27723"/>
    <cellStyle name="40% - Énfasis4 22 7 2" xfId="27724"/>
    <cellStyle name="40% - Énfasis4 22 8" xfId="27725"/>
    <cellStyle name="40% - Énfasis4 22 8 2" xfId="27726"/>
    <cellStyle name="40% - Énfasis4 22 9" xfId="27727"/>
    <cellStyle name="40% - Énfasis4 22 9 2" xfId="27728"/>
    <cellStyle name="40% - Énfasis4 23" xfId="27729"/>
    <cellStyle name="40% - Énfasis4 23 10" xfId="27730"/>
    <cellStyle name="40% - Énfasis4 23 10 2" xfId="27731"/>
    <cellStyle name="40% - Énfasis4 23 11" xfId="27732"/>
    <cellStyle name="40% - Énfasis4 23 11 2" xfId="27733"/>
    <cellStyle name="40% - Énfasis4 23 12" xfId="27734"/>
    <cellStyle name="40% - Énfasis4 23 12 2" xfId="27735"/>
    <cellStyle name="40% - Énfasis4 23 13" xfId="27736"/>
    <cellStyle name="40% - Énfasis4 23 13 2" xfId="27737"/>
    <cellStyle name="40% - Énfasis4 23 14" xfId="27738"/>
    <cellStyle name="40% - Énfasis4 23 14 2" xfId="27739"/>
    <cellStyle name="40% - Énfasis4 23 15" xfId="27740"/>
    <cellStyle name="40% - Énfasis4 23 15 2" xfId="27741"/>
    <cellStyle name="40% - Énfasis4 23 16" xfId="27742"/>
    <cellStyle name="40% - Énfasis4 23 16 2" xfId="27743"/>
    <cellStyle name="40% - Énfasis4 23 17" xfId="27744"/>
    <cellStyle name="40% - Énfasis4 23 17 2" xfId="27745"/>
    <cellStyle name="40% - Énfasis4 23 18" xfId="27746"/>
    <cellStyle name="40% - Énfasis4 23 18 2" xfId="27747"/>
    <cellStyle name="40% - Énfasis4 23 19" xfId="27748"/>
    <cellStyle name="40% - Énfasis4 23 19 2" xfId="27749"/>
    <cellStyle name="40% - Énfasis4 23 2" xfId="27750"/>
    <cellStyle name="40% - Énfasis4 23 2 2" xfId="27751"/>
    <cellStyle name="40% - Énfasis4 23 2 2 2" xfId="27752"/>
    <cellStyle name="40% - Énfasis4 23 2 2 2 2" xfId="27753"/>
    <cellStyle name="40% - Énfasis4 23 2 2 3" xfId="27754"/>
    <cellStyle name="40% - Énfasis4 23 2 3" xfId="27755"/>
    <cellStyle name="40% - Énfasis4 23 2 3 2" xfId="27756"/>
    <cellStyle name="40% - Énfasis4 23 2 4" xfId="27757"/>
    <cellStyle name="40% - Énfasis4 23 20" xfId="27758"/>
    <cellStyle name="40% - Énfasis4 23 3" xfId="27759"/>
    <cellStyle name="40% - Énfasis4 23 3 2" xfId="27760"/>
    <cellStyle name="40% - Énfasis4 23 3 2 2" xfId="27761"/>
    <cellStyle name="40% - Énfasis4 23 3 2 2 2" xfId="27762"/>
    <cellStyle name="40% - Énfasis4 23 3 2 3" xfId="27763"/>
    <cellStyle name="40% - Énfasis4 23 3 3" xfId="27764"/>
    <cellStyle name="40% - Énfasis4 23 3 3 2" xfId="27765"/>
    <cellStyle name="40% - Énfasis4 23 3 4" xfId="27766"/>
    <cellStyle name="40% - Énfasis4 23 4" xfId="27767"/>
    <cellStyle name="40% - Énfasis4 23 4 2" xfId="27768"/>
    <cellStyle name="40% - Énfasis4 23 4 2 2" xfId="27769"/>
    <cellStyle name="40% - Énfasis4 23 4 3" xfId="27770"/>
    <cellStyle name="40% - Énfasis4 23 5" xfId="27771"/>
    <cellStyle name="40% - Énfasis4 23 5 2" xfId="27772"/>
    <cellStyle name="40% - Énfasis4 23 6" xfId="27773"/>
    <cellStyle name="40% - Énfasis4 23 6 2" xfId="27774"/>
    <cellStyle name="40% - Énfasis4 23 7" xfId="27775"/>
    <cellStyle name="40% - Énfasis4 23 7 2" xfId="27776"/>
    <cellStyle name="40% - Énfasis4 23 8" xfId="27777"/>
    <cellStyle name="40% - Énfasis4 23 8 2" xfId="27778"/>
    <cellStyle name="40% - Énfasis4 23 9" xfId="27779"/>
    <cellStyle name="40% - Énfasis4 23 9 2" xfId="27780"/>
    <cellStyle name="40% - Énfasis4 24" xfId="27781"/>
    <cellStyle name="40% - Énfasis4 24 10" xfId="27782"/>
    <cellStyle name="40% - Énfasis4 24 10 2" xfId="27783"/>
    <cellStyle name="40% - Énfasis4 24 11" xfId="27784"/>
    <cellStyle name="40% - Énfasis4 24 11 2" xfId="27785"/>
    <cellStyle name="40% - Énfasis4 24 12" xfId="27786"/>
    <cellStyle name="40% - Énfasis4 24 12 2" xfId="27787"/>
    <cellStyle name="40% - Énfasis4 24 13" xfId="27788"/>
    <cellStyle name="40% - Énfasis4 24 13 2" xfId="27789"/>
    <cellStyle name="40% - Énfasis4 24 14" xfId="27790"/>
    <cellStyle name="40% - Énfasis4 24 14 2" xfId="27791"/>
    <cellStyle name="40% - Énfasis4 24 15" xfId="27792"/>
    <cellStyle name="40% - Énfasis4 24 15 2" xfId="27793"/>
    <cellStyle name="40% - Énfasis4 24 16" xfId="27794"/>
    <cellStyle name="40% - Énfasis4 24 16 2" xfId="27795"/>
    <cellStyle name="40% - Énfasis4 24 17" xfId="27796"/>
    <cellStyle name="40% - Énfasis4 24 17 2" xfId="27797"/>
    <cellStyle name="40% - Énfasis4 24 18" xfId="27798"/>
    <cellStyle name="40% - Énfasis4 24 18 2" xfId="27799"/>
    <cellStyle name="40% - Énfasis4 24 19" xfId="27800"/>
    <cellStyle name="40% - Énfasis4 24 19 2" xfId="27801"/>
    <cellStyle name="40% - Énfasis4 24 2" xfId="27802"/>
    <cellStyle name="40% - Énfasis4 24 2 2" xfId="27803"/>
    <cellStyle name="40% - Énfasis4 24 2 2 2" xfId="27804"/>
    <cellStyle name="40% - Énfasis4 24 2 2 2 2" xfId="27805"/>
    <cellStyle name="40% - Énfasis4 24 2 2 3" xfId="27806"/>
    <cellStyle name="40% - Énfasis4 24 2 3" xfId="27807"/>
    <cellStyle name="40% - Énfasis4 24 2 3 2" xfId="27808"/>
    <cellStyle name="40% - Énfasis4 24 2 4" xfId="27809"/>
    <cellStyle name="40% - Énfasis4 24 20" xfId="27810"/>
    <cellStyle name="40% - Énfasis4 24 3" xfId="27811"/>
    <cellStyle name="40% - Énfasis4 24 3 2" xfId="27812"/>
    <cellStyle name="40% - Énfasis4 24 3 2 2" xfId="27813"/>
    <cellStyle name="40% - Énfasis4 24 3 2 2 2" xfId="27814"/>
    <cellStyle name="40% - Énfasis4 24 3 2 3" xfId="27815"/>
    <cellStyle name="40% - Énfasis4 24 3 3" xfId="27816"/>
    <cellStyle name="40% - Énfasis4 24 3 3 2" xfId="27817"/>
    <cellStyle name="40% - Énfasis4 24 3 4" xfId="27818"/>
    <cellStyle name="40% - Énfasis4 24 4" xfId="27819"/>
    <cellStyle name="40% - Énfasis4 24 4 2" xfId="27820"/>
    <cellStyle name="40% - Énfasis4 24 4 2 2" xfId="27821"/>
    <cellStyle name="40% - Énfasis4 24 4 3" xfId="27822"/>
    <cellStyle name="40% - Énfasis4 24 5" xfId="27823"/>
    <cellStyle name="40% - Énfasis4 24 5 2" xfId="27824"/>
    <cellStyle name="40% - Énfasis4 24 6" xfId="27825"/>
    <cellStyle name="40% - Énfasis4 24 6 2" xfId="27826"/>
    <cellStyle name="40% - Énfasis4 24 7" xfId="27827"/>
    <cellStyle name="40% - Énfasis4 24 7 2" xfId="27828"/>
    <cellStyle name="40% - Énfasis4 24 8" xfId="27829"/>
    <cellStyle name="40% - Énfasis4 24 8 2" xfId="27830"/>
    <cellStyle name="40% - Énfasis4 24 9" xfId="27831"/>
    <cellStyle name="40% - Énfasis4 24 9 2" xfId="27832"/>
    <cellStyle name="40% - Énfasis4 25" xfId="27833"/>
    <cellStyle name="40% - Énfasis4 25 10" xfId="27834"/>
    <cellStyle name="40% - Énfasis4 25 10 2" xfId="27835"/>
    <cellStyle name="40% - Énfasis4 25 11" xfId="27836"/>
    <cellStyle name="40% - Énfasis4 25 11 2" xfId="27837"/>
    <cellStyle name="40% - Énfasis4 25 12" xfId="27838"/>
    <cellStyle name="40% - Énfasis4 25 12 2" xfId="27839"/>
    <cellStyle name="40% - Énfasis4 25 13" xfId="27840"/>
    <cellStyle name="40% - Énfasis4 25 13 2" xfId="27841"/>
    <cellStyle name="40% - Énfasis4 25 14" xfId="27842"/>
    <cellStyle name="40% - Énfasis4 25 14 2" xfId="27843"/>
    <cellStyle name="40% - Énfasis4 25 15" xfId="27844"/>
    <cellStyle name="40% - Énfasis4 25 15 2" xfId="27845"/>
    <cellStyle name="40% - Énfasis4 25 16" xfId="27846"/>
    <cellStyle name="40% - Énfasis4 25 16 2" xfId="27847"/>
    <cellStyle name="40% - Énfasis4 25 17" xfId="27848"/>
    <cellStyle name="40% - Énfasis4 25 17 2" xfId="27849"/>
    <cellStyle name="40% - Énfasis4 25 18" xfId="27850"/>
    <cellStyle name="40% - Énfasis4 25 18 2" xfId="27851"/>
    <cellStyle name="40% - Énfasis4 25 19" xfId="27852"/>
    <cellStyle name="40% - Énfasis4 25 19 2" xfId="27853"/>
    <cellStyle name="40% - Énfasis4 25 2" xfId="27854"/>
    <cellStyle name="40% - Énfasis4 25 2 2" xfId="27855"/>
    <cellStyle name="40% - Énfasis4 25 2 2 2" xfId="27856"/>
    <cellStyle name="40% - Énfasis4 25 2 2 2 2" xfId="27857"/>
    <cellStyle name="40% - Énfasis4 25 2 2 3" xfId="27858"/>
    <cellStyle name="40% - Énfasis4 25 2 3" xfId="27859"/>
    <cellStyle name="40% - Énfasis4 25 2 3 2" xfId="27860"/>
    <cellStyle name="40% - Énfasis4 25 2 4" xfId="27861"/>
    <cellStyle name="40% - Énfasis4 25 20" xfId="27862"/>
    <cellStyle name="40% - Énfasis4 25 3" xfId="27863"/>
    <cellStyle name="40% - Énfasis4 25 3 2" xfId="27864"/>
    <cellStyle name="40% - Énfasis4 25 3 2 2" xfId="27865"/>
    <cellStyle name="40% - Énfasis4 25 3 2 2 2" xfId="27866"/>
    <cellStyle name="40% - Énfasis4 25 3 2 3" xfId="27867"/>
    <cellStyle name="40% - Énfasis4 25 3 3" xfId="27868"/>
    <cellStyle name="40% - Énfasis4 25 3 3 2" xfId="27869"/>
    <cellStyle name="40% - Énfasis4 25 3 4" xfId="27870"/>
    <cellStyle name="40% - Énfasis4 25 4" xfId="27871"/>
    <cellStyle name="40% - Énfasis4 25 4 2" xfId="27872"/>
    <cellStyle name="40% - Énfasis4 25 4 2 2" xfId="27873"/>
    <cellStyle name="40% - Énfasis4 25 4 3" xfId="27874"/>
    <cellStyle name="40% - Énfasis4 25 5" xfId="27875"/>
    <cellStyle name="40% - Énfasis4 25 5 2" xfId="27876"/>
    <cellStyle name="40% - Énfasis4 25 6" xfId="27877"/>
    <cellStyle name="40% - Énfasis4 25 6 2" xfId="27878"/>
    <cellStyle name="40% - Énfasis4 25 7" xfId="27879"/>
    <cellStyle name="40% - Énfasis4 25 7 2" xfId="27880"/>
    <cellStyle name="40% - Énfasis4 25 8" xfId="27881"/>
    <cellStyle name="40% - Énfasis4 25 8 2" xfId="27882"/>
    <cellStyle name="40% - Énfasis4 25 9" xfId="27883"/>
    <cellStyle name="40% - Énfasis4 25 9 2" xfId="27884"/>
    <cellStyle name="40% - Énfasis4 26" xfId="27885"/>
    <cellStyle name="40% - Énfasis4 26 10" xfId="27886"/>
    <cellStyle name="40% - Énfasis4 26 10 2" xfId="27887"/>
    <cellStyle name="40% - Énfasis4 26 11" xfId="27888"/>
    <cellStyle name="40% - Énfasis4 26 11 2" xfId="27889"/>
    <cellStyle name="40% - Énfasis4 26 12" xfId="27890"/>
    <cellStyle name="40% - Énfasis4 26 12 2" xfId="27891"/>
    <cellStyle name="40% - Énfasis4 26 13" xfId="27892"/>
    <cellStyle name="40% - Énfasis4 26 13 2" xfId="27893"/>
    <cellStyle name="40% - Énfasis4 26 14" xfId="27894"/>
    <cellStyle name="40% - Énfasis4 26 14 2" xfId="27895"/>
    <cellStyle name="40% - Énfasis4 26 15" xfId="27896"/>
    <cellStyle name="40% - Énfasis4 26 15 2" xfId="27897"/>
    <cellStyle name="40% - Énfasis4 26 16" xfId="27898"/>
    <cellStyle name="40% - Énfasis4 26 16 2" xfId="27899"/>
    <cellStyle name="40% - Énfasis4 26 17" xfId="27900"/>
    <cellStyle name="40% - Énfasis4 26 17 2" xfId="27901"/>
    <cellStyle name="40% - Énfasis4 26 18" xfId="27902"/>
    <cellStyle name="40% - Énfasis4 26 18 2" xfId="27903"/>
    <cellStyle name="40% - Énfasis4 26 19" xfId="27904"/>
    <cellStyle name="40% - Énfasis4 26 19 2" xfId="27905"/>
    <cellStyle name="40% - Énfasis4 26 2" xfId="27906"/>
    <cellStyle name="40% - Énfasis4 26 2 2" xfId="27907"/>
    <cellStyle name="40% - Énfasis4 26 2 2 2" xfId="27908"/>
    <cellStyle name="40% - Énfasis4 26 2 2 2 2" xfId="27909"/>
    <cellStyle name="40% - Énfasis4 26 2 2 3" xfId="27910"/>
    <cellStyle name="40% - Énfasis4 26 2 3" xfId="27911"/>
    <cellStyle name="40% - Énfasis4 26 2 3 2" xfId="27912"/>
    <cellStyle name="40% - Énfasis4 26 2 4" xfId="27913"/>
    <cellStyle name="40% - Énfasis4 26 20" xfId="27914"/>
    <cellStyle name="40% - Énfasis4 26 3" xfId="27915"/>
    <cellStyle name="40% - Énfasis4 26 3 2" xfId="27916"/>
    <cellStyle name="40% - Énfasis4 26 3 2 2" xfId="27917"/>
    <cellStyle name="40% - Énfasis4 26 3 2 2 2" xfId="27918"/>
    <cellStyle name="40% - Énfasis4 26 3 2 3" xfId="27919"/>
    <cellStyle name="40% - Énfasis4 26 3 3" xfId="27920"/>
    <cellStyle name="40% - Énfasis4 26 3 3 2" xfId="27921"/>
    <cellStyle name="40% - Énfasis4 26 3 4" xfId="27922"/>
    <cellStyle name="40% - Énfasis4 26 4" xfId="27923"/>
    <cellStyle name="40% - Énfasis4 26 4 2" xfId="27924"/>
    <cellStyle name="40% - Énfasis4 26 4 2 2" xfId="27925"/>
    <cellStyle name="40% - Énfasis4 26 4 3" xfId="27926"/>
    <cellStyle name="40% - Énfasis4 26 5" xfId="27927"/>
    <cellStyle name="40% - Énfasis4 26 5 2" xfId="27928"/>
    <cellStyle name="40% - Énfasis4 26 6" xfId="27929"/>
    <cellStyle name="40% - Énfasis4 26 6 2" xfId="27930"/>
    <cellStyle name="40% - Énfasis4 26 7" xfId="27931"/>
    <cellStyle name="40% - Énfasis4 26 7 2" xfId="27932"/>
    <cellStyle name="40% - Énfasis4 26 8" xfId="27933"/>
    <cellStyle name="40% - Énfasis4 26 8 2" xfId="27934"/>
    <cellStyle name="40% - Énfasis4 26 9" xfId="27935"/>
    <cellStyle name="40% - Énfasis4 26 9 2" xfId="27936"/>
    <cellStyle name="40% - Énfasis4 27" xfId="27937"/>
    <cellStyle name="40% - Énfasis4 27 10" xfId="27938"/>
    <cellStyle name="40% - Énfasis4 27 10 2" xfId="27939"/>
    <cellStyle name="40% - Énfasis4 27 11" xfId="27940"/>
    <cellStyle name="40% - Énfasis4 27 11 2" xfId="27941"/>
    <cellStyle name="40% - Énfasis4 27 12" xfId="27942"/>
    <cellStyle name="40% - Énfasis4 27 12 2" xfId="27943"/>
    <cellStyle name="40% - Énfasis4 27 13" xfId="27944"/>
    <cellStyle name="40% - Énfasis4 27 13 2" xfId="27945"/>
    <cellStyle name="40% - Énfasis4 27 14" xfId="27946"/>
    <cellStyle name="40% - Énfasis4 27 14 2" xfId="27947"/>
    <cellStyle name="40% - Énfasis4 27 15" xfId="27948"/>
    <cellStyle name="40% - Énfasis4 27 15 2" xfId="27949"/>
    <cellStyle name="40% - Énfasis4 27 16" xfId="27950"/>
    <cellStyle name="40% - Énfasis4 27 16 2" xfId="27951"/>
    <cellStyle name="40% - Énfasis4 27 17" xfId="27952"/>
    <cellStyle name="40% - Énfasis4 27 17 2" xfId="27953"/>
    <cellStyle name="40% - Énfasis4 27 18" xfId="27954"/>
    <cellStyle name="40% - Énfasis4 27 18 2" xfId="27955"/>
    <cellStyle name="40% - Énfasis4 27 19" xfId="27956"/>
    <cellStyle name="40% - Énfasis4 27 19 2" xfId="27957"/>
    <cellStyle name="40% - Énfasis4 27 2" xfId="27958"/>
    <cellStyle name="40% - Énfasis4 27 2 2" xfId="27959"/>
    <cellStyle name="40% - Énfasis4 27 2 2 2" xfId="27960"/>
    <cellStyle name="40% - Énfasis4 27 2 2 2 2" xfId="27961"/>
    <cellStyle name="40% - Énfasis4 27 2 2 3" xfId="27962"/>
    <cellStyle name="40% - Énfasis4 27 2 3" xfId="27963"/>
    <cellStyle name="40% - Énfasis4 27 2 3 2" xfId="27964"/>
    <cellStyle name="40% - Énfasis4 27 2 4" xfId="27965"/>
    <cellStyle name="40% - Énfasis4 27 20" xfId="27966"/>
    <cellStyle name="40% - Énfasis4 27 3" xfId="27967"/>
    <cellStyle name="40% - Énfasis4 27 3 2" xfId="27968"/>
    <cellStyle name="40% - Énfasis4 27 3 2 2" xfId="27969"/>
    <cellStyle name="40% - Énfasis4 27 3 2 2 2" xfId="27970"/>
    <cellStyle name="40% - Énfasis4 27 3 2 3" xfId="27971"/>
    <cellStyle name="40% - Énfasis4 27 3 3" xfId="27972"/>
    <cellStyle name="40% - Énfasis4 27 3 3 2" xfId="27973"/>
    <cellStyle name="40% - Énfasis4 27 3 4" xfId="27974"/>
    <cellStyle name="40% - Énfasis4 27 4" xfId="27975"/>
    <cellStyle name="40% - Énfasis4 27 4 2" xfId="27976"/>
    <cellStyle name="40% - Énfasis4 27 4 2 2" xfId="27977"/>
    <cellStyle name="40% - Énfasis4 27 4 3" xfId="27978"/>
    <cellStyle name="40% - Énfasis4 27 5" xfId="27979"/>
    <cellStyle name="40% - Énfasis4 27 5 2" xfId="27980"/>
    <cellStyle name="40% - Énfasis4 27 6" xfId="27981"/>
    <cellStyle name="40% - Énfasis4 27 6 2" xfId="27982"/>
    <cellStyle name="40% - Énfasis4 27 7" xfId="27983"/>
    <cellStyle name="40% - Énfasis4 27 7 2" xfId="27984"/>
    <cellStyle name="40% - Énfasis4 27 8" xfId="27985"/>
    <cellStyle name="40% - Énfasis4 27 8 2" xfId="27986"/>
    <cellStyle name="40% - Énfasis4 27 9" xfId="27987"/>
    <cellStyle name="40% - Énfasis4 27 9 2" xfId="27988"/>
    <cellStyle name="40% - Énfasis4 28" xfId="27989"/>
    <cellStyle name="40% - Énfasis4 28 10" xfId="27990"/>
    <cellStyle name="40% - Énfasis4 28 10 2" xfId="27991"/>
    <cellStyle name="40% - Énfasis4 28 11" xfId="27992"/>
    <cellStyle name="40% - Énfasis4 28 11 2" xfId="27993"/>
    <cellStyle name="40% - Énfasis4 28 12" xfId="27994"/>
    <cellStyle name="40% - Énfasis4 28 12 2" xfId="27995"/>
    <cellStyle name="40% - Énfasis4 28 13" xfId="27996"/>
    <cellStyle name="40% - Énfasis4 28 13 2" xfId="27997"/>
    <cellStyle name="40% - Énfasis4 28 14" xfId="27998"/>
    <cellStyle name="40% - Énfasis4 28 14 2" xfId="27999"/>
    <cellStyle name="40% - Énfasis4 28 15" xfId="28000"/>
    <cellStyle name="40% - Énfasis4 28 15 2" xfId="28001"/>
    <cellStyle name="40% - Énfasis4 28 16" xfId="28002"/>
    <cellStyle name="40% - Énfasis4 28 16 2" xfId="28003"/>
    <cellStyle name="40% - Énfasis4 28 17" xfId="28004"/>
    <cellStyle name="40% - Énfasis4 28 17 2" xfId="28005"/>
    <cellStyle name="40% - Énfasis4 28 18" xfId="28006"/>
    <cellStyle name="40% - Énfasis4 28 18 2" xfId="28007"/>
    <cellStyle name="40% - Énfasis4 28 19" xfId="28008"/>
    <cellStyle name="40% - Énfasis4 28 19 2" xfId="28009"/>
    <cellStyle name="40% - Énfasis4 28 2" xfId="28010"/>
    <cellStyle name="40% - Énfasis4 28 2 2" xfId="28011"/>
    <cellStyle name="40% - Énfasis4 28 2 2 2" xfId="28012"/>
    <cellStyle name="40% - Énfasis4 28 2 2 2 2" xfId="28013"/>
    <cellStyle name="40% - Énfasis4 28 2 2 3" xfId="28014"/>
    <cellStyle name="40% - Énfasis4 28 2 3" xfId="28015"/>
    <cellStyle name="40% - Énfasis4 28 2 3 2" xfId="28016"/>
    <cellStyle name="40% - Énfasis4 28 2 4" xfId="28017"/>
    <cellStyle name="40% - Énfasis4 28 20" xfId="28018"/>
    <cellStyle name="40% - Énfasis4 28 3" xfId="28019"/>
    <cellStyle name="40% - Énfasis4 28 3 2" xfId="28020"/>
    <cellStyle name="40% - Énfasis4 28 3 2 2" xfId="28021"/>
    <cellStyle name="40% - Énfasis4 28 3 2 2 2" xfId="28022"/>
    <cellStyle name="40% - Énfasis4 28 3 2 3" xfId="28023"/>
    <cellStyle name="40% - Énfasis4 28 3 3" xfId="28024"/>
    <cellStyle name="40% - Énfasis4 28 3 3 2" xfId="28025"/>
    <cellStyle name="40% - Énfasis4 28 3 4" xfId="28026"/>
    <cellStyle name="40% - Énfasis4 28 4" xfId="28027"/>
    <cellStyle name="40% - Énfasis4 28 4 2" xfId="28028"/>
    <cellStyle name="40% - Énfasis4 28 4 2 2" xfId="28029"/>
    <cellStyle name="40% - Énfasis4 28 4 3" xfId="28030"/>
    <cellStyle name="40% - Énfasis4 28 5" xfId="28031"/>
    <cellStyle name="40% - Énfasis4 28 5 2" xfId="28032"/>
    <cellStyle name="40% - Énfasis4 28 6" xfId="28033"/>
    <cellStyle name="40% - Énfasis4 28 6 2" xfId="28034"/>
    <cellStyle name="40% - Énfasis4 28 7" xfId="28035"/>
    <cellStyle name="40% - Énfasis4 28 7 2" xfId="28036"/>
    <cellStyle name="40% - Énfasis4 28 8" xfId="28037"/>
    <cellStyle name="40% - Énfasis4 28 8 2" xfId="28038"/>
    <cellStyle name="40% - Énfasis4 28 9" xfId="28039"/>
    <cellStyle name="40% - Énfasis4 28 9 2" xfId="28040"/>
    <cellStyle name="40% - Énfasis4 29" xfId="28041"/>
    <cellStyle name="40% - Énfasis4 29 10" xfId="28042"/>
    <cellStyle name="40% - Énfasis4 29 10 2" xfId="28043"/>
    <cellStyle name="40% - Énfasis4 29 11" xfId="28044"/>
    <cellStyle name="40% - Énfasis4 29 11 2" xfId="28045"/>
    <cellStyle name="40% - Énfasis4 29 12" xfId="28046"/>
    <cellStyle name="40% - Énfasis4 29 12 2" xfId="28047"/>
    <cellStyle name="40% - Énfasis4 29 13" xfId="28048"/>
    <cellStyle name="40% - Énfasis4 29 13 2" xfId="28049"/>
    <cellStyle name="40% - Énfasis4 29 14" xfId="28050"/>
    <cellStyle name="40% - Énfasis4 29 14 2" xfId="28051"/>
    <cellStyle name="40% - Énfasis4 29 15" xfId="28052"/>
    <cellStyle name="40% - Énfasis4 29 15 2" xfId="28053"/>
    <cellStyle name="40% - Énfasis4 29 16" xfId="28054"/>
    <cellStyle name="40% - Énfasis4 29 16 2" xfId="28055"/>
    <cellStyle name="40% - Énfasis4 29 17" xfId="28056"/>
    <cellStyle name="40% - Énfasis4 29 17 2" xfId="28057"/>
    <cellStyle name="40% - Énfasis4 29 18" xfId="28058"/>
    <cellStyle name="40% - Énfasis4 29 18 2" xfId="28059"/>
    <cellStyle name="40% - Énfasis4 29 19" xfId="28060"/>
    <cellStyle name="40% - Énfasis4 29 19 2" xfId="28061"/>
    <cellStyle name="40% - Énfasis4 29 2" xfId="28062"/>
    <cellStyle name="40% - Énfasis4 29 2 2" xfId="28063"/>
    <cellStyle name="40% - Énfasis4 29 2 2 2" xfId="28064"/>
    <cellStyle name="40% - Énfasis4 29 2 2 2 2" xfId="28065"/>
    <cellStyle name="40% - Énfasis4 29 2 2 3" xfId="28066"/>
    <cellStyle name="40% - Énfasis4 29 2 3" xfId="28067"/>
    <cellStyle name="40% - Énfasis4 29 2 3 2" xfId="28068"/>
    <cellStyle name="40% - Énfasis4 29 2 4" xfId="28069"/>
    <cellStyle name="40% - Énfasis4 29 20" xfId="28070"/>
    <cellStyle name="40% - Énfasis4 29 3" xfId="28071"/>
    <cellStyle name="40% - Énfasis4 29 3 2" xfId="28072"/>
    <cellStyle name="40% - Énfasis4 29 3 2 2" xfId="28073"/>
    <cellStyle name="40% - Énfasis4 29 3 2 2 2" xfId="28074"/>
    <cellStyle name="40% - Énfasis4 29 3 2 3" xfId="28075"/>
    <cellStyle name="40% - Énfasis4 29 3 3" xfId="28076"/>
    <cellStyle name="40% - Énfasis4 29 3 3 2" xfId="28077"/>
    <cellStyle name="40% - Énfasis4 29 3 4" xfId="28078"/>
    <cellStyle name="40% - Énfasis4 29 4" xfId="28079"/>
    <cellStyle name="40% - Énfasis4 29 4 2" xfId="28080"/>
    <cellStyle name="40% - Énfasis4 29 4 2 2" xfId="28081"/>
    <cellStyle name="40% - Énfasis4 29 4 3" xfId="28082"/>
    <cellStyle name="40% - Énfasis4 29 5" xfId="28083"/>
    <cellStyle name="40% - Énfasis4 29 5 2" xfId="28084"/>
    <cellStyle name="40% - Énfasis4 29 6" xfId="28085"/>
    <cellStyle name="40% - Énfasis4 29 6 2" xfId="28086"/>
    <cellStyle name="40% - Énfasis4 29 7" xfId="28087"/>
    <cellStyle name="40% - Énfasis4 29 7 2" xfId="28088"/>
    <cellStyle name="40% - Énfasis4 29 8" xfId="28089"/>
    <cellStyle name="40% - Énfasis4 29 8 2" xfId="28090"/>
    <cellStyle name="40% - Énfasis4 29 9" xfId="28091"/>
    <cellStyle name="40% - Énfasis4 29 9 2" xfId="28092"/>
    <cellStyle name="40% - Énfasis4 3" xfId="28093"/>
    <cellStyle name="40% - Énfasis4 3 10" xfId="28094"/>
    <cellStyle name="40% - Énfasis4 3 10 2" xfId="28095"/>
    <cellStyle name="40% - Énfasis4 3 11" xfId="28096"/>
    <cellStyle name="40% - Énfasis4 3 11 2" xfId="28097"/>
    <cellStyle name="40% - Énfasis4 3 12" xfId="28098"/>
    <cellStyle name="40% - Énfasis4 3 12 2" xfId="28099"/>
    <cellStyle name="40% - Énfasis4 3 13" xfId="28100"/>
    <cellStyle name="40% - Énfasis4 3 13 2" xfId="28101"/>
    <cellStyle name="40% - Énfasis4 3 14" xfId="28102"/>
    <cellStyle name="40% - Énfasis4 3 14 2" xfId="28103"/>
    <cellStyle name="40% - Énfasis4 3 15" xfId="28104"/>
    <cellStyle name="40% - Énfasis4 3 15 2" xfId="28105"/>
    <cellStyle name="40% - Énfasis4 3 16" xfId="28106"/>
    <cellStyle name="40% - Énfasis4 3 16 2" xfId="28107"/>
    <cellStyle name="40% - Énfasis4 3 17" xfId="28108"/>
    <cellStyle name="40% - Énfasis4 3 17 2" xfId="28109"/>
    <cellStyle name="40% - Énfasis4 3 18" xfId="28110"/>
    <cellStyle name="40% - Énfasis4 3 18 2" xfId="28111"/>
    <cellStyle name="40% - Énfasis4 3 19" xfId="28112"/>
    <cellStyle name="40% - Énfasis4 3 19 2" xfId="28113"/>
    <cellStyle name="40% - Énfasis4 3 2" xfId="28114"/>
    <cellStyle name="40% - Énfasis4 3 2 2" xfId="28115"/>
    <cellStyle name="40% - Énfasis4 3 2 2 2" xfId="28116"/>
    <cellStyle name="40% - Énfasis4 3 2 2 2 2" xfId="28117"/>
    <cellStyle name="40% - Énfasis4 3 2 2 3" xfId="28118"/>
    <cellStyle name="40% - Énfasis4 3 2 3" xfId="28119"/>
    <cellStyle name="40% - Énfasis4 3 2 3 2" xfId="28120"/>
    <cellStyle name="40% - Énfasis4 3 2 4" xfId="28121"/>
    <cellStyle name="40% - Énfasis4 3 20" xfId="28122"/>
    <cellStyle name="40% - Énfasis4 3 3" xfId="28123"/>
    <cellStyle name="40% - Énfasis4 3 3 2" xfId="28124"/>
    <cellStyle name="40% - Énfasis4 3 3 2 2" xfId="28125"/>
    <cellStyle name="40% - Énfasis4 3 3 2 2 2" xfId="28126"/>
    <cellStyle name="40% - Énfasis4 3 3 2 3" xfId="28127"/>
    <cellStyle name="40% - Énfasis4 3 3 3" xfId="28128"/>
    <cellStyle name="40% - Énfasis4 3 3 3 2" xfId="28129"/>
    <cellStyle name="40% - Énfasis4 3 3 4" xfId="28130"/>
    <cellStyle name="40% - Énfasis4 3 4" xfId="28131"/>
    <cellStyle name="40% - Énfasis4 3 4 2" xfId="28132"/>
    <cellStyle name="40% - Énfasis4 3 4 2 2" xfId="28133"/>
    <cellStyle name="40% - Énfasis4 3 4 2 2 2" xfId="28134"/>
    <cellStyle name="40% - Énfasis4 3 4 2 3" xfId="28135"/>
    <cellStyle name="40% - Énfasis4 3 4 3" xfId="28136"/>
    <cellStyle name="40% - Énfasis4 3 4 3 2" xfId="28137"/>
    <cellStyle name="40% - Énfasis4 3 4 4" xfId="28138"/>
    <cellStyle name="40% - Énfasis4 3 5" xfId="28139"/>
    <cellStyle name="40% - Énfasis4 3 5 2" xfId="28140"/>
    <cellStyle name="40% - Énfasis4 3 5 2 2" xfId="28141"/>
    <cellStyle name="40% - Énfasis4 3 5 2 2 2" xfId="28142"/>
    <cellStyle name="40% - Énfasis4 3 5 2 3" xfId="28143"/>
    <cellStyle name="40% - Énfasis4 3 5 3" xfId="28144"/>
    <cellStyle name="40% - Énfasis4 3 5 3 2" xfId="28145"/>
    <cellStyle name="40% - Énfasis4 3 5 4" xfId="28146"/>
    <cellStyle name="40% - Énfasis4 3 6" xfId="28147"/>
    <cellStyle name="40% - Énfasis4 3 6 2" xfId="28148"/>
    <cellStyle name="40% - Énfasis4 3 6 2 2" xfId="28149"/>
    <cellStyle name="40% - Énfasis4 3 6 2 2 2" xfId="28150"/>
    <cellStyle name="40% - Énfasis4 3 6 2 3" xfId="28151"/>
    <cellStyle name="40% - Énfasis4 3 6 3" xfId="28152"/>
    <cellStyle name="40% - Énfasis4 3 6 3 2" xfId="28153"/>
    <cellStyle name="40% - Énfasis4 3 6 4" xfId="28154"/>
    <cellStyle name="40% - Énfasis4 3 7" xfId="28155"/>
    <cellStyle name="40% - Énfasis4 3 7 2" xfId="28156"/>
    <cellStyle name="40% - Énfasis4 3 7 2 2" xfId="28157"/>
    <cellStyle name="40% - Énfasis4 3 7 2 2 2" xfId="28158"/>
    <cellStyle name="40% - Énfasis4 3 7 2 3" xfId="28159"/>
    <cellStyle name="40% - Énfasis4 3 7 3" xfId="28160"/>
    <cellStyle name="40% - Énfasis4 3 7 3 2" xfId="28161"/>
    <cellStyle name="40% - Énfasis4 3 7 4" xfId="28162"/>
    <cellStyle name="40% - Énfasis4 3 8" xfId="28163"/>
    <cellStyle name="40% - Énfasis4 3 8 2" xfId="28164"/>
    <cellStyle name="40% - Énfasis4 3 8 2 2" xfId="28165"/>
    <cellStyle name="40% - Énfasis4 3 8 3" xfId="28166"/>
    <cellStyle name="40% - Énfasis4 3 9" xfId="28167"/>
    <cellStyle name="40% - Énfasis4 3 9 2" xfId="28168"/>
    <cellStyle name="40% - Énfasis4 30" xfId="28169"/>
    <cellStyle name="40% - Énfasis4 30 10" xfId="28170"/>
    <cellStyle name="40% - Énfasis4 30 10 2" xfId="28171"/>
    <cellStyle name="40% - Énfasis4 30 11" xfId="28172"/>
    <cellStyle name="40% - Énfasis4 30 11 2" xfId="28173"/>
    <cellStyle name="40% - Énfasis4 30 12" xfId="28174"/>
    <cellStyle name="40% - Énfasis4 30 12 2" xfId="28175"/>
    <cellStyle name="40% - Énfasis4 30 13" xfId="28176"/>
    <cellStyle name="40% - Énfasis4 30 13 2" xfId="28177"/>
    <cellStyle name="40% - Énfasis4 30 14" xfId="28178"/>
    <cellStyle name="40% - Énfasis4 30 14 2" xfId="28179"/>
    <cellStyle name="40% - Énfasis4 30 15" xfId="28180"/>
    <cellStyle name="40% - Énfasis4 30 15 2" xfId="28181"/>
    <cellStyle name="40% - Énfasis4 30 16" xfId="28182"/>
    <cellStyle name="40% - Énfasis4 30 16 2" xfId="28183"/>
    <cellStyle name="40% - Énfasis4 30 17" xfId="28184"/>
    <cellStyle name="40% - Énfasis4 30 17 2" xfId="28185"/>
    <cellStyle name="40% - Énfasis4 30 18" xfId="28186"/>
    <cellStyle name="40% - Énfasis4 30 18 2" xfId="28187"/>
    <cellStyle name="40% - Énfasis4 30 19" xfId="28188"/>
    <cellStyle name="40% - Énfasis4 30 19 2" xfId="28189"/>
    <cellStyle name="40% - Énfasis4 30 2" xfId="28190"/>
    <cellStyle name="40% - Énfasis4 30 2 2" xfId="28191"/>
    <cellStyle name="40% - Énfasis4 30 2 2 2" xfId="28192"/>
    <cellStyle name="40% - Énfasis4 30 2 2 2 2" xfId="28193"/>
    <cellStyle name="40% - Énfasis4 30 2 2 3" xfId="28194"/>
    <cellStyle name="40% - Énfasis4 30 2 3" xfId="28195"/>
    <cellStyle name="40% - Énfasis4 30 2 3 2" xfId="28196"/>
    <cellStyle name="40% - Énfasis4 30 2 4" xfId="28197"/>
    <cellStyle name="40% - Énfasis4 30 20" xfId="28198"/>
    <cellStyle name="40% - Énfasis4 30 3" xfId="28199"/>
    <cellStyle name="40% - Énfasis4 30 3 2" xfId="28200"/>
    <cellStyle name="40% - Énfasis4 30 3 2 2" xfId="28201"/>
    <cellStyle name="40% - Énfasis4 30 3 2 2 2" xfId="28202"/>
    <cellStyle name="40% - Énfasis4 30 3 2 3" xfId="28203"/>
    <cellStyle name="40% - Énfasis4 30 3 3" xfId="28204"/>
    <cellStyle name="40% - Énfasis4 30 3 3 2" xfId="28205"/>
    <cellStyle name="40% - Énfasis4 30 3 4" xfId="28206"/>
    <cellStyle name="40% - Énfasis4 30 4" xfId="28207"/>
    <cellStyle name="40% - Énfasis4 30 4 2" xfId="28208"/>
    <cellStyle name="40% - Énfasis4 30 4 2 2" xfId="28209"/>
    <cellStyle name="40% - Énfasis4 30 4 3" xfId="28210"/>
    <cellStyle name="40% - Énfasis4 30 5" xfId="28211"/>
    <cellStyle name="40% - Énfasis4 30 5 2" xfId="28212"/>
    <cellStyle name="40% - Énfasis4 30 6" xfId="28213"/>
    <cellStyle name="40% - Énfasis4 30 6 2" xfId="28214"/>
    <cellStyle name="40% - Énfasis4 30 7" xfId="28215"/>
    <cellStyle name="40% - Énfasis4 30 7 2" xfId="28216"/>
    <cellStyle name="40% - Énfasis4 30 8" xfId="28217"/>
    <cellStyle name="40% - Énfasis4 30 8 2" xfId="28218"/>
    <cellStyle name="40% - Énfasis4 30 9" xfId="28219"/>
    <cellStyle name="40% - Énfasis4 30 9 2" xfId="28220"/>
    <cellStyle name="40% - Énfasis4 31" xfId="28221"/>
    <cellStyle name="40% - Énfasis4 31 10" xfId="28222"/>
    <cellStyle name="40% - Énfasis4 31 10 2" xfId="28223"/>
    <cellStyle name="40% - Énfasis4 31 11" xfId="28224"/>
    <cellStyle name="40% - Énfasis4 31 11 2" xfId="28225"/>
    <cellStyle name="40% - Énfasis4 31 12" xfId="28226"/>
    <cellStyle name="40% - Énfasis4 31 12 2" xfId="28227"/>
    <cellStyle name="40% - Énfasis4 31 13" xfId="28228"/>
    <cellStyle name="40% - Énfasis4 31 13 2" xfId="28229"/>
    <cellStyle name="40% - Énfasis4 31 14" xfId="28230"/>
    <cellStyle name="40% - Énfasis4 31 14 2" xfId="28231"/>
    <cellStyle name="40% - Énfasis4 31 15" xfId="28232"/>
    <cellStyle name="40% - Énfasis4 31 15 2" xfId="28233"/>
    <cellStyle name="40% - Énfasis4 31 16" xfId="28234"/>
    <cellStyle name="40% - Énfasis4 31 16 2" xfId="28235"/>
    <cellStyle name="40% - Énfasis4 31 17" xfId="28236"/>
    <cellStyle name="40% - Énfasis4 31 17 2" xfId="28237"/>
    <cellStyle name="40% - Énfasis4 31 18" xfId="28238"/>
    <cellStyle name="40% - Énfasis4 31 18 2" xfId="28239"/>
    <cellStyle name="40% - Énfasis4 31 19" xfId="28240"/>
    <cellStyle name="40% - Énfasis4 31 19 2" xfId="28241"/>
    <cellStyle name="40% - Énfasis4 31 2" xfId="28242"/>
    <cellStyle name="40% - Énfasis4 31 2 2" xfId="28243"/>
    <cellStyle name="40% - Énfasis4 31 2 2 2" xfId="28244"/>
    <cellStyle name="40% - Énfasis4 31 2 2 2 2" xfId="28245"/>
    <cellStyle name="40% - Énfasis4 31 2 2 3" xfId="28246"/>
    <cellStyle name="40% - Énfasis4 31 2 3" xfId="28247"/>
    <cellStyle name="40% - Énfasis4 31 2 3 2" xfId="28248"/>
    <cellStyle name="40% - Énfasis4 31 2 4" xfId="28249"/>
    <cellStyle name="40% - Énfasis4 31 20" xfId="28250"/>
    <cellStyle name="40% - Énfasis4 31 3" xfId="28251"/>
    <cellStyle name="40% - Énfasis4 31 3 2" xfId="28252"/>
    <cellStyle name="40% - Énfasis4 31 3 2 2" xfId="28253"/>
    <cellStyle name="40% - Énfasis4 31 3 2 2 2" xfId="28254"/>
    <cellStyle name="40% - Énfasis4 31 3 2 3" xfId="28255"/>
    <cellStyle name="40% - Énfasis4 31 3 3" xfId="28256"/>
    <cellStyle name="40% - Énfasis4 31 3 3 2" xfId="28257"/>
    <cellStyle name="40% - Énfasis4 31 3 4" xfId="28258"/>
    <cellStyle name="40% - Énfasis4 31 4" xfId="28259"/>
    <cellStyle name="40% - Énfasis4 31 4 2" xfId="28260"/>
    <cellStyle name="40% - Énfasis4 31 4 2 2" xfId="28261"/>
    <cellStyle name="40% - Énfasis4 31 4 3" xfId="28262"/>
    <cellStyle name="40% - Énfasis4 31 5" xfId="28263"/>
    <cellStyle name="40% - Énfasis4 31 5 2" xfId="28264"/>
    <cellStyle name="40% - Énfasis4 31 6" xfId="28265"/>
    <cellStyle name="40% - Énfasis4 31 6 2" xfId="28266"/>
    <cellStyle name="40% - Énfasis4 31 7" xfId="28267"/>
    <cellStyle name="40% - Énfasis4 31 7 2" xfId="28268"/>
    <cellStyle name="40% - Énfasis4 31 8" xfId="28269"/>
    <cellStyle name="40% - Énfasis4 31 8 2" xfId="28270"/>
    <cellStyle name="40% - Énfasis4 31 9" xfId="28271"/>
    <cellStyle name="40% - Énfasis4 31 9 2" xfId="28272"/>
    <cellStyle name="40% - Énfasis4 32" xfId="28273"/>
    <cellStyle name="40% - Énfasis4 32 10" xfId="28274"/>
    <cellStyle name="40% - Énfasis4 32 10 2" xfId="28275"/>
    <cellStyle name="40% - Énfasis4 32 11" xfId="28276"/>
    <cellStyle name="40% - Énfasis4 32 11 2" xfId="28277"/>
    <cellStyle name="40% - Énfasis4 32 12" xfId="28278"/>
    <cellStyle name="40% - Énfasis4 32 12 2" xfId="28279"/>
    <cellStyle name="40% - Énfasis4 32 13" xfId="28280"/>
    <cellStyle name="40% - Énfasis4 32 13 2" xfId="28281"/>
    <cellStyle name="40% - Énfasis4 32 14" xfId="28282"/>
    <cellStyle name="40% - Énfasis4 32 14 2" xfId="28283"/>
    <cellStyle name="40% - Énfasis4 32 15" xfId="28284"/>
    <cellStyle name="40% - Énfasis4 32 15 2" xfId="28285"/>
    <cellStyle name="40% - Énfasis4 32 16" xfId="28286"/>
    <cellStyle name="40% - Énfasis4 32 16 2" xfId="28287"/>
    <cellStyle name="40% - Énfasis4 32 17" xfId="28288"/>
    <cellStyle name="40% - Énfasis4 32 17 2" xfId="28289"/>
    <cellStyle name="40% - Énfasis4 32 18" xfId="28290"/>
    <cellStyle name="40% - Énfasis4 32 18 2" xfId="28291"/>
    <cellStyle name="40% - Énfasis4 32 19" xfId="28292"/>
    <cellStyle name="40% - Énfasis4 32 19 2" xfId="28293"/>
    <cellStyle name="40% - Énfasis4 32 2" xfId="28294"/>
    <cellStyle name="40% - Énfasis4 32 2 2" xfId="28295"/>
    <cellStyle name="40% - Énfasis4 32 2 2 2" xfId="28296"/>
    <cellStyle name="40% - Énfasis4 32 2 2 2 2" xfId="28297"/>
    <cellStyle name="40% - Énfasis4 32 2 2 3" xfId="28298"/>
    <cellStyle name="40% - Énfasis4 32 2 3" xfId="28299"/>
    <cellStyle name="40% - Énfasis4 32 2 3 2" xfId="28300"/>
    <cellStyle name="40% - Énfasis4 32 2 4" xfId="28301"/>
    <cellStyle name="40% - Énfasis4 32 20" xfId="28302"/>
    <cellStyle name="40% - Énfasis4 32 3" xfId="28303"/>
    <cellStyle name="40% - Énfasis4 32 3 2" xfId="28304"/>
    <cellStyle name="40% - Énfasis4 32 3 2 2" xfId="28305"/>
    <cellStyle name="40% - Énfasis4 32 3 2 2 2" xfId="28306"/>
    <cellStyle name="40% - Énfasis4 32 3 2 3" xfId="28307"/>
    <cellStyle name="40% - Énfasis4 32 3 3" xfId="28308"/>
    <cellStyle name="40% - Énfasis4 32 3 3 2" xfId="28309"/>
    <cellStyle name="40% - Énfasis4 32 3 4" xfId="28310"/>
    <cellStyle name="40% - Énfasis4 32 4" xfId="28311"/>
    <cellStyle name="40% - Énfasis4 32 4 2" xfId="28312"/>
    <cellStyle name="40% - Énfasis4 32 4 2 2" xfId="28313"/>
    <cellStyle name="40% - Énfasis4 32 4 3" xfId="28314"/>
    <cellStyle name="40% - Énfasis4 32 5" xfId="28315"/>
    <cellStyle name="40% - Énfasis4 32 5 2" xfId="28316"/>
    <cellStyle name="40% - Énfasis4 32 6" xfId="28317"/>
    <cellStyle name="40% - Énfasis4 32 6 2" xfId="28318"/>
    <cellStyle name="40% - Énfasis4 32 7" xfId="28319"/>
    <cellStyle name="40% - Énfasis4 32 7 2" xfId="28320"/>
    <cellStyle name="40% - Énfasis4 32 8" xfId="28321"/>
    <cellStyle name="40% - Énfasis4 32 8 2" xfId="28322"/>
    <cellStyle name="40% - Énfasis4 32 9" xfId="28323"/>
    <cellStyle name="40% - Énfasis4 32 9 2" xfId="28324"/>
    <cellStyle name="40% - Énfasis4 33" xfId="28325"/>
    <cellStyle name="40% - Énfasis4 33 10" xfId="28326"/>
    <cellStyle name="40% - Énfasis4 33 10 2" xfId="28327"/>
    <cellStyle name="40% - Énfasis4 33 11" xfId="28328"/>
    <cellStyle name="40% - Énfasis4 33 11 2" xfId="28329"/>
    <cellStyle name="40% - Énfasis4 33 12" xfId="28330"/>
    <cellStyle name="40% - Énfasis4 33 12 2" xfId="28331"/>
    <cellStyle name="40% - Énfasis4 33 13" xfId="28332"/>
    <cellStyle name="40% - Énfasis4 33 13 2" xfId="28333"/>
    <cellStyle name="40% - Énfasis4 33 14" xfId="28334"/>
    <cellStyle name="40% - Énfasis4 33 14 2" xfId="28335"/>
    <cellStyle name="40% - Énfasis4 33 15" xfId="28336"/>
    <cellStyle name="40% - Énfasis4 33 15 2" xfId="28337"/>
    <cellStyle name="40% - Énfasis4 33 16" xfId="28338"/>
    <cellStyle name="40% - Énfasis4 33 16 2" xfId="28339"/>
    <cellStyle name="40% - Énfasis4 33 17" xfId="28340"/>
    <cellStyle name="40% - Énfasis4 33 17 2" xfId="28341"/>
    <cellStyle name="40% - Énfasis4 33 18" xfId="28342"/>
    <cellStyle name="40% - Énfasis4 33 18 2" xfId="28343"/>
    <cellStyle name="40% - Énfasis4 33 19" xfId="28344"/>
    <cellStyle name="40% - Énfasis4 33 19 2" xfId="28345"/>
    <cellStyle name="40% - Énfasis4 33 2" xfId="28346"/>
    <cellStyle name="40% - Énfasis4 33 2 2" xfId="28347"/>
    <cellStyle name="40% - Énfasis4 33 2 2 2" xfId="28348"/>
    <cellStyle name="40% - Énfasis4 33 2 2 2 2" xfId="28349"/>
    <cellStyle name="40% - Énfasis4 33 2 2 3" xfId="28350"/>
    <cellStyle name="40% - Énfasis4 33 2 3" xfId="28351"/>
    <cellStyle name="40% - Énfasis4 33 2 3 2" xfId="28352"/>
    <cellStyle name="40% - Énfasis4 33 2 4" xfId="28353"/>
    <cellStyle name="40% - Énfasis4 33 20" xfId="28354"/>
    <cellStyle name="40% - Énfasis4 33 3" xfId="28355"/>
    <cellStyle name="40% - Énfasis4 33 3 2" xfId="28356"/>
    <cellStyle name="40% - Énfasis4 33 3 2 2" xfId="28357"/>
    <cellStyle name="40% - Énfasis4 33 3 2 2 2" xfId="28358"/>
    <cellStyle name="40% - Énfasis4 33 3 2 3" xfId="28359"/>
    <cellStyle name="40% - Énfasis4 33 3 3" xfId="28360"/>
    <cellStyle name="40% - Énfasis4 33 3 3 2" xfId="28361"/>
    <cellStyle name="40% - Énfasis4 33 3 4" xfId="28362"/>
    <cellStyle name="40% - Énfasis4 33 4" xfId="28363"/>
    <cellStyle name="40% - Énfasis4 33 4 2" xfId="28364"/>
    <cellStyle name="40% - Énfasis4 33 4 2 2" xfId="28365"/>
    <cellStyle name="40% - Énfasis4 33 4 3" xfId="28366"/>
    <cellStyle name="40% - Énfasis4 33 5" xfId="28367"/>
    <cellStyle name="40% - Énfasis4 33 5 2" xfId="28368"/>
    <cellStyle name="40% - Énfasis4 33 6" xfId="28369"/>
    <cellStyle name="40% - Énfasis4 33 6 2" xfId="28370"/>
    <cellStyle name="40% - Énfasis4 33 7" xfId="28371"/>
    <cellStyle name="40% - Énfasis4 33 7 2" xfId="28372"/>
    <cellStyle name="40% - Énfasis4 33 8" xfId="28373"/>
    <cellStyle name="40% - Énfasis4 33 8 2" xfId="28374"/>
    <cellStyle name="40% - Énfasis4 33 9" xfId="28375"/>
    <cellStyle name="40% - Énfasis4 33 9 2" xfId="28376"/>
    <cellStyle name="40% - Énfasis4 34" xfId="28377"/>
    <cellStyle name="40% - Énfasis4 34 10" xfId="28378"/>
    <cellStyle name="40% - Énfasis4 34 10 2" xfId="28379"/>
    <cellStyle name="40% - Énfasis4 34 11" xfId="28380"/>
    <cellStyle name="40% - Énfasis4 34 11 2" xfId="28381"/>
    <cellStyle name="40% - Énfasis4 34 12" xfId="28382"/>
    <cellStyle name="40% - Énfasis4 34 12 2" xfId="28383"/>
    <cellStyle name="40% - Énfasis4 34 13" xfId="28384"/>
    <cellStyle name="40% - Énfasis4 34 13 2" xfId="28385"/>
    <cellStyle name="40% - Énfasis4 34 14" xfId="28386"/>
    <cellStyle name="40% - Énfasis4 34 14 2" xfId="28387"/>
    <cellStyle name="40% - Énfasis4 34 15" xfId="28388"/>
    <cellStyle name="40% - Énfasis4 34 15 2" xfId="28389"/>
    <cellStyle name="40% - Énfasis4 34 16" xfId="28390"/>
    <cellStyle name="40% - Énfasis4 34 16 2" xfId="28391"/>
    <cellStyle name="40% - Énfasis4 34 17" xfId="28392"/>
    <cellStyle name="40% - Énfasis4 34 17 2" xfId="28393"/>
    <cellStyle name="40% - Énfasis4 34 18" xfId="28394"/>
    <cellStyle name="40% - Énfasis4 34 18 2" xfId="28395"/>
    <cellStyle name="40% - Énfasis4 34 19" xfId="28396"/>
    <cellStyle name="40% - Énfasis4 34 19 2" xfId="28397"/>
    <cellStyle name="40% - Énfasis4 34 2" xfId="28398"/>
    <cellStyle name="40% - Énfasis4 34 2 2" xfId="28399"/>
    <cellStyle name="40% - Énfasis4 34 2 2 2" xfId="28400"/>
    <cellStyle name="40% - Énfasis4 34 2 2 2 2" xfId="28401"/>
    <cellStyle name="40% - Énfasis4 34 2 2 3" xfId="28402"/>
    <cellStyle name="40% - Énfasis4 34 2 3" xfId="28403"/>
    <cellStyle name="40% - Énfasis4 34 2 3 2" xfId="28404"/>
    <cellStyle name="40% - Énfasis4 34 2 4" xfId="28405"/>
    <cellStyle name="40% - Énfasis4 34 20" xfId="28406"/>
    <cellStyle name="40% - Énfasis4 34 3" xfId="28407"/>
    <cellStyle name="40% - Énfasis4 34 3 2" xfId="28408"/>
    <cellStyle name="40% - Énfasis4 34 3 2 2" xfId="28409"/>
    <cellStyle name="40% - Énfasis4 34 3 2 2 2" xfId="28410"/>
    <cellStyle name="40% - Énfasis4 34 3 2 3" xfId="28411"/>
    <cellStyle name="40% - Énfasis4 34 3 3" xfId="28412"/>
    <cellStyle name="40% - Énfasis4 34 3 3 2" xfId="28413"/>
    <cellStyle name="40% - Énfasis4 34 3 4" xfId="28414"/>
    <cellStyle name="40% - Énfasis4 34 4" xfId="28415"/>
    <cellStyle name="40% - Énfasis4 34 4 2" xfId="28416"/>
    <cellStyle name="40% - Énfasis4 34 4 2 2" xfId="28417"/>
    <cellStyle name="40% - Énfasis4 34 4 3" xfId="28418"/>
    <cellStyle name="40% - Énfasis4 34 5" xfId="28419"/>
    <cellStyle name="40% - Énfasis4 34 5 2" xfId="28420"/>
    <cellStyle name="40% - Énfasis4 34 6" xfId="28421"/>
    <cellStyle name="40% - Énfasis4 34 6 2" xfId="28422"/>
    <cellStyle name="40% - Énfasis4 34 7" xfId="28423"/>
    <cellStyle name="40% - Énfasis4 34 7 2" xfId="28424"/>
    <cellStyle name="40% - Énfasis4 34 8" xfId="28425"/>
    <cellStyle name="40% - Énfasis4 34 8 2" xfId="28426"/>
    <cellStyle name="40% - Énfasis4 34 9" xfId="28427"/>
    <cellStyle name="40% - Énfasis4 34 9 2" xfId="28428"/>
    <cellStyle name="40% - Énfasis4 35" xfId="28429"/>
    <cellStyle name="40% - Énfasis4 35 10" xfId="28430"/>
    <cellStyle name="40% - Énfasis4 35 10 2" xfId="28431"/>
    <cellStyle name="40% - Énfasis4 35 11" xfId="28432"/>
    <cellStyle name="40% - Énfasis4 35 11 2" xfId="28433"/>
    <cellStyle name="40% - Énfasis4 35 12" xfId="28434"/>
    <cellStyle name="40% - Énfasis4 35 12 2" xfId="28435"/>
    <cellStyle name="40% - Énfasis4 35 13" xfId="28436"/>
    <cellStyle name="40% - Énfasis4 35 13 2" xfId="28437"/>
    <cellStyle name="40% - Énfasis4 35 14" xfId="28438"/>
    <cellStyle name="40% - Énfasis4 35 14 2" xfId="28439"/>
    <cellStyle name="40% - Énfasis4 35 15" xfId="28440"/>
    <cellStyle name="40% - Énfasis4 35 15 2" xfId="28441"/>
    <cellStyle name="40% - Énfasis4 35 16" xfId="28442"/>
    <cellStyle name="40% - Énfasis4 35 16 2" xfId="28443"/>
    <cellStyle name="40% - Énfasis4 35 17" xfId="28444"/>
    <cellStyle name="40% - Énfasis4 35 17 2" xfId="28445"/>
    <cellStyle name="40% - Énfasis4 35 18" xfId="28446"/>
    <cellStyle name="40% - Énfasis4 35 18 2" xfId="28447"/>
    <cellStyle name="40% - Énfasis4 35 19" xfId="28448"/>
    <cellStyle name="40% - Énfasis4 35 19 2" xfId="28449"/>
    <cellStyle name="40% - Énfasis4 35 2" xfId="28450"/>
    <cellStyle name="40% - Énfasis4 35 2 2" xfId="28451"/>
    <cellStyle name="40% - Énfasis4 35 2 2 2" xfId="28452"/>
    <cellStyle name="40% - Énfasis4 35 2 2 2 2" xfId="28453"/>
    <cellStyle name="40% - Énfasis4 35 2 2 3" xfId="28454"/>
    <cellStyle name="40% - Énfasis4 35 2 3" xfId="28455"/>
    <cellStyle name="40% - Énfasis4 35 2 3 2" xfId="28456"/>
    <cellStyle name="40% - Énfasis4 35 2 4" xfId="28457"/>
    <cellStyle name="40% - Énfasis4 35 20" xfId="28458"/>
    <cellStyle name="40% - Énfasis4 35 3" xfId="28459"/>
    <cellStyle name="40% - Énfasis4 35 3 2" xfId="28460"/>
    <cellStyle name="40% - Énfasis4 35 3 2 2" xfId="28461"/>
    <cellStyle name="40% - Énfasis4 35 3 2 2 2" xfId="28462"/>
    <cellStyle name="40% - Énfasis4 35 3 2 3" xfId="28463"/>
    <cellStyle name="40% - Énfasis4 35 3 3" xfId="28464"/>
    <cellStyle name="40% - Énfasis4 35 3 3 2" xfId="28465"/>
    <cellStyle name="40% - Énfasis4 35 3 4" xfId="28466"/>
    <cellStyle name="40% - Énfasis4 35 4" xfId="28467"/>
    <cellStyle name="40% - Énfasis4 35 4 2" xfId="28468"/>
    <cellStyle name="40% - Énfasis4 35 4 2 2" xfId="28469"/>
    <cellStyle name="40% - Énfasis4 35 4 3" xfId="28470"/>
    <cellStyle name="40% - Énfasis4 35 5" xfId="28471"/>
    <cellStyle name="40% - Énfasis4 35 5 2" xfId="28472"/>
    <cellStyle name="40% - Énfasis4 35 6" xfId="28473"/>
    <cellStyle name="40% - Énfasis4 35 6 2" xfId="28474"/>
    <cellStyle name="40% - Énfasis4 35 7" xfId="28475"/>
    <cellStyle name="40% - Énfasis4 35 7 2" xfId="28476"/>
    <cellStyle name="40% - Énfasis4 35 8" xfId="28477"/>
    <cellStyle name="40% - Énfasis4 35 8 2" xfId="28478"/>
    <cellStyle name="40% - Énfasis4 35 9" xfId="28479"/>
    <cellStyle name="40% - Énfasis4 35 9 2" xfId="28480"/>
    <cellStyle name="40% - Énfasis4 36" xfId="28481"/>
    <cellStyle name="40% - Énfasis4 36 10" xfId="28482"/>
    <cellStyle name="40% - Énfasis4 36 10 2" xfId="28483"/>
    <cellStyle name="40% - Énfasis4 36 11" xfId="28484"/>
    <cellStyle name="40% - Énfasis4 36 11 2" xfId="28485"/>
    <cellStyle name="40% - Énfasis4 36 12" xfId="28486"/>
    <cellStyle name="40% - Énfasis4 36 12 2" xfId="28487"/>
    <cellStyle name="40% - Énfasis4 36 13" xfId="28488"/>
    <cellStyle name="40% - Énfasis4 36 13 2" xfId="28489"/>
    <cellStyle name="40% - Énfasis4 36 14" xfId="28490"/>
    <cellStyle name="40% - Énfasis4 36 14 2" xfId="28491"/>
    <cellStyle name="40% - Énfasis4 36 15" xfId="28492"/>
    <cellStyle name="40% - Énfasis4 36 15 2" xfId="28493"/>
    <cellStyle name="40% - Énfasis4 36 16" xfId="28494"/>
    <cellStyle name="40% - Énfasis4 36 16 2" xfId="28495"/>
    <cellStyle name="40% - Énfasis4 36 17" xfId="28496"/>
    <cellStyle name="40% - Énfasis4 36 17 2" xfId="28497"/>
    <cellStyle name="40% - Énfasis4 36 18" xfId="28498"/>
    <cellStyle name="40% - Énfasis4 36 18 2" xfId="28499"/>
    <cellStyle name="40% - Énfasis4 36 19" xfId="28500"/>
    <cellStyle name="40% - Énfasis4 36 19 2" xfId="28501"/>
    <cellStyle name="40% - Énfasis4 36 2" xfId="28502"/>
    <cellStyle name="40% - Énfasis4 36 2 2" xfId="28503"/>
    <cellStyle name="40% - Énfasis4 36 2 2 2" xfId="28504"/>
    <cellStyle name="40% - Énfasis4 36 2 2 2 2" xfId="28505"/>
    <cellStyle name="40% - Énfasis4 36 2 2 3" xfId="28506"/>
    <cellStyle name="40% - Énfasis4 36 2 3" xfId="28507"/>
    <cellStyle name="40% - Énfasis4 36 2 3 2" xfId="28508"/>
    <cellStyle name="40% - Énfasis4 36 2 4" xfId="28509"/>
    <cellStyle name="40% - Énfasis4 36 20" xfId="28510"/>
    <cellStyle name="40% - Énfasis4 36 3" xfId="28511"/>
    <cellStyle name="40% - Énfasis4 36 3 2" xfId="28512"/>
    <cellStyle name="40% - Énfasis4 36 3 2 2" xfId="28513"/>
    <cellStyle name="40% - Énfasis4 36 3 2 2 2" xfId="28514"/>
    <cellStyle name="40% - Énfasis4 36 3 2 3" xfId="28515"/>
    <cellStyle name="40% - Énfasis4 36 3 3" xfId="28516"/>
    <cellStyle name="40% - Énfasis4 36 3 3 2" xfId="28517"/>
    <cellStyle name="40% - Énfasis4 36 3 4" xfId="28518"/>
    <cellStyle name="40% - Énfasis4 36 4" xfId="28519"/>
    <cellStyle name="40% - Énfasis4 36 4 2" xfId="28520"/>
    <cellStyle name="40% - Énfasis4 36 4 2 2" xfId="28521"/>
    <cellStyle name="40% - Énfasis4 36 4 3" xfId="28522"/>
    <cellStyle name="40% - Énfasis4 36 5" xfId="28523"/>
    <cellStyle name="40% - Énfasis4 36 5 2" xfId="28524"/>
    <cellStyle name="40% - Énfasis4 36 6" xfId="28525"/>
    <cellStyle name="40% - Énfasis4 36 6 2" xfId="28526"/>
    <cellStyle name="40% - Énfasis4 36 7" xfId="28527"/>
    <cellStyle name="40% - Énfasis4 36 7 2" xfId="28528"/>
    <cellStyle name="40% - Énfasis4 36 8" xfId="28529"/>
    <cellStyle name="40% - Énfasis4 36 8 2" xfId="28530"/>
    <cellStyle name="40% - Énfasis4 36 9" xfId="28531"/>
    <cellStyle name="40% - Énfasis4 36 9 2" xfId="28532"/>
    <cellStyle name="40% - Énfasis4 37" xfId="28533"/>
    <cellStyle name="40% - Énfasis4 37 2" xfId="28534"/>
    <cellStyle name="40% - Énfasis4 37 2 2" xfId="28535"/>
    <cellStyle name="40% - Énfasis4 37 2 2 2" xfId="28536"/>
    <cellStyle name="40% - Énfasis4 37 2 2 2 2" xfId="28537"/>
    <cellStyle name="40% - Énfasis4 37 2 2 3" xfId="28538"/>
    <cellStyle name="40% - Énfasis4 37 2 3" xfId="28539"/>
    <cellStyle name="40% - Énfasis4 37 2 3 2" xfId="28540"/>
    <cellStyle name="40% - Énfasis4 37 2 4" xfId="28541"/>
    <cellStyle name="40% - Énfasis4 37 3" xfId="28542"/>
    <cellStyle name="40% - Énfasis4 37 3 2" xfId="28543"/>
    <cellStyle name="40% - Énfasis4 37 3 2 2" xfId="28544"/>
    <cellStyle name="40% - Énfasis4 37 3 2 2 2" xfId="28545"/>
    <cellStyle name="40% - Énfasis4 37 3 2 3" xfId="28546"/>
    <cellStyle name="40% - Énfasis4 37 3 3" xfId="28547"/>
    <cellStyle name="40% - Énfasis4 37 3 3 2" xfId="28548"/>
    <cellStyle name="40% - Énfasis4 37 3 4" xfId="28549"/>
    <cellStyle name="40% - Énfasis4 37 4" xfId="28550"/>
    <cellStyle name="40% - Énfasis4 37 4 2" xfId="28551"/>
    <cellStyle name="40% - Énfasis4 37 4 2 2" xfId="28552"/>
    <cellStyle name="40% - Énfasis4 37 4 3" xfId="28553"/>
    <cellStyle name="40% - Énfasis4 37 5" xfId="28554"/>
    <cellStyle name="40% - Énfasis4 37 5 2" xfId="28555"/>
    <cellStyle name="40% - Énfasis4 37 6" xfId="28556"/>
    <cellStyle name="40% - Énfasis4 38" xfId="28557"/>
    <cellStyle name="40% - Énfasis4 38 2" xfId="28558"/>
    <cellStyle name="40% - Énfasis4 38 2 2" xfId="28559"/>
    <cellStyle name="40% - Énfasis4 38 2 2 2" xfId="28560"/>
    <cellStyle name="40% - Énfasis4 38 2 2 2 2" xfId="28561"/>
    <cellStyle name="40% - Énfasis4 38 2 2 3" xfId="28562"/>
    <cellStyle name="40% - Énfasis4 38 2 3" xfId="28563"/>
    <cellStyle name="40% - Énfasis4 38 2 3 2" xfId="28564"/>
    <cellStyle name="40% - Énfasis4 38 2 4" xfId="28565"/>
    <cellStyle name="40% - Énfasis4 38 3" xfId="28566"/>
    <cellStyle name="40% - Énfasis4 38 3 2" xfId="28567"/>
    <cellStyle name="40% - Énfasis4 38 3 2 2" xfId="28568"/>
    <cellStyle name="40% - Énfasis4 38 3 2 2 2" xfId="28569"/>
    <cellStyle name="40% - Énfasis4 38 3 2 3" xfId="28570"/>
    <cellStyle name="40% - Énfasis4 38 3 3" xfId="28571"/>
    <cellStyle name="40% - Énfasis4 38 3 3 2" xfId="28572"/>
    <cellStyle name="40% - Énfasis4 38 3 4" xfId="28573"/>
    <cellStyle name="40% - Énfasis4 38 4" xfId="28574"/>
    <cellStyle name="40% - Énfasis4 38 4 2" xfId="28575"/>
    <cellStyle name="40% - Énfasis4 38 4 2 2" xfId="28576"/>
    <cellStyle name="40% - Énfasis4 38 4 3" xfId="28577"/>
    <cellStyle name="40% - Énfasis4 38 5" xfId="28578"/>
    <cellStyle name="40% - Énfasis4 38 5 2" xfId="28579"/>
    <cellStyle name="40% - Énfasis4 38 6" xfId="28580"/>
    <cellStyle name="40% - Énfasis4 39" xfId="28581"/>
    <cellStyle name="40% - Énfasis4 39 2" xfId="28582"/>
    <cellStyle name="40% - Énfasis4 39 2 2" xfId="28583"/>
    <cellStyle name="40% - Énfasis4 39 2 2 2" xfId="28584"/>
    <cellStyle name="40% - Énfasis4 39 2 2 2 2" xfId="28585"/>
    <cellStyle name="40% - Énfasis4 39 2 2 3" xfId="28586"/>
    <cellStyle name="40% - Énfasis4 39 2 3" xfId="28587"/>
    <cellStyle name="40% - Énfasis4 39 2 3 2" xfId="28588"/>
    <cellStyle name="40% - Énfasis4 39 2 4" xfId="28589"/>
    <cellStyle name="40% - Énfasis4 39 3" xfId="28590"/>
    <cellStyle name="40% - Énfasis4 39 3 2" xfId="28591"/>
    <cellStyle name="40% - Énfasis4 39 3 2 2" xfId="28592"/>
    <cellStyle name="40% - Énfasis4 39 3 2 2 2" xfId="28593"/>
    <cellStyle name="40% - Énfasis4 39 3 2 3" xfId="28594"/>
    <cellStyle name="40% - Énfasis4 39 3 3" xfId="28595"/>
    <cellStyle name="40% - Énfasis4 39 3 3 2" xfId="28596"/>
    <cellStyle name="40% - Énfasis4 39 3 4" xfId="28597"/>
    <cellStyle name="40% - Énfasis4 39 4" xfId="28598"/>
    <cellStyle name="40% - Énfasis4 39 4 2" xfId="28599"/>
    <cellStyle name="40% - Énfasis4 39 4 2 2" xfId="28600"/>
    <cellStyle name="40% - Énfasis4 39 4 3" xfId="28601"/>
    <cellStyle name="40% - Énfasis4 39 5" xfId="28602"/>
    <cellStyle name="40% - Énfasis4 39 5 2" xfId="28603"/>
    <cellStyle name="40% - Énfasis4 39 6" xfId="28604"/>
    <cellStyle name="40% - Énfasis4 4" xfId="28605"/>
    <cellStyle name="40% - Énfasis4 4 10" xfId="28606"/>
    <cellStyle name="40% - Énfasis4 4 10 2" xfId="28607"/>
    <cellStyle name="40% - Énfasis4 4 11" xfId="28608"/>
    <cellStyle name="40% - Énfasis4 4 11 2" xfId="28609"/>
    <cellStyle name="40% - Énfasis4 4 12" xfId="28610"/>
    <cellStyle name="40% - Énfasis4 4 12 2" xfId="28611"/>
    <cellStyle name="40% - Énfasis4 4 13" xfId="28612"/>
    <cellStyle name="40% - Énfasis4 4 13 2" xfId="28613"/>
    <cellStyle name="40% - Énfasis4 4 14" xfId="28614"/>
    <cellStyle name="40% - Énfasis4 4 14 2" xfId="28615"/>
    <cellStyle name="40% - Énfasis4 4 15" xfId="28616"/>
    <cellStyle name="40% - Énfasis4 4 15 2" xfId="28617"/>
    <cellStyle name="40% - Énfasis4 4 16" xfId="28618"/>
    <cellStyle name="40% - Énfasis4 4 16 2" xfId="28619"/>
    <cellStyle name="40% - Énfasis4 4 17" xfId="28620"/>
    <cellStyle name="40% - Énfasis4 4 17 2" xfId="28621"/>
    <cellStyle name="40% - Énfasis4 4 18" xfId="28622"/>
    <cellStyle name="40% - Énfasis4 4 18 2" xfId="28623"/>
    <cellStyle name="40% - Énfasis4 4 19" xfId="28624"/>
    <cellStyle name="40% - Énfasis4 4 19 2" xfId="28625"/>
    <cellStyle name="40% - Énfasis4 4 2" xfId="28626"/>
    <cellStyle name="40% - Énfasis4 4 2 2" xfId="28627"/>
    <cellStyle name="40% - Énfasis4 4 2 2 2" xfId="28628"/>
    <cellStyle name="40% - Énfasis4 4 2 2 2 2" xfId="28629"/>
    <cellStyle name="40% - Énfasis4 4 2 2 3" xfId="28630"/>
    <cellStyle name="40% - Énfasis4 4 2 3" xfId="28631"/>
    <cellStyle name="40% - Énfasis4 4 2 3 2" xfId="28632"/>
    <cellStyle name="40% - Énfasis4 4 2 4" xfId="28633"/>
    <cellStyle name="40% - Énfasis4 4 20" xfId="28634"/>
    <cellStyle name="40% - Énfasis4 4 3" xfId="28635"/>
    <cellStyle name="40% - Énfasis4 4 3 2" xfId="28636"/>
    <cellStyle name="40% - Énfasis4 4 3 2 2" xfId="28637"/>
    <cellStyle name="40% - Énfasis4 4 3 2 2 2" xfId="28638"/>
    <cellStyle name="40% - Énfasis4 4 3 2 3" xfId="28639"/>
    <cellStyle name="40% - Énfasis4 4 3 3" xfId="28640"/>
    <cellStyle name="40% - Énfasis4 4 3 3 2" xfId="28641"/>
    <cellStyle name="40% - Énfasis4 4 3 4" xfId="28642"/>
    <cellStyle name="40% - Énfasis4 4 4" xfId="28643"/>
    <cellStyle name="40% - Énfasis4 4 4 2" xfId="28644"/>
    <cellStyle name="40% - Énfasis4 4 4 2 2" xfId="28645"/>
    <cellStyle name="40% - Énfasis4 4 4 2 2 2" xfId="28646"/>
    <cellStyle name="40% - Énfasis4 4 4 2 3" xfId="28647"/>
    <cellStyle name="40% - Énfasis4 4 4 3" xfId="28648"/>
    <cellStyle name="40% - Énfasis4 4 4 3 2" xfId="28649"/>
    <cellStyle name="40% - Énfasis4 4 4 4" xfId="28650"/>
    <cellStyle name="40% - Énfasis4 4 5" xfId="28651"/>
    <cellStyle name="40% - Énfasis4 4 5 2" xfId="28652"/>
    <cellStyle name="40% - Énfasis4 4 5 2 2" xfId="28653"/>
    <cellStyle name="40% - Énfasis4 4 5 2 2 2" xfId="28654"/>
    <cellStyle name="40% - Énfasis4 4 5 2 3" xfId="28655"/>
    <cellStyle name="40% - Énfasis4 4 5 3" xfId="28656"/>
    <cellStyle name="40% - Énfasis4 4 5 3 2" xfId="28657"/>
    <cellStyle name="40% - Énfasis4 4 5 4" xfId="28658"/>
    <cellStyle name="40% - Énfasis4 4 6" xfId="28659"/>
    <cellStyle name="40% - Énfasis4 4 6 2" xfId="28660"/>
    <cellStyle name="40% - Énfasis4 4 6 2 2" xfId="28661"/>
    <cellStyle name="40% - Énfasis4 4 6 2 2 2" xfId="28662"/>
    <cellStyle name="40% - Énfasis4 4 6 2 3" xfId="28663"/>
    <cellStyle name="40% - Énfasis4 4 6 3" xfId="28664"/>
    <cellStyle name="40% - Énfasis4 4 6 3 2" xfId="28665"/>
    <cellStyle name="40% - Énfasis4 4 6 4" xfId="28666"/>
    <cellStyle name="40% - Énfasis4 4 7" xfId="28667"/>
    <cellStyle name="40% - Énfasis4 4 7 2" xfId="28668"/>
    <cellStyle name="40% - Énfasis4 4 7 2 2" xfId="28669"/>
    <cellStyle name="40% - Énfasis4 4 7 2 2 2" xfId="28670"/>
    <cellStyle name="40% - Énfasis4 4 7 2 3" xfId="28671"/>
    <cellStyle name="40% - Énfasis4 4 7 3" xfId="28672"/>
    <cellStyle name="40% - Énfasis4 4 7 3 2" xfId="28673"/>
    <cellStyle name="40% - Énfasis4 4 7 4" xfId="28674"/>
    <cellStyle name="40% - Énfasis4 4 8" xfId="28675"/>
    <cellStyle name="40% - Énfasis4 4 8 2" xfId="28676"/>
    <cellStyle name="40% - Énfasis4 4 8 2 2" xfId="28677"/>
    <cellStyle name="40% - Énfasis4 4 8 3" xfId="28678"/>
    <cellStyle name="40% - Énfasis4 4 9" xfId="28679"/>
    <cellStyle name="40% - Énfasis4 4 9 2" xfId="28680"/>
    <cellStyle name="40% - Énfasis4 40" xfId="28681"/>
    <cellStyle name="40% - Énfasis4 40 2" xfId="28682"/>
    <cellStyle name="40% - Énfasis4 40 2 2" xfId="28683"/>
    <cellStyle name="40% - Énfasis4 40 2 2 2" xfId="28684"/>
    <cellStyle name="40% - Énfasis4 40 2 2 2 2" xfId="28685"/>
    <cellStyle name="40% - Énfasis4 40 2 2 3" xfId="28686"/>
    <cellStyle name="40% - Énfasis4 40 2 3" xfId="28687"/>
    <cellStyle name="40% - Énfasis4 40 2 3 2" xfId="28688"/>
    <cellStyle name="40% - Énfasis4 40 2 4" xfId="28689"/>
    <cellStyle name="40% - Énfasis4 40 3" xfId="28690"/>
    <cellStyle name="40% - Énfasis4 40 3 2" xfId="28691"/>
    <cellStyle name="40% - Énfasis4 40 3 2 2" xfId="28692"/>
    <cellStyle name="40% - Énfasis4 40 3 2 2 2" xfId="28693"/>
    <cellStyle name="40% - Énfasis4 40 3 2 3" xfId="28694"/>
    <cellStyle name="40% - Énfasis4 40 3 3" xfId="28695"/>
    <cellStyle name="40% - Énfasis4 40 3 3 2" xfId="28696"/>
    <cellStyle name="40% - Énfasis4 40 3 4" xfId="28697"/>
    <cellStyle name="40% - Énfasis4 40 4" xfId="28698"/>
    <cellStyle name="40% - Énfasis4 40 4 2" xfId="28699"/>
    <cellStyle name="40% - Énfasis4 40 4 2 2" xfId="28700"/>
    <cellStyle name="40% - Énfasis4 40 4 3" xfId="28701"/>
    <cellStyle name="40% - Énfasis4 40 5" xfId="28702"/>
    <cellStyle name="40% - Énfasis4 40 5 2" xfId="28703"/>
    <cellStyle name="40% - Énfasis4 40 6" xfId="28704"/>
    <cellStyle name="40% - Énfasis4 41" xfId="28705"/>
    <cellStyle name="40% - Énfasis4 41 2" xfId="28706"/>
    <cellStyle name="40% - Énfasis4 41 2 2" xfId="28707"/>
    <cellStyle name="40% - Énfasis4 41 2 2 2" xfId="28708"/>
    <cellStyle name="40% - Énfasis4 41 2 2 2 2" xfId="28709"/>
    <cellStyle name="40% - Énfasis4 41 2 2 3" xfId="28710"/>
    <cellStyle name="40% - Énfasis4 41 2 3" xfId="28711"/>
    <cellStyle name="40% - Énfasis4 41 2 3 2" xfId="28712"/>
    <cellStyle name="40% - Énfasis4 41 2 4" xfId="28713"/>
    <cellStyle name="40% - Énfasis4 41 3" xfId="28714"/>
    <cellStyle name="40% - Énfasis4 41 3 2" xfId="28715"/>
    <cellStyle name="40% - Énfasis4 41 3 2 2" xfId="28716"/>
    <cellStyle name="40% - Énfasis4 41 3 2 2 2" xfId="28717"/>
    <cellStyle name="40% - Énfasis4 41 3 2 3" xfId="28718"/>
    <cellStyle name="40% - Énfasis4 41 3 3" xfId="28719"/>
    <cellStyle name="40% - Énfasis4 41 3 3 2" xfId="28720"/>
    <cellStyle name="40% - Énfasis4 41 3 4" xfId="28721"/>
    <cellStyle name="40% - Énfasis4 41 4" xfId="28722"/>
    <cellStyle name="40% - Énfasis4 41 4 2" xfId="28723"/>
    <cellStyle name="40% - Énfasis4 41 4 2 2" xfId="28724"/>
    <cellStyle name="40% - Énfasis4 41 4 3" xfId="28725"/>
    <cellStyle name="40% - Énfasis4 41 5" xfId="28726"/>
    <cellStyle name="40% - Énfasis4 41 5 2" xfId="28727"/>
    <cellStyle name="40% - Énfasis4 41 6" xfId="28728"/>
    <cellStyle name="40% - Énfasis4 42" xfId="28729"/>
    <cellStyle name="40% - Énfasis4 42 2" xfId="28730"/>
    <cellStyle name="40% - Énfasis4 42 2 2" xfId="28731"/>
    <cellStyle name="40% - Énfasis4 42 2 2 2" xfId="28732"/>
    <cellStyle name="40% - Énfasis4 42 2 2 2 2" xfId="28733"/>
    <cellStyle name="40% - Énfasis4 42 2 2 3" xfId="28734"/>
    <cellStyle name="40% - Énfasis4 42 2 3" xfId="28735"/>
    <cellStyle name="40% - Énfasis4 42 2 3 2" xfId="28736"/>
    <cellStyle name="40% - Énfasis4 42 2 4" xfId="28737"/>
    <cellStyle name="40% - Énfasis4 42 3" xfId="28738"/>
    <cellStyle name="40% - Énfasis4 42 3 2" xfId="28739"/>
    <cellStyle name="40% - Énfasis4 42 3 2 2" xfId="28740"/>
    <cellStyle name="40% - Énfasis4 42 3 2 2 2" xfId="28741"/>
    <cellStyle name="40% - Énfasis4 42 3 2 3" xfId="28742"/>
    <cellStyle name="40% - Énfasis4 42 3 3" xfId="28743"/>
    <cellStyle name="40% - Énfasis4 42 3 3 2" xfId="28744"/>
    <cellStyle name="40% - Énfasis4 42 3 4" xfId="28745"/>
    <cellStyle name="40% - Énfasis4 42 4" xfId="28746"/>
    <cellStyle name="40% - Énfasis4 42 4 2" xfId="28747"/>
    <cellStyle name="40% - Énfasis4 42 4 2 2" xfId="28748"/>
    <cellStyle name="40% - Énfasis4 42 4 3" xfId="28749"/>
    <cellStyle name="40% - Énfasis4 42 5" xfId="28750"/>
    <cellStyle name="40% - Énfasis4 42 5 2" xfId="28751"/>
    <cellStyle name="40% - Énfasis4 42 6" xfId="28752"/>
    <cellStyle name="40% - Énfasis4 43" xfId="28753"/>
    <cellStyle name="40% - Énfasis4 43 2" xfId="28754"/>
    <cellStyle name="40% - Énfasis4 43 2 2" xfId="28755"/>
    <cellStyle name="40% - Énfasis4 43 2 2 2" xfId="28756"/>
    <cellStyle name="40% - Énfasis4 43 2 2 2 2" xfId="28757"/>
    <cellStyle name="40% - Énfasis4 43 2 2 3" xfId="28758"/>
    <cellStyle name="40% - Énfasis4 43 2 3" xfId="28759"/>
    <cellStyle name="40% - Énfasis4 43 2 3 2" xfId="28760"/>
    <cellStyle name="40% - Énfasis4 43 2 4" xfId="28761"/>
    <cellStyle name="40% - Énfasis4 43 3" xfId="28762"/>
    <cellStyle name="40% - Énfasis4 43 3 2" xfId="28763"/>
    <cellStyle name="40% - Énfasis4 43 3 2 2" xfId="28764"/>
    <cellStyle name="40% - Énfasis4 43 3 2 2 2" xfId="28765"/>
    <cellStyle name="40% - Énfasis4 43 3 2 3" xfId="28766"/>
    <cellStyle name="40% - Énfasis4 43 3 3" xfId="28767"/>
    <cellStyle name="40% - Énfasis4 43 3 3 2" xfId="28768"/>
    <cellStyle name="40% - Énfasis4 43 3 4" xfId="28769"/>
    <cellStyle name="40% - Énfasis4 43 4" xfId="28770"/>
    <cellStyle name="40% - Énfasis4 43 4 2" xfId="28771"/>
    <cellStyle name="40% - Énfasis4 43 4 2 2" xfId="28772"/>
    <cellStyle name="40% - Énfasis4 43 4 3" xfId="28773"/>
    <cellStyle name="40% - Énfasis4 43 5" xfId="28774"/>
    <cellStyle name="40% - Énfasis4 43 5 2" xfId="28775"/>
    <cellStyle name="40% - Énfasis4 43 6" xfId="28776"/>
    <cellStyle name="40% - Énfasis4 44" xfId="28777"/>
    <cellStyle name="40% - Énfasis4 44 2" xfId="28778"/>
    <cellStyle name="40% - Énfasis4 44 2 2" xfId="28779"/>
    <cellStyle name="40% - Énfasis4 44 2 2 2" xfId="28780"/>
    <cellStyle name="40% - Énfasis4 44 2 2 2 2" xfId="28781"/>
    <cellStyle name="40% - Énfasis4 44 2 2 3" xfId="28782"/>
    <cellStyle name="40% - Énfasis4 44 2 3" xfId="28783"/>
    <cellStyle name="40% - Énfasis4 44 2 3 2" xfId="28784"/>
    <cellStyle name="40% - Énfasis4 44 2 4" xfId="28785"/>
    <cellStyle name="40% - Énfasis4 44 3" xfId="28786"/>
    <cellStyle name="40% - Énfasis4 44 3 2" xfId="28787"/>
    <cellStyle name="40% - Énfasis4 44 3 2 2" xfId="28788"/>
    <cellStyle name="40% - Énfasis4 44 3 2 2 2" xfId="28789"/>
    <cellStyle name="40% - Énfasis4 44 3 2 3" xfId="28790"/>
    <cellStyle name="40% - Énfasis4 44 3 3" xfId="28791"/>
    <cellStyle name="40% - Énfasis4 44 3 3 2" xfId="28792"/>
    <cellStyle name="40% - Énfasis4 44 3 4" xfId="28793"/>
    <cellStyle name="40% - Énfasis4 44 4" xfId="28794"/>
    <cellStyle name="40% - Énfasis4 44 4 2" xfId="28795"/>
    <cellStyle name="40% - Énfasis4 44 4 2 2" xfId="28796"/>
    <cellStyle name="40% - Énfasis4 44 4 3" xfId="28797"/>
    <cellStyle name="40% - Énfasis4 44 5" xfId="28798"/>
    <cellStyle name="40% - Énfasis4 44 5 2" xfId="28799"/>
    <cellStyle name="40% - Énfasis4 44 6" xfId="28800"/>
    <cellStyle name="40% - Énfasis4 45" xfId="28801"/>
    <cellStyle name="40% - Énfasis4 45 2" xfId="28802"/>
    <cellStyle name="40% - Énfasis4 45 2 2" xfId="28803"/>
    <cellStyle name="40% - Énfasis4 45 2 2 2" xfId="28804"/>
    <cellStyle name="40% - Énfasis4 45 2 2 2 2" xfId="28805"/>
    <cellStyle name="40% - Énfasis4 45 2 2 3" xfId="28806"/>
    <cellStyle name="40% - Énfasis4 45 2 3" xfId="28807"/>
    <cellStyle name="40% - Énfasis4 45 2 3 2" xfId="28808"/>
    <cellStyle name="40% - Énfasis4 45 2 4" xfId="28809"/>
    <cellStyle name="40% - Énfasis4 45 3" xfId="28810"/>
    <cellStyle name="40% - Énfasis4 45 3 2" xfId="28811"/>
    <cellStyle name="40% - Énfasis4 45 3 2 2" xfId="28812"/>
    <cellStyle name="40% - Énfasis4 45 3 2 2 2" xfId="28813"/>
    <cellStyle name="40% - Énfasis4 45 3 2 3" xfId="28814"/>
    <cellStyle name="40% - Énfasis4 45 3 3" xfId="28815"/>
    <cellStyle name="40% - Énfasis4 45 3 3 2" xfId="28816"/>
    <cellStyle name="40% - Énfasis4 45 3 4" xfId="28817"/>
    <cellStyle name="40% - Énfasis4 45 4" xfId="28818"/>
    <cellStyle name="40% - Énfasis4 45 4 2" xfId="28819"/>
    <cellStyle name="40% - Énfasis4 45 4 2 2" xfId="28820"/>
    <cellStyle name="40% - Énfasis4 45 4 3" xfId="28821"/>
    <cellStyle name="40% - Énfasis4 45 5" xfId="28822"/>
    <cellStyle name="40% - Énfasis4 45 5 2" xfId="28823"/>
    <cellStyle name="40% - Énfasis4 45 6" xfId="28824"/>
    <cellStyle name="40% - Énfasis4 46" xfId="28825"/>
    <cellStyle name="40% - Énfasis4 46 2" xfId="28826"/>
    <cellStyle name="40% - Énfasis4 46 2 2" xfId="28827"/>
    <cellStyle name="40% - Énfasis4 46 2 2 2" xfId="28828"/>
    <cellStyle name="40% - Énfasis4 46 2 2 2 2" xfId="28829"/>
    <cellStyle name="40% - Énfasis4 46 2 2 3" xfId="28830"/>
    <cellStyle name="40% - Énfasis4 46 2 3" xfId="28831"/>
    <cellStyle name="40% - Énfasis4 46 2 3 2" xfId="28832"/>
    <cellStyle name="40% - Énfasis4 46 2 4" xfId="28833"/>
    <cellStyle name="40% - Énfasis4 46 3" xfId="28834"/>
    <cellStyle name="40% - Énfasis4 46 3 2" xfId="28835"/>
    <cellStyle name="40% - Énfasis4 46 3 2 2" xfId="28836"/>
    <cellStyle name="40% - Énfasis4 46 3 2 2 2" xfId="28837"/>
    <cellStyle name="40% - Énfasis4 46 3 2 3" xfId="28838"/>
    <cellStyle name="40% - Énfasis4 46 3 3" xfId="28839"/>
    <cellStyle name="40% - Énfasis4 46 3 3 2" xfId="28840"/>
    <cellStyle name="40% - Énfasis4 46 3 4" xfId="28841"/>
    <cellStyle name="40% - Énfasis4 46 4" xfId="28842"/>
    <cellStyle name="40% - Énfasis4 46 4 2" xfId="28843"/>
    <cellStyle name="40% - Énfasis4 46 4 2 2" xfId="28844"/>
    <cellStyle name="40% - Énfasis4 46 4 3" xfId="28845"/>
    <cellStyle name="40% - Énfasis4 46 5" xfId="28846"/>
    <cellStyle name="40% - Énfasis4 46 5 2" xfId="28847"/>
    <cellStyle name="40% - Énfasis4 46 6" xfId="28848"/>
    <cellStyle name="40% - Énfasis4 47" xfId="28849"/>
    <cellStyle name="40% - Énfasis4 47 2" xfId="28850"/>
    <cellStyle name="40% - Énfasis4 47 2 2" xfId="28851"/>
    <cellStyle name="40% - Énfasis4 47 2 2 2" xfId="28852"/>
    <cellStyle name="40% - Énfasis4 47 2 2 2 2" xfId="28853"/>
    <cellStyle name="40% - Énfasis4 47 2 2 3" xfId="28854"/>
    <cellStyle name="40% - Énfasis4 47 2 3" xfId="28855"/>
    <cellStyle name="40% - Énfasis4 47 2 3 2" xfId="28856"/>
    <cellStyle name="40% - Énfasis4 47 2 4" xfId="28857"/>
    <cellStyle name="40% - Énfasis4 47 3" xfId="28858"/>
    <cellStyle name="40% - Énfasis4 47 3 2" xfId="28859"/>
    <cellStyle name="40% - Énfasis4 47 3 2 2" xfId="28860"/>
    <cellStyle name="40% - Énfasis4 47 3 2 2 2" xfId="28861"/>
    <cellStyle name="40% - Énfasis4 47 3 2 3" xfId="28862"/>
    <cellStyle name="40% - Énfasis4 47 3 3" xfId="28863"/>
    <cellStyle name="40% - Énfasis4 47 3 3 2" xfId="28864"/>
    <cellStyle name="40% - Énfasis4 47 3 4" xfId="28865"/>
    <cellStyle name="40% - Énfasis4 47 4" xfId="28866"/>
    <cellStyle name="40% - Énfasis4 47 4 2" xfId="28867"/>
    <cellStyle name="40% - Énfasis4 47 4 2 2" xfId="28868"/>
    <cellStyle name="40% - Énfasis4 47 4 3" xfId="28869"/>
    <cellStyle name="40% - Énfasis4 47 5" xfId="28870"/>
    <cellStyle name="40% - Énfasis4 47 5 2" xfId="28871"/>
    <cellStyle name="40% - Énfasis4 47 6" xfId="28872"/>
    <cellStyle name="40% - Énfasis4 48" xfId="28873"/>
    <cellStyle name="40% - Énfasis4 48 2" xfId="28874"/>
    <cellStyle name="40% - Énfasis4 48 2 2" xfId="28875"/>
    <cellStyle name="40% - Énfasis4 48 2 2 2" xfId="28876"/>
    <cellStyle name="40% - Énfasis4 48 2 2 2 2" xfId="28877"/>
    <cellStyle name="40% - Énfasis4 48 2 2 3" xfId="28878"/>
    <cellStyle name="40% - Énfasis4 48 2 3" xfId="28879"/>
    <cellStyle name="40% - Énfasis4 48 2 3 2" xfId="28880"/>
    <cellStyle name="40% - Énfasis4 48 2 4" xfId="28881"/>
    <cellStyle name="40% - Énfasis4 48 3" xfId="28882"/>
    <cellStyle name="40% - Énfasis4 48 3 2" xfId="28883"/>
    <cellStyle name="40% - Énfasis4 48 3 2 2" xfId="28884"/>
    <cellStyle name="40% - Énfasis4 48 3 2 2 2" xfId="28885"/>
    <cellStyle name="40% - Énfasis4 48 3 2 3" xfId="28886"/>
    <cellStyle name="40% - Énfasis4 48 3 3" xfId="28887"/>
    <cellStyle name="40% - Énfasis4 48 3 3 2" xfId="28888"/>
    <cellStyle name="40% - Énfasis4 48 3 4" xfId="28889"/>
    <cellStyle name="40% - Énfasis4 48 4" xfId="28890"/>
    <cellStyle name="40% - Énfasis4 48 4 2" xfId="28891"/>
    <cellStyle name="40% - Énfasis4 48 4 2 2" xfId="28892"/>
    <cellStyle name="40% - Énfasis4 48 4 3" xfId="28893"/>
    <cellStyle name="40% - Énfasis4 48 5" xfId="28894"/>
    <cellStyle name="40% - Énfasis4 48 5 2" xfId="28895"/>
    <cellStyle name="40% - Énfasis4 48 6" xfId="28896"/>
    <cellStyle name="40% - Énfasis4 49" xfId="28897"/>
    <cellStyle name="40% - Énfasis4 49 2" xfId="28898"/>
    <cellStyle name="40% - Énfasis4 49 2 2" xfId="28899"/>
    <cellStyle name="40% - Énfasis4 49 2 2 2" xfId="28900"/>
    <cellStyle name="40% - Énfasis4 49 2 2 2 2" xfId="28901"/>
    <cellStyle name="40% - Énfasis4 49 2 2 3" xfId="28902"/>
    <cellStyle name="40% - Énfasis4 49 2 3" xfId="28903"/>
    <cellStyle name="40% - Énfasis4 49 2 3 2" xfId="28904"/>
    <cellStyle name="40% - Énfasis4 49 2 4" xfId="28905"/>
    <cellStyle name="40% - Énfasis4 49 3" xfId="28906"/>
    <cellStyle name="40% - Énfasis4 49 3 2" xfId="28907"/>
    <cellStyle name="40% - Énfasis4 49 3 2 2" xfId="28908"/>
    <cellStyle name="40% - Énfasis4 49 3 2 2 2" xfId="28909"/>
    <cellStyle name="40% - Énfasis4 49 3 2 3" xfId="28910"/>
    <cellStyle name="40% - Énfasis4 49 3 3" xfId="28911"/>
    <cellStyle name="40% - Énfasis4 49 3 3 2" xfId="28912"/>
    <cellStyle name="40% - Énfasis4 49 3 4" xfId="28913"/>
    <cellStyle name="40% - Énfasis4 49 4" xfId="28914"/>
    <cellStyle name="40% - Énfasis4 49 4 2" xfId="28915"/>
    <cellStyle name="40% - Énfasis4 49 4 2 2" xfId="28916"/>
    <cellStyle name="40% - Énfasis4 49 4 3" xfId="28917"/>
    <cellStyle name="40% - Énfasis4 49 5" xfId="28918"/>
    <cellStyle name="40% - Énfasis4 49 5 2" xfId="28919"/>
    <cellStyle name="40% - Énfasis4 49 6" xfId="28920"/>
    <cellStyle name="40% - Énfasis4 5" xfId="28921"/>
    <cellStyle name="40% - Énfasis4 5 10" xfId="28922"/>
    <cellStyle name="40% - Énfasis4 5 10 2" xfId="28923"/>
    <cellStyle name="40% - Énfasis4 5 11" xfId="28924"/>
    <cellStyle name="40% - Énfasis4 5 11 2" xfId="28925"/>
    <cellStyle name="40% - Énfasis4 5 12" xfId="28926"/>
    <cellStyle name="40% - Énfasis4 5 12 2" xfId="28927"/>
    <cellStyle name="40% - Énfasis4 5 13" xfId="28928"/>
    <cellStyle name="40% - Énfasis4 5 13 2" xfId="28929"/>
    <cellStyle name="40% - Énfasis4 5 14" xfId="28930"/>
    <cellStyle name="40% - Énfasis4 5 14 2" xfId="28931"/>
    <cellStyle name="40% - Énfasis4 5 15" xfId="28932"/>
    <cellStyle name="40% - Énfasis4 5 15 2" xfId="28933"/>
    <cellStyle name="40% - Énfasis4 5 16" xfId="28934"/>
    <cellStyle name="40% - Énfasis4 5 16 2" xfId="28935"/>
    <cellStyle name="40% - Énfasis4 5 17" xfId="28936"/>
    <cellStyle name="40% - Énfasis4 5 17 2" xfId="28937"/>
    <cellStyle name="40% - Énfasis4 5 18" xfId="28938"/>
    <cellStyle name="40% - Énfasis4 5 18 2" xfId="28939"/>
    <cellStyle name="40% - Énfasis4 5 19" xfId="28940"/>
    <cellStyle name="40% - Énfasis4 5 19 2" xfId="28941"/>
    <cellStyle name="40% - Énfasis4 5 2" xfId="28942"/>
    <cellStyle name="40% - Énfasis4 5 2 2" xfId="28943"/>
    <cellStyle name="40% - Énfasis4 5 2 2 2" xfId="28944"/>
    <cellStyle name="40% - Énfasis4 5 2 2 2 2" xfId="28945"/>
    <cellStyle name="40% - Énfasis4 5 2 2 3" xfId="28946"/>
    <cellStyle name="40% - Énfasis4 5 2 3" xfId="28947"/>
    <cellStyle name="40% - Énfasis4 5 2 3 2" xfId="28948"/>
    <cellStyle name="40% - Énfasis4 5 2 4" xfId="28949"/>
    <cellStyle name="40% - Énfasis4 5 20" xfId="28950"/>
    <cellStyle name="40% - Énfasis4 5 3" xfId="28951"/>
    <cellStyle name="40% - Énfasis4 5 3 2" xfId="28952"/>
    <cellStyle name="40% - Énfasis4 5 3 2 2" xfId="28953"/>
    <cellStyle name="40% - Énfasis4 5 3 2 2 2" xfId="28954"/>
    <cellStyle name="40% - Énfasis4 5 3 2 3" xfId="28955"/>
    <cellStyle name="40% - Énfasis4 5 3 3" xfId="28956"/>
    <cellStyle name="40% - Énfasis4 5 3 3 2" xfId="28957"/>
    <cellStyle name="40% - Énfasis4 5 3 4" xfId="28958"/>
    <cellStyle name="40% - Énfasis4 5 4" xfId="28959"/>
    <cellStyle name="40% - Énfasis4 5 4 2" xfId="28960"/>
    <cellStyle name="40% - Énfasis4 5 4 2 2" xfId="28961"/>
    <cellStyle name="40% - Énfasis4 5 4 2 2 2" xfId="28962"/>
    <cellStyle name="40% - Énfasis4 5 4 2 3" xfId="28963"/>
    <cellStyle name="40% - Énfasis4 5 4 3" xfId="28964"/>
    <cellStyle name="40% - Énfasis4 5 4 3 2" xfId="28965"/>
    <cellStyle name="40% - Énfasis4 5 4 4" xfId="28966"/>
    <cellStyle name="40% - Énfasis4 5 5" xfId="28967"/>
    <cellStyle name="40% - Énfasis4 5 5 2" xfId="28968"/>
    <cellStyle name="40% - Énfasis4 5 5 2 2" xfId="28969"/>
    <cellStyle name="40% - Énfasis4 5 5 2 2 2" xfId="28970"/>
    <cellStyle name="40% - Énfasis4 5 5 2 3" xfId="28971"/>
    <cellStyle name="40% - Énfasis4 5 5 3" xfId="28972"/>
    <cellStyle name="40% - Énfasis4 5 5 3 2" xfId="28973"/>
    <cellStyle name="40% - Énfasis4 5 5 4" xfId="28974"/>
    <cellStyle name="40% - Énfasis4 5 6" xfId="28975"/>
    <cellStyle name="40% - Énfasis4 5 6 2" xfId="28976"/>
    <cellStyle name="40% - Énfasis4 5 6 2 2" xfId="28977"/>
    <cellStyle name="40% - Énfasis4 5 6 2 2 2" xfId="28978"/>
    <cellStyle name="40% - Énfasis4 5 6 2 3" xfId="28979"/>
    <cellStyle name="40% - Énfasis4 5 6 3" xfId="28980"/>
    <cellStyle name="40% - Énfasis4 5 6 3 2" xfId="28981"/>
    <cellStyle name="40% - Énfasis4 5 6 4" xfId="28982"/>
    <cellStyle name="40% - Énfasis4 5 7" xfId="28983"/>
    <cellStyle name="40% - Énfasis4 5 7 2" xfId="28984"/>
    <cellStyle name="40% - Énfasis4 5 7 2 2" xfId="28985"/>
    <cellStyle name="40% - Énfasis4 5 7 2 2 2" xfId="28986"/>
    <cellStyle name="40% - Énfasis4 5 7 2 3" xfId="28987"/>
    <cellStyle name="40% - Énfasis4 5 7 3" xfId="28988"/>
    <cellStyle name="40% - Énfasis4 5 7 3 2" xfId="28989"/>
    <cellStyle name="40% - Énfasis4 5 7 4" xfId="28990"/>
    <cellStyle name="40% - Énfasis4 5 8" xfId="28991"/>
    <cellStyle name="40% - Énfasis4 5 8 2" xfId="28992"/>
    <cellStyle name="40% - Énfasis4 5 8 2 2" xfId="28993"/>
    <cellStyle name="40% - Énfasis4 5 8 3" xfId="28994"/>
    <cellStyle name="40% - Énfasis4 5 9" xfId="28995"/>
    <cellStyle name="40% - Énfasis4 5 9 2" xfId="28996"/>
    <cellStyle name="40% - Énfasis4 50" xfId="28997"/>
    <cellStyle name="40% - Énfasis4 50 2" xfId="28998"/>
    <cellStyle name="40% - Énfasis4 50 2 2" xfId="28999"/>
    <cellStyle name="40% - Énfasis4 50 2 2 2" xfId="29000"/>
    <cellStyle name="40% - Énfasis4 50 2 2 2 2" xfId="29001"/>
    <cellStyle name="40% - Énfasis4 50 2 2 3" xfId="29002"/>
    <cellStyle name="40% - Énfasis4 50 2 3" xfId="29003"/>
    <cellStyle name="40% - Énfasis4 50 2 3 2" xfId="29004"/>
    <cellStyle name="40% - Énfasis4 50 2 4" xfId="29005"/>
    <cellStyle name="40% - Énfasis4 50 3" xfId="29006"/>
    <cellStyle name="40% - Énfasis4 50 3 2" xfId="29007"/>
    <cellStyle name="40% - Énfasis4 50 3 2 2" xfId="29008"/>
    <cellStyle name="40% - Énfasis4 50 3 2 2 2" xfId="29009"/>
    <cellStyle name="40% - Énfasis4 50 3 2 3" xfId="29010"/>
    <cellStyle name="40% - Énfasis4 50 3 3" xfId="29011"/>
    <cellStyle name="40% - Énfasis4 50 3 3 2" xfId="29012"/>
    <cellStyle name="40% - Énfasis4 50 3 4" xfId="29013"/>
    <cellStyle name="40% - Énfasis4 50 4" xfId="29014"/>
    <cellStyle name="40% - Énfasis4 50 4 2" xfId="29015"/>
    <cellStyle name="40% - Énfasis4 50 4 2 2" xfId="29016"/>
    <cellStyle name="40% - Énfasis4 50 4 3" xfId="29017"/>
    <cellStyle name="40% - Énfasis4 50 5" xfId="29018"/>
    <cellStyle name="40% - Énfasis4 50 5 2" xfId="29019"/>
    <cellStyle name="40% - Énfasis4 50 6" xfId="29020"/>
    <cellStyle name="40% - Énfasis4 51" xfId="29021"/>
    <cellStyle name="40% - Énfasis4 51 2" xfId="29022"/>
    <cellStyle name="40% - Énfasis4 51 2 2" xfId="29023"/>
    <cellStyle name="40% - Énfasis4 51 2 2 2" xfId="29024"/>
    <cellStyle name="40% - Énfasis4 51 2 2 2 2" xfId="29025"/>
    <cellStyle name="40% - Énfasis4 51 2 2 3" xfId="29026"/>
    <cellStyle name="40% - Énfasis4 51 2 3" xfId="29027"/>
    <cellStyle name="40% - Énfasis4 51 2 3 2" xfId="29028"/>
    <cellStyle name="40% - Énfasis4 51 2 4" xfId="29029"/>
    <cellStyle name="40% - Énfasis4 51 3" xfId="29030"/>
    <cellStyle name="40% - Énfasis4 51 3 2" xfId="29031"/>
    <cellStyle name="40% - Énfasis4 51 3 2 2" xfId="29032"/>
    <cellStyle name="40% - Énfasis4 51 3 2 2 2" xfId="29033"/>
    <cellStyle name="40% - Énfasis4 51 3 2 3" xfId="29034"/>
    <cellStyle name="40% - Énfasis4 51 3 3" xfId="29035"/>
    <cellStyle name="40% - Énfasis4 51 3 3 2" xfId="29036"/>
    <cellStyle name="40% - Énfasis4 51 3 4" xfId="29037"/>
    <cellStyle name="40% - Énfasis4 51 4" xfId="29038"/>
    <cellStyle name="40% - Énfasis4 51 4 2" xfId="29039"/>
    <cellStyle name="40% - Énfasis4 51 4 2 2" xfId="29040"/>
    <cellStyle name="40% - Énfasis4 51 4 3" xfId="29041"/>
    <cellStyle name="40% - Énfasis4 51 5" xfId="29042"/>
    <cellStyle name="40% - Énfasis4 51 5 2" xfId="29043"/>
    <cellStyle name="40% - Énfasis4 51 6" xfId="29044"/>
    <cellStyle name="40% - Énfasis4 52" xfId="29045"/>
    <cellStyle name="40% - Énfasis4 52 2" xfId="29046"/>
    <cellStyle name="40% - Énfasis4 52 2 2" xfId="29047"/>
    <cellStyle name="40% - Énfasis4 52 2 2 2" xfId="29048"/>
    <cellStyle name="40% - Énfasis4 52 2 2 2 2" xfId="29049"/>
    <cellStyle name="40% - Énfasis4 52 2 2 3" xfId="29050"/>
    <cellStyle name="40% - Énfasis4 52 2 3" xfId="29051"/>
    <cellStyle name="40% - Énfasis4 52 2 3 2" xfId="29052"/>
    <cellStyle name="40% - Énfasis4 52 2 4" xfId="29053"/>
    <cellStyle name="40% - Énfasis4 52 3" xfId="29054"/>
    <cellStyle name="40% - Énfasis4 52 3 2" xfId="29055"/>
    <cellStyle name="40% - Énfasis4 52 3 2 2" xfId="29056"/>
    <cellStyle name="40% - Énfasis4 52 3 2 2 2" xfId="29057"/>
    <cellStyle name="40% - Énfasis4 52 3 2 3" xfId="29058"/>
    <cellStyle name="40% - Énfasis4 52 3 3" xfId="29059"/>
    <cellStyle name="40% - Énfasis4 52 3 3 2" xfId="29060"/>
    <cellStyle name="40% - Énfasis4 52 3 4" xfId="29061"/>
    <cellStyle name="40% - Énfasis4 52 4" xfId="29062"/>
    <cellStyle name="40% - Énfasis4 52 4 2" xfId="29063"/>
    <cellStyle name="40% - Énfasis4 52 4 2 2" xfId="29064"/>
    <cellStyle name="40% - Énfasis4 52 4 3" xfId="29065"/>
    <cellStyle name="40% - Énfasis4 52 5" xfId="29066"/>
    <cellStyle name="40% - Énfasis4 52 5 2" xfId="29067"/>
    <cellStyle name="40% - Énfasis4 52 6" xfId="29068"/>
    <cellStyle name="40% - Énfasis4 53" xfId="29069"/>
    <cellStyle name="40% - Énfasis4 53 2" xfId="29070"/>
    <cellStyle name="40% - Énfasis4 53 2 2" xfId="29071"/>
    <cellStyle name="40% - Énfasis4 53 2 2 2" xfId="29072"/>
    <cellStyle name="40% - Énfasis4 53 2 2 2 2" xfId="29073"/>
    <cellStyle name="40% - Énfasis4 53 2 2 3" xfId="29074"/>
    <cellStyle name="40% - Énfasis4 53 2 3" xfId="29075"/>
    <cellStyle name="40% - Énfasis4 53 2 3 2" xfId="29076"/>
    <cellStyle name="40% - Énfasis4 53 2 4" xfId="29077"/>
    <cellStyle name="40% - Énfasis4 53 3" xfId="29078"/>
    <cellStyle name="40% - Énfasis4 53 3 2" xfId="29079"/>
    <cellStyle name="40% - Énfasis4 53 3 2 2" xfId="29080"/>
    <cellStyle name="40% - Énfasis4 53 3 2 2 2" xfId="29081"/>
    <cellStyle name="40% - Énfasis4 53 3 2 3" xfId="29082"/>
    <cellStyle name="40% - Énfasis4 53 3 3" xfId="29083"/>
    <cellStyle name="40% - Énfasis4 53 3 3 2" xfId="29084"/>
    <cellStyle name="40% - Énfasis4 53 3 4" xfId="29085"/>
    <cellStyle name="40% - Énfasis4 53 4" xfId="29086"/>
    <cellStyle name="40% - Énfasis4 53 4 2" xfId="29087"/>
    <cellStyle name="40% - Énfasis4 53 4 2 2" xfId="29088"/>
    <cellStyle name="40% - Énfasis4 53 4 3" xfId="29089"/>
    <cellStyle name="40% - Énfasis4 53 5" xfId="29090"/>
    <cellStyle name="40% - Énfasis4 53 5 2" xfId="29091"/>
    <cellStyle name="40% - Énfasis4 53 6" xfId="29092"/>
    <cellStyle name="40% - Énfasis4 54" xfId="29093"/>
    <cellStyle name="40% - Énfasis4 54 2" xfId="29094"/>
    <cellStyle name="40% - Énfasis4 54 2 2" xfId="29095"/>
    <cellStyle name="40% - Énfasis4 54 2 2 2" xfId="29096"/>
    <cellStyle name="40% - Énfasis4 54 2 2 2 2" xfId="29097"/>
    <cellStyle name="40% - Énfasis4 54 2 2 3" xfId="29098"/>
    <cellStyle name="40% - Énfasis4 54 2 3" xfId="29099"/>
    <cellStyle name="40% - Énfasis4 54 2 3 2" xfId="29100"/>
    <cellStyle name="40% - Énfasis4 54 2 4" xfId="29101"/>
    <cellStyle name="40% - Énfasis4 54 3" xfId="29102"/>
    <cellStyle name="40% - Énfasis4 54 3 2" xfId="29103"/>
    <cellStyle name="40% - Énfasis4 54 3 2 2" xfId="29104"/>
    <cellStyle name="40% - Énfasis4 54 3 2 2 2" xfId="29105"/>
    <cellStyle name="40% - Énfasis4 54 3 2 3" xfId="29106"/>
    <cellStyle name="40% - Énfasis4 54 3 3" xfId="29107"/>
    <cellStyle name="40% - Énfasis4 54 3 3 2" xfId="29108"/>
    <cellStyle name="40% - Énfasis4 54 3 4" xfId="29109"/>
    <cellStyle name="40% - Énfasis4 54 4" xfId="29110"/>
    <cellStyle name="40% - Énfasis4 54 4 2" xfId="29111"/>
    <cellStyle name="40% - Énfasis4 54 4 2 2" xfId="29112"/>
    <cellStyle name="40% - Énfasis4 54 4 3" xfId="29113"/>
    <cellStyle name="40% - Énfasis4 54 5" xfId="29114"/>
    <cellStyle name="40% - Énfasis4 54 5 2" xfId="29115"/>
    <cellStyle name="40% - Énfasis4 54 6" xfId="29116"/>
    <cellStyle name="40% - Énfasis4 55" xfId="29117"/>
    <cellStyle name="40% - Énfasis4 55 2" xfId="29118"/>
    <cellStyle name="40% - Énfasis4 55 2 2" xfId="29119"/>
    <cellStyle name="40% - Énfasis4 55 2 2 2" xfId="29120"/>
    <cellStyle name="40% - Énfasis4 55 2 2 2 2" xfId="29121"/>
    <cellStyle name="40% - Énfasis4 55 2 2 3" xfId="29122"/>
    <cellStyle name="40% - Énfasis4 55 2 3" xfId="29123"/>
    <cellStyle name="40% - Énfasis4 55 2 3 2" xfId="29124"/>
    <cellStyle name="40% - Énfasis4 55 2 4" xfId="29125"/>
    <cellStyle name="40% - Énfasis4 55 3" xfId="29126"/>
    <cellStyle name="40% - Énfasis4 55 3 2" xfId="29127"/>
    <cellStyle name="40% - Énfasis4 55 3 2 2" xfId="29128"/>
    <cellStyle name="40% - Énfasis4 55 3 2 2 2" xfId="29129"/>
    <cellStyle name="40% - Énfasis4 55 3 2 3" xfId="29130"/>
    <cellStyle name="40% - Énfasis4 55 3 3" xfId="29131"/>
    <cellStyle name="40% - Énfasis4 55 3 3 2" xfId="29132"/>
    <cellStyle name="40% - Énfasis4 55 3 4" xfId="29133"/>
    <cellStyle name="40% - Énfasis4 55 4" xfId="29134"/>
    <cellStyle name="40% - Énfasis4 55 4 2" xfId="29135"/>
    <cellStyle name="40% - Énfasis4 55 4 2 2" xfId="29136"/>
    <cellStyle name="40% - Énfasis4 55 4 3" xfId="29137"/>
    <cellStyle name="40% - Énfasis4 55 5" xfId="29138"/>
    <cellStyle name="40% - Énfasis4 55 5 2" xfId="29139"/>
    <cellStyle name="40% - Énfasis4 55 6" xfId="29140"/>
    <cellStyle name="40% - Énfasis4 56" xfId="29141"/>
    <cellStyle name="40% - Énfasis4 56 2" xfId="29142"/>
    <cellStyle name="40% - Énfasis4 56 2 2" xfId="29143"/>
    <cellStyle name="40% - Énfasis4 56 2 2 2" xfId="29144"/>
    <cellStyle name="40% - Énfasis4 56 2 2 2 2" xfId="29145"/>
    <cellStyle name="40% - Énfasis4 56 2 2 3" xfId="29146"/>
    <cellStyle name="40% - Énfasis4 56 2 3" xfId="29147"/>
    <cellStyle name="40% - Énfasis4 56 2 3 2" xfId="29148"/>
    <cellStyle name="40% - Énfasis4 56 2 4" xfId="29149"/>
    <cellStyle name="40% - Énfasis4 56 3" xfId="29150"/>
    <cellStyle name="40% - Énfasis4 56 3 2" xfId="29151"/>
    <cellStyle name="40% - Énfasis4 56 3 2 2" xfId="29152"/>
    <cellStyle name="40% - Énfasis4 56 3 2 2 2" xfId="29153"/>
    <cellStyle name="40% - Énfasis4 56 3 2 3" xfId="29154"/>
    <cellStyle name="40% - Énfasis4 56 3 3" xfId="29155"/>
    <cellStyle name="40% - Énfasis4 56 3 3 2" xfId="29156"/>
    <cellStyle name="40% - Énfasis4 56 3 4" xfId="29157"/>
    <cellStyle name="40% - Énfasis4 56 4" xfId="29158"/>
    <cellStyle name="40% - Énfasis4 56 4 2" xfId="29159"/>
    <cellStyle name="40% - Énfasis4 56 4 2 2" xfId="29160"/>
    <cellStyle name="40% - Énfasis4 56 4 3" xfId="29161"/>
    <cellStyle name="40% - Énfasis4 56 5" xfId="29162"/>
    <cellStyle name="40% - Énfasis4 56 5 2" xfId="29163"/>
    <cellStyle name="40% - Énfasis4 56 6" xfId="29164"/>
    <cellStyle name="40% - Énfasis4 57" xfId="29165"/>
    <cellStyle name="40% - Énfasis4 57 2" xfId="29166"/>
    <cellStyle name="40% - Énfasis4 57 2 2" xfId="29167"/>
    <cellStyle name="40% - Énfasis4 57 2 2 2" xfId="29168"/>
    <cellStyle name="40% - Énfasis4 57 2 2 2 2" xfId="29169"/>
    <cellStyle name="40% - Énfasis4 57 2 2 3" xfId="29170"/>
    <cellStyle name="40% - Énfasis4 57 2 3" xfId="29171"/>
    <cellStyle name="40% - Énfasis4 57 2 3 2" xfId="29172"/>
    <cellStyle name="40% - Énfasis4 57 2 4" xfId="29173"/>
    <cellStyle name="40% - Énfasis4 57 3" xfId="29174"/>
    <cellStyle name="40% - Énfasis4 57 3 2" xfId="29175"/>
    <cellStyle name="40% - Énfasis4 57 3 2 2" xfId="29176"/>
    <cellStyle name="40% - Énfasis4 57 3 2 2 2" xfId="29177"/>
    <cellStyle name="40% - Énfasis4 57 3 2 3" xfId="29178"/>
    <cellStyle name="40% - Énfasis4 57 3 3" xfId="29179"/>
    <cellStyle name="40% - Énfasis4 57 3 3 2" xfId="29180"/>
    <cellStyle name="40% - Énfasis4 57 3 4" xfId="29181"/>
    <cellStyle name="40% - Énfasis4 57 4" xfId="29182"/>
    <cellStyle name="40% - Énfasis4 57 4 2" xfId="29183"/>
    <cellStyle name="40% - Énfasis4 57 4 2 2" xfId="29184"/>
    <cellStyle name="40% - Énfasis4 57 4 3" xfId="29185"/>
    <cellStyle name="40% - Énfasis4 57 5" xfId="29186"/>
    <cellStyle name="40% - Énfasis4 57 5 2" xfId="29187"/>
    <cellStyle name="40% - Énfasis4 57 6" xfId="29188"/>
    <cellStyle name="40% - Énfasis4 58" xfId="29189"/>
    <cellStyle name="40% - Énfasis4 58 2" xfId="29190"/>
    <cellStyle name="40% - Énfasis4 58 2 2" xfId="29191"/>
    <cellStyle name="40% - Énfasis4 58 2 2 2" xfId="29192"/>
    <cellStyle name="40% - Énfasis4 58 2 2 2 2" xfId="29193"/>
    <cellStyle name="40% - Énfasis4 58 2 2 3" xfId="29194"/>
    <cellStyle name="40% - Énfasis4 58 2 3" xfId="29195"/>
    <cellStyle name="40% - Énfasis4 58 2 3 2" xfId="29196"/>
    <cellStyle name="40% - Énfasis4 58 2 4" xfId="29197"/>
    <cellStyle name="40% - Énfasis4 58 3" xfId="29198"/>
    <cellStyle name="40% - Énfasis4 58 3 2" xfId="29199"/>
    <cellStyle name="40% - Énfasis4 58 3 2 2" xfId="29200"/>
    <cellStyle name="40% - Énfasis4 58 3 2 2 2" xfId="29201"/>
    <cellStyle name="40% - Énfasis4 58 3 2 3" xfId="29202"/>
    <cellStyle name="40% - Énfasis4 58 3 3" xfId="29203"/>
    <cellStyle name="40% - Énfasis4 58 3 3 2" xfId="29204"/>
    <cellStyle name="40% - Énfasis4 58 3 4" xfId="29205"/>
    <cellStyle name="40% - Énfasis4 58 4" xfId="29206"/>
    <cellStyle name="40% - Énfasis4 58 4 2" xfId="29207"/>
    <cellStyle name="40% - Énfasis4 58 4 2 2" xfId="29208"/>
    <cellStyle name="40% - Énfasis4 58 4 3" xfId="29209"/>
    <cellStyle name="40% - Énfasis4 58 5" xfId="29210"/>
    <cellStyle name="40% - Énfasis4 58 5 2" xfId="29211"/>
    <cellStyle name="40% - Énfasis4 58 6" xfId="29212"/>
    <cellStyle name="40% - Énfasis4 59" xfId="29213"/>
    <cellStyle name="40% - Énfasis4 59 2" xfId="29214"/>
    <cellStyle name="40% - Énfasis4 59 2 2" xfId="29215"/>
    <cellStyle name="40% - Énfasis4 59 2 2 2" xfId="29216"/>
    <cellStyle name="40% - Énfasis4 59 2 2 2 2" xfId="29217"/>
    <cellStyle name="40% - Énfasis4 59 2 2 3" xfId="29218"/>
    <cellStyle name="40% - Énfasis4 59 2 3" xfId="29219"/>
    <cellStyle name="40% - Énfasis4 59 2 3 2" xfId="29220"/>
    <cellStyle name="40% - Énfasis4 59 2 4" xfId="29221"/>
    <cellStyle name="40% - Énfasis4 59 3" xfId="29222"/>
    <cellStyle name="40% - Énfasis4 59 3 2" xfId="29223"/>
    <cellStyle name="40% - Énfasis4 59 3 2 2" xfId="29224"/>
    <cellStyle name="40% - Énfasis4 59 3 2 2 2" xfId="29225"/>
    <cellStyle name="40% - Énfasis4 59 3 2 3" xfId="29226"/>
    <cellStyle name="40% - Énfasis4 59 3 3" xfId="29227"/>
    <cellStyle name="40% - Énfasis4 59 3 3 2" xfId="29228"/>
    <cellStyle name="40% - Énfasis4 59 3 4" xfId="29229"/>
    <cellStyle name="40% - Énfasis4 59 4" xfId="29230"/>
    <cellStyle name="40% - Énfasis4 59 4 2" xfId="29231"/>
    <cellStyle name="40% - Énfasis4 59 4 2 2" xfId="29232"/>
    <cellStyle name="40% - Énfasis4 59 4 3" xfId="29233"/>
    <cellStyle name="40% - Énfasis4 59 5" xfId="29234"/>
    <cellStyle name="40% - Énfasis4 59 5 2" xfId="29235"/>
    <cellStyle name="40% - Énfasis4 59 6" xfId="29236"/>
    <cellStyle name="40% - Énfasis4 6" xfId="29237"/>
    <cellStyle name="40% - Énfasis4 6 10" xfId="29238"/>
    <cellStyle name="40% - Énfasis4 6 10 2" xfId="29239"/>
    <cellStyle name="40% - Énfasis4 6 11" xfId="29240"/>
    <cellStyle name="40% - Énfasis4 6 11 2" xfId="29241"/>
    <cellStyle name="40% - Énfasis4 6 12" xfId="29242"/>
    <cellStyle name="40% - Énfasis4 6 12 2" xfId="29243"/>
    <cellStyle name="40% - Énfasis4 6 13" xfId="29244"/>
    <cellStyle name="40% - Énfasis4 6 13 2" xfId="29245"/>
    <cellStyle name="40% - Énfasis4 6 14" xfId="29246"/>
    <cellStyle name="40% - Énfasis4 6 14 2" xfId="29247"/>
    <cellStyle name="40% - Énfasis4 6 15" xfId="29248"/>
    <cellStyle name="40% - Énfasis4 6 15 2" xfId="29249"/>
    <cellStyle name="40% - Énfasis4 6 16" xfId="29250"/>
    <cellStyle name="40% - Énfasis4 6 16 2" xfId="29251"/>
    <cellStyle name="40% - Énfasis4 6 17" xfId="29252"/>
    <cellStyle name="40% - Énfasis4 6 17 2" xfId="29253"/>
    <cellStyle name="40% - Énfasis4 6 18" xfId="29254"/>
    <cellStyle name="40% - Énfasis4 6 18 2" xfId="29255"/>
    <cellStyle name="40% - Énfasis4 6 19" xfId="29256"/>
    <cellStyle name="40% - Énfasis4 6 19 2" xfId="29257"/>
    <cellStyle name="40% - Énfasis4 6 2" xfId="29258"/>
    <cellStyle name="40% - Énfasis4 6 2 2" xfId="29259"/>
    <cellStyle name="40% - Énfasis4 6 2 2 2" xfId="29260"/>
    <cellStyle name="40% - Énfasis4 6 2 2 2 2" xfId="29261"/>
    <cellStyle name="40% - Énfasis4 6 2 2 3" xfId="29262"/>
    <cellStyle name="40% - Énfasis4 6 2 3" xfId="29263"/>
    <cellStyle name="40% - Énfasis4 6 2 3 2" xfId="29264"/>
    <cellStyle name="40% - Énfasis4 6 2 3 2 2" xfId="29265"/>
    <cellStyle name="40% - Énfasis4 6 2 3 3" xfId="29266"/>
    <cellStyle name="40% - Énfasis4 6 2 4" xfId="29267"/>
    <cellStyle name="40% - Énfasis4 6 2 4 2" xfId="29268"/>
    <cellStyle name="40% - Énfasis4 6 2 5" xfId="29269"/>
    <cellStyle name="40% - Énfasis4 6 2 5 2" xfId="29270"/>
    <cellStyle name="40% - Énfasis4 6 2 6" xfId="29271"/>
    <cellStyle name="40% - Énfasis4 6 20" xfId="29272"/>
    <cellStyle name="40% - Énfasis4 6 3" xfId="29273"/>
    <cellStyle name="40% - Énfasis4 6 3 2" xfId="29274"/>
    <cellStyle name="40% - Énfasis4 6 3 2 2" xfId="29275"/>
    <cellStyle name="40% - Énfasis4 6 3 2 2 2" xfId="29276"/>
    <cellStyle name="40% - Énfasis4 6 3 2 3" xfId="29277"/>
    <cellStyle name="40% - Énfasis4 6 3 3" xfId="29278"/>
    <cellStyle name="40% - Énfasis4 6 3 3 2" xfId="29279"/>
    <cellStyle name="40% - Énfasis4 6 3 4" xfId="29280"/>
    <cellStyle name="40% - Énfasis4 6 4" xfId="29281"/>
    <cellStyle name="40% - Énfasis4 6 4 2" xfId="29282"/>
    <cellStyle name="40% - Énfasis4 6 4 2 2" xfId="29283"/>
    <cellStyle name="40% - Énfasis4 6 4 2 2 2" xfId="29284"/>
    <cellStyle name="40% - Énfasis4 6 4 2 3" xfId="29285"/>
    <cellStyle name="40% - Énfasis4 6 4 3" xfId="29286"/>
    <cellStyle name="40% - Énfasis4 6 4 3 2" xfId="29287"/>
    <cellStyle name="40% - Énfasis4 6 4 4" xfId="29288"/>
    <cellStyle name="40% - Énfasis4 6 5" xfId="29289"/>
    <cellStyle name="40% - Énfasis4 6 5 2" xfId="29290"/>
    <cellStyle name="40% - Énfasis4 6 5 2 2" xfId="29291"/>
    <cellStyle name="40% - Énfasis4 6 5 2 2 2" xfId="29292"/>
    <cellStyle name="40% - Énfasis4 6 5 2 3" xfId="29293"/>
    <cellStyle name="40% - Énfasis4 6 5 3" xfId="29294"/>
    <cellStyle name="40% - Énfasis4 6 5 3 2" xfId="29295"/>
    <cellStyle name="40% - Énfasis4 6 5 4" xfId="29296"/>
    <cellStyle name="40% - Énfasis4 6 6" xfId="29297"/>
    <cellStyle name="40% - Énfasis4 6 6 2" xfId="29298"/>
    <cellStyle name="40% - Énfasis4 6 6 2 2" xfId="29299"/>
    <cellStyle name="40% - Énfasis4 6 6 2 2 2" xfId="29300"/>
    <cellStyle name="40% - Énfasis4 6 6 2 3" xfId="29301"/>
    <cellStyle name="40% - Énfasis4 6 6 3" xfId="29302"/>
    <cellStyle name="40% - Énfasis4 6 6 3 2" xfId="29303"/>
    <cellStyle name="40% - Énfasis4 6 6 4" xfId="29304"/>
    <cellStyle name="40% - Énfasis4 6 7" xfId="29305"/>
    <cellStyle name="40% - Énfasis4 6 7 2" xfId="29306"/>
    <cellStyle name="40% - Énfasis4 6 7 2 2" xfId="29307"/>
    <cellStyle name="40% - Énfasis4 6 7 2 2 2" xfId="29308"/>
    <cellStyle name="40% - Énfasis4 6 7 2 3" xfId="29309"/>
    <cellStyle name="40% - Énfasis4 6 7 3" xfId="29310"/>
    <cellStyle name="40% - Énfasis4 6 7 3 2" xfId="29311"/>
    <cellStyle name="40% - Énfasis4 6 7 4" xfId="29312"/>
    <cellStyle name="40% - Énfasis4 6 8" xfId="29313"/>
    <cellStyle name="40% - Énfasis4 6 8 2" xfId="29314"/>
    <cellStyle name="40% - Énfasis4 6 8 2 2" xfId="29315"/>
    <cellStyle name="40% - Énfasis4 6 8 3" xfId="29316"/>
    <cellStyle name="40% - Énfasis4 6 9" xfId="29317"/>
    <cellStyle name="40% - Énfasis4 6 9 2" xfId="29318"/>
    <cellStyle name="40% - Énfasis4 60" xfId="29319"/>
    <cellStyle name="40% - Énfasis4 60 2" xfId="29320"/>
    <cellStyle name="40% - Énfasis4 60 2 2" xfId="29321"/>
    <cellStyle name="40% - Énfasis4 60 2 2 2" xfId="29322"/>
    <cellStyle name="40% - Énfasis4 60 2 2 2 2" xfId="29323"/>
    <cellStyle name="40% - Énfasis4 60 2 2 3" xfId="29324"/>
    <cellStyle name="40% - Énfasis4 60 2 3" xfId="29325"/>
    <cellStyle name="40% - Énfasis4 60 2 3 2" xfId="29326"/>
    <cellStyle name="40% - Énfasis4 60 2 4" xfId="29327"/>
    <cellStyle name="40% - Énfasis4 60 3" xfId="29328"/>
    <cellStyle name="40% - Énfasis4 60 3 2" xfId="29329"/>
    <cellStyle name="40% - Énfasis4 60 3 2 2" xfId="29330"/>
    <cellStyle name="40% - Énfasis4 60 3 3" xfId="29331"/>
    <cellStyle name="40% - Énfasis4 60 4" xfId="29332"/>
    <cellStyle name="40% - Énfasis4 60 4 2" xfId="29333"/>
    <cellStyle name="40% - Énfasis4 60 5" xfId="29334"/>
    <cellStyle name="40% - Énfasis4 61" xfId="29335"/>
    <cellStyle name="40% - Énfasis4 61 2" xfId="29336"/>
    <cellStyle name="40% - Énfasis4 61 3" xfId="29337"/>
    <cellStyle name="40% - Énfasis4 61 3 2" xfId="29338"/>
    <cellStyle name="40% - Énfasis4 61 3 2 2" xfId="29339"/>
    <cellStyle name="40% - Énfasis4 61 3 3" xfId="29340"/>
    <cellStyle name="40% - Énfasis4 61 4" xfId="29341"/>
    <cellStyle name="40% - Énfasis4 61 4 2" xfId="29342"/>
    <cellStyle name="40% - Énfasis4 61 5" xfId="29343"/>
    <cellStyle name="40% - Énfasis4 62" xfId="29344"/>
    <cellStyle name="40% - Énfasis4 62 2" xfId="29345"/>
    <cellStyle name="40% - Énfasis4 63" xfId="29346"/>
    <cellStyle name="40% - Énfasis4 63 2" xfId="29347"/>
    <cellStyle name="40% - Énfasis4 64" xfId="29348"/>
    <cellStyle name="40% - Énfasis4 64 2" xfId="29349"/>
    <cellStyle name="40% - Énfasis4 65" xfId="29350"/>
    <cellStyle name="40% - Énfasis4 65 2" xfId="29351"/>
    <cellStyle name="40% - Énfasis4 65 2 2" xfId="29352"/>
    <cellStyle name="40% - Énfasis4 65 2 2 2" xfId="29353"/>
    <cellStyle name="40% - Énfasis4 65 2 3" xfId="29354"/>
    <cellStyle name="40% - Énfasis4 65 3" xfId="29355"/>
    <cellStyle name="40% - Énfasis4 65 3 2" xfId="29356"/>
    <cellStyle name="40% - Énfasis4 65 4" xfId="29357"/>
    <cellStyle name="40% - Énfasis4 66" xfId="29358"/>
    <cellStyle name="40% - Énfasis4 66 2" xfId="29359"/>
    <cellStyle name="40% - Énfasis4 66 2 2" xfId="29360"/>
    <cellStyle name="40% - Énfasis4 66 2 2 2" xfId="29361"/>
    <cellStyle name="40% - Énfasis4 66 2 3" xfId="29362"/>
    <cellStyle name="40% - Énfasis4 66 3" xfId="29363"/>
    <cellStyle name="40% - Énfasis4 66 3 2" xfId="29364"/>
    <cellStyle name="40% - Énfasis4 66 4" xfId="29365"/>
    <cellStyle name="40% - Énfasis4 67" xfId="29366"/>
    <cellStyle name="40% - Énfasis4 67 2" xfId="29367"/>
    <cellStyle name="40% - Énfasis4 67 2 2" xfId="29368"/>
    <cellStyle name="40% - Énfasis4 67 2 2 2" xfId="29369"/>
    <cellStyle name="40% - Énfasis4 67 2 3" xfId="29370"/>
    <cellStyle name="40% - Énfasis4 67 3" xfId="29371"/>
    <cellStyle name="40% - Énfasis4 68" xfId="29372"/>
    <cellStyle name="40% - Énfasis4 68 2" xfId="29373"/>
    <cellStyle name="40% - Énfasis4 68 2 2" xfId="29374"/>
    <cellStyle name="40% - Énfasis4 68 2 2 2" xfId="29375"/>
    <cellStyle name="40% - Énfasis4 68 2 3" xfId="29376"/>
    <cellStyle name="40% - Énfasis4 68 3" xfId="29377"/>
    <cellStyle name="40% - Énfasis4 68 3 2" xfId="29378"/>
    <cellStyle name="40% - Énfasis4 68 4" xfId="29379"/>
    <cellStyle name="40% - Énfasis4 69" xfId="29380"/>
    <cellStyle name="40% - Énfasis4 69 2" xfId="29381"/>
    <cellStyle name="40% - Énfasis4 69 2 2" xfId="29382"/>
    <cellStyle name="40% - Énfasis4 69 2 2 2" xfId="29383"/>
    <cellStyle name="40% - Énfasis4 69 2 3" xfId="29384"/>
    <cellStyle name="40% - Énfasis4 69 3" xfId="29385"/>
    <cellStyle name="40% - Énfasis4 69 3 2" xfId="29386"/>
    <cellStyle name="40% - Énfasis4 69 4" xfId="29387"/>
    <cellStyle name="40% - Énfasis4 7" xfId="29388"/>
    <cellStyle name="40% - Énfasis4 7 10" xfId="29389"/>
    <cellStyle name="40% - Énfasis4 7 10 2" xfId="29390"/>
    <cellStyle name="40% - Énfasis4 7 11" xfId="29391"/>
    <cellStyle name="40% - Énfasis4 7 11 2" xfId="29392"/>
    <cellStyle name="40% - Énfasis4 7 12" xfId="29393"/>
    <cellStyle name="40% - Énfasis4 7 12 2" xfId="29394"/>
    <cellStyle name="40% - Énfasis4 7 13" xfId="29395"/>
    <cellStyle name="40% - Énfasis4 7 13 2" xfId="29396"/>
    <cellStyle name="40% - Énfasis4 7 14" xfId="29397"/>
    <cellStyle name="40% - Énfasis4 7 14 2" xfId="29398"/>
    <cellStyle name="40% - Énfasis4 7 15" xfId="29399"/>
    <cellStyle name="40% - Énfasis4 7 15 2" xfId="29400"/>
    <cellStyle name="40% - Énfasis4 7 16" xfId="29401"/>
    <cellStyle name="40% - Énfasis4 7 16 2" xfId="29402"/>
    <cellStyle name="40% - Énfasis4 7 17" xfId="29403"/>
    <cellStyle name="40% - Énfasis4 7 17 2" xfId="29404"/>
    <cellStyle name="40% - Énfasis4 7 18" xfId="29405"/>
    <cellStyle name="40% - Énfasis4 7 18 2" xfId="29406"/>
    <cellStyle name="40% - Énfasis4 7 19" xfId="29407"/>
    <cellStyle name="40% - Énfasis4 7 19 2" xfId="29408"/>
    <cellStyle name="40% - Énfasis4 7 2" xfId="29409"/>
    <cellStyle name="40% - Énfasis4 7 2 2" xfId="29410"/>
    <cellStyle name="40% - Énfasis4 7 2 2 2" xfId="29411"/>
    <cellStyle name="40% - Énfasis4 7 2 2 2 2" xfId="29412"/>
    <cellStyle name="40% - Énfasis4 7 2 2 3" xfId="29413"/>
    <cellStyle name="40% - Énfasis4 7 2 3" xfId="29414"/>
    <cellStyle name="40% - Énfasis4 7 2 3 2" xfId="29415"/>
    <cellStyle name="40% - Énfasis4 7 2 3 2 2" xfId="29416"/>
    <cellStyle name="40% - Énfasis4 7 2 3 3" xfId="29417"/>
    <cellStyle name="40% - Énfasis4 7 2 4" xfId="29418"/>
    <cellStyle name="40% - Énfasis4 7 2 4 2" xfId="29419"/>
    <cellStyle name="40% - Énfasis4 7 2 5" xfId="29420"/>
    <cellStyle name="40% - Énfasis4 7 2 5 2" xfId="29421"/>
    <cellStyle name="40% - Énfasis4 7 2 6" xfId="29422"/>
    <cellStyle name="40% - Énfasis4 7 20" xfId="29423"/>
    <cellStyle name="40% - Énfasis4 7 3" xfId="29424"/>
    <cellStyle name="40% - Énfasis4 7 3 2" xfId="29425"/>
    <cellStyle name="40% - Énfasis4 7 3 2 2" xfId="29426"/>
    <cellStyle name="40% - Énfasis4 7 3 2 2 2" xfId="29427"/>
    <cellStyle name="40% - Énfasis4 7 3 2 3" xfId="29428"/>
    <cellStyle name="40% - Énfasis4 7 3 3" xfId="29429"/>
    <cellStyle name="40% - Énfasis4 7 3 3 2" xfId="29430"/>
    <cellStyle name="40% - Énfasis4 7 3 4" xfId="29431"/>
    <cellStyle name="40% - Énfasis4 7 4" xfId="29432"/>
    <cellStyle name="40% - Énfasis4 7 4 2" xfId="29433"/>
    <cellStyle name="40% - Énfasis4 7 4 2 2" xfId="29434"/>
    <cellStyle name="40% - Énfasis4 7 4 2 2 2" xfId="29435"/>
    <cellStyle name="40% - Énfasis4 7 4 2 3" xfId="29436"/>
    <cellStyle name="40% - Énfasis4 7 4 3" xfId="29437"/>
    <cellStyle name="40% - Énfasis4 7 4 3 2" xfId="29438"/>
    <cellStyle name="40% - Énfasis4 7 4 4" xfId="29439"/>
    <cellStyle name="40% - Énfasis4 7 5" xfId="29440"/>
    <cellStyle name="40% - Énfasis4 7 5 2" xfId="29441"/>
    <cellStyle name="40% - Énfasis4 7 5 2 2" xfId="29442"/>
    <cellStyle name="40% - Énfasis4 7 5 2 2 2" xfId="29443"/>
    <cellStyle name="40% - Énfasis4 7 5 2 3" xfId="29444"/>
    <cellStyle name="40% - Énfasis4 7 5 3" xfId="29445"/>
    <cellStyle name="40% - Énfasis4 7 5 3 2" xfId="29446"/>
    <cellStyle name="40% - Énfasis4 7 5 4" xfId="29447"/>
    <cellStyle name="40% - Énfasis4 7 6" xfId="29448"/>
    <cellStyle name="40% - Énfasis4 7 6 2" xfId="29449"/>
    <cellStyle name="40% - Énfasis4 7 6 2 2" xfId="29450"/>
    <cellStyle name="40% - Énfasis4 7 6 2 2 2" xfId="29451"/>
    <cellStyle name="40% - Énfasis4 7 6 2 3" xfId="29452"/>
    <cellStyle name="40% - Énfasis4 7 6 3" xfId="29453"/>
    <cellStyle name="40% - Énfasis4 7 6 3 2" xfId="29454"/>
    <cellStyle name="40% - Énfasis4 7 6 4" xfId="29455"/>
    <cellStyle name="40% - Énfasis4 7 7" xfId="29456"/>
    <cellStyle name="40% - Énfasis4 7 7 2" xfId="29457"/>
    <cellStyle name="40% - Énfasis4 7 7 2 2" xfId="29458"/>
    <cellStyle name="40% - Énfasis4 7 7 2 2 2" xfId="29459"/>
    <cellStyle name="40% - Énfasis4 7 7 2 3" xfId="29460"/>
    <cellStyle name="40% - Énfasis4 7 7 3" xfId="29461"/>
    <cellStyle name="40% - Énfasis4 7 7 3 2" xfId="29462"/>
    <cellStyle name="40% - Énfasis4 7 7 4" xfId="29463"/>
    <cellStyle name="40% - Énfasis4 7 8" xfId="29464"/>
    <cellStyle name="40% - Énfasis4 7 8 2" xfId="29465"/>
    <cellStyle name="40% - Énfasis4 7 8 2 2" xfId="29466"/>
    <cellStyle name="40% - Énfasis4 7 8 3" xfId="29467"/>
    <cellStyle name="40% - Énfasis4 7 9" xfId="29468"/>
    <cellStyle name="40% - Énfasis4 7 9 2" xfId="29469"/>
    <cellStyle name="40% - Énfasis4 70" xfId="29470"/>
    <cellStyle name="40% - Énfasis4 70 2" xfId="29471"/>
    <cellStyle name="40% - Énfasis4 70 2 2" xfId="29472"/>
    <cellStyle name="40% - Énfasis4 70 3" xfId="29473"/>
    <cellStyle name="40% - Énfasis4 70 3 2" xfId="29474"/>
    <cellStyle name="40% - Énfasis4 70 4" xfId="29475"/>
    <cellStyle name="40% - Énfasis4 71" xfId="29476"/>
    <cellStyle name="40% - Énfasis4 71 2" xfId="29477"/>
    <cellStyle name="40% - Énfasis4 71 2 2" xfId="29478"/>
    <cellStyle name="40% - Énfasis4 71 3" xfId="29479"/>
    <cellStyle name="40% - Énfasis4 71 3 2" xfId="29480"/>
    <cellStyle name="40% - Énfasis4 71 4" xfId="29481"/>
    <cellStyle name="40% - Énfasis4 72" xfId="29482"/>
    <cellStyle name="40% - Énfasis4 72 2" xfId="29483"/>
    <cellStyle name="40% - Énfasis4 72 2 2" xfId="29484"/>
    <cellStyle name="40% - Énfasis4 72 2 2 2" xfId="29485"/>
    <cellStyle name="40% - Énfasis4 72 2 3" xfId="29486"/>
    <cellStyle name="40% - Énfasis4 72 3" xfId="29487"/>
    <cellStyle name="40% - Énfasis4 72 3 2" xfId="29488"/>
    <cellStyle name="40% - Énfasis4 72 4" xfId="29489"/>
    <cellStyle name="40% - Énfasis4 73" xfId="29490"/>
    <cellStyle name="40% - Énfasis4 73 2" xfId="29491"/>
    <cellStyle name="40% - Énfasis4 73 2 2" xfId="29492"/>
    <cellStyle name="40% - Énfasis4 73 3" xfId="29493"/>
    <cellStyle name="40% - Énfasis4 73 3 2" xfId="29494"/>
    <cellStyle name="40% - Énfasis4 73 4" xfId="29495"/>
    <cellStyle name="40% - Énfasis4 74" xfId="29496"/>
    <cellStyle name="40% - Énfasis4 74 2" xfId="29497"/>
    <cellStyle name="40% - Énfasis4 74 2 2" xfId="29498"/>
    <cellStyle name="40% - Énfasis4 74 3" xfId="29499"/>
    <cellStyle name="40% - Énfasis4 74 3 2" xfId="29500"/>
    <cellStyle name="40% - Énfasis4 74 4" xfId="29501"/>
    <cellStyle name="40% - Énfasis4 75" xfId="29502"/>
    <cellStyle name="40% - Énfasis4 75 2" xfId="29503"/>
    <cellStyle name="40% - Énfasis4 76" xfId="29504"/>
    <cellStyle name="40% - Énfasis4 76 2" xfId="29505"/>
    <cellStyle name="40% - Énfasis4 76 2 2" xfId="29506"/>
    <cellStyle name="40% - Énfasis4 76 3" xfId="29507"/>
    <cellStyle name="40% - Énfasis4 77" xfId="29508"/>
    <cellStyle name="40% - Énfasis4 77 2" xfId="29509"/>
    <cellStyle name="40% - Énfasis4 78" xfId="29510"/>
    <cellStyle name="40% - Énfasis4 78 2" xfId="29511"/>
    <cellStyle name="40% - Énfasis4 79" xfId="29512"/>
    <cellStyle name="40% - Énfasis4 79 2" xfId="29513"/>
    <cellStyle name="40% - Énfasis4 8" xfId="29514"/>
    <cellStyle name="40% - Énfasis4 8 10" xfId="29515"/>
    <cellStyle name="40% - Énfasis4 8 10 2" xfId="29516"/>
    <cellStyle name="40% - Énfasis4 8 11" xfId="29517"/>
    <cellStyle name="40% - Énfasis4 8 11 2" xfId="29518"/>
    <cellStyle name="40% - Énfasis4 8 12" xfId="29519"/>
    <cellStyle name="40% - Énfasis4 8 12 2" xfId="29520"/>
    <cellStyle name="40% - Énfasis4 8 13" xfId="29521"/>
    <cellStyle name="40% - Énfasis4 8 13 2" xfId="29522"/>
    <cellStyle name="40% - Énfasis4 8 14" xfId="29523"/>
    <cellStyle name="40% - Énfasis4 8 14 2" xfId="29524"/>
    <cellStyle name="40% - Énfasis4 8 15" xfId="29525"/>
    <cellStyle name="40% - Énfasis4 8 15 2" xfId="29526"/>
    <cellStyle name="40% - Énfasis4 8 16" xfId="29527"/>
    <cellStyle name="40% - Énfasis4 8 16 2" xfId="29528"/>
    <cellStyle name="40% - Énfasis4 8 17" xfId="29529"/>
    <cellStyle name="40% - Énfasis4 8 17 2" xfId="29530"/>
    <cellStyle name="40% - Énfasis4 8 18" xfId="29531"/>
    <cellStyle name="40% - Énfasis4 8 18 2" xfId="29532"/>
    <cellStyle name="40% - Énfasis4 8 19" xfId="29533"/>
    <cellStyle name="40% - Énfasis4 8 19 2" xfId="29534"/>
    <cellStyle name="40% - Énfasis4 8 2" xfId="29535"/>
    <cellStyle name="40% - Énfasis4 8 2 2" xfId="29536"/>
    <cellStyle name="40% - Énfasis4 8 2 2 2" xfId="29537"/>
    <cellStyle name="40% - Énfasis4 8 2 2 2 2" xfId="29538"/>
    <cellStyle name="40% - Énfasis4 8 2 2 3" xfId="29539"/>
    <cellStyle name="40% - Énfasis4 8 2 3" xfId="29540"/>
    <cellStyle name="40% - Énfasis4 8 2 3 2" xfId="29541"/>
    <cellStyle name="40% - Énfasis4 8 2 3 2 2" xfId="29542"/>
    <cellStyle name="40% - Énfasis4 8 2 3 3" xfId="29543"/>
    <cellStyle name="40% - Énfasis4 8 2 4" xfId="29544"/>
    <cellStyle name="40% - Énfasis4 8 2 4 2" xfId="29545"/>
    <cellStyle name="40% - Énfasis4 8 2 5" xfId="29546"/>
    <cellStyle name="40% - Énfasis4 8 2 5 2" xfId="29547"/>
    <cellStyle name="40% - Énfasis4 8 2 6" xfId="29548"/>
    <cellStyle name="40% - Énfasis4 8 20" xfId="29549"/>
    <cellStyle name="40% - Énfasis4 8 3" xfId="29550"/>
    <cellStyle name="40% - Énfasis4 8 3 2" xfId="29551"/>
    <cellStyle name="40% - Énfasis4 8 3 2 2" xfId="29552"/>
    <cellStyle name="40% - Énfasis4 8 3 2 2 2" xfId="29553"/>
    <cellStyle name="40% - Énfasis4 8 3 2 3" xfId="29554"/>
    <cellStyle name="40% - Énfasis4 8 3 3" xfId="29555"/>
    <cellStyle name="40% - Énfasis4 8 3 3 2" xfId="29556"/>
    <cellStyle name="40% - Énfasis4 8 3 4" xfId="29557"/>
    <cellStyle name="40% - Énfasis4 8 4" xfId="29558"/>
    <cellStyle name="40% - Énfasis4 8 4 2" xfId="29559"/>
    <cellStyle name="40% - Énfasis4 8 4 2 2" xfId="29560"/>
    <cellStyle name="40% - Énfasis4 8 4 2 2 2" xfId="29561"/>
    <cellStyle name="40% - Énfasis4 8 4 2 3" xfId="29562"/>
    <cellStyle name="40% - Énfasis4 8 4 3" xfId="29563"/>
    <cellStyle name="40% - Énfasis4 8 4 3 2" xfId="29564"/>
    <cellStyle name="40% - Énfasis4 8 4 4" xfId="29565"/>
    <cellStyle name="40% - Énfasis4 8 5" xfId="29566"/>
    <cellStyle name="40% - Énfasis4 8 5 2" xfId="29567"/>
    <cellStyle name="40% - Énfasis4 8 5 2 2" xfId="29568"/>
    <cellStyle name="40% - Énfasis4 8 5 2 2 2" xfId="29569"/>
    <cellStyle name="40% - Énfasis4 8 5 2 3" xfId="29570"/>
    <cellStyle name="40% - Énfasis4 8 5 3" xfId="29571"/>
    <cellStyle name="40% - Énfasis4 8 5 3 2" xfId="29572"/>
    <cellStyle name="40% - Énfasis4 8 5 4" xfId="29573"/>
    <cellStyle name="40% - Énfasis4 8 6" xfId="29574"/>
    <cellStyle name="40% - Énfasis4 8 6 2" xfId="29575"/>
    <cellStyle name="40% - Énfasis4 8 6 2 2" xfId="29576"/>
    <cellStyle name="40% - Énfasis4 8 6 2 2 2" xfId="29577"/>
    <cellStyle name="40% - Énfasis4 8 6 2 3" xfId="29578"/>
    <cellStyle name="40% - Énfasis4 8 6 3" xfId="29579"/>
    <cellStyle name="40% - Énfasis4 8 6 3 2" xfId="29580"/>
    <cellStyle name="40% - Énfasis4 8 6 4" xfId="29581"/>
    <cellStyle name="40% - Énfasis4 8 7" xfId="29582"/>
    <cellStyle name="40% - Énfasis4 8 7 2" xfId="29583"/>
    <cellStyle name="40% - Énfasis4 8 7 2 2" xfId="29584"/>
    <cellStyle name="40% - Énfasis4 8 7 2 2 2" xfId="29585"/>
    <cellStyle name="40% - Énfasis4 8 7 2 3" xfId="29586"/>
    <cellStyle name="40% - Énfasis4 8 7 3" xfId="29587"/>
    <cellStyle name="40% - Énfasis4 8 7 3 2" xfId="29588"/>
    <cellStyle name="40% - Énfasis4 8 7 4" xfId="29589"/>
    <cellStyle name="40% - Énfasis4 8 8" xfId="29590"/>
    <cellStyle name="40% - Énfasis4 8 8 2" xfId="29591"/>
    <cellStyle name="40% - Énfasis4 8 8 2 2" xfId="29592"/>
    <cellStyle name="40% - Énfasis4 8 8 3" xfId="29593"/>
    <cellStyle name="40% - Énfasis4 8 9" xfId="29594"/>
    <cellStyle name="40% - Énfasis4 8 9 2" xfId="29595"/>
    <cellStyle name="40% - Énfasis4 80" xfId="29596"/>
    <cellStyle name="40% - Énfasis4 80 2" xfId="29597"/>
    <cellStyle name="40% - Énfasis4 81" xfId="29598"/>
    <cellStyle name="40% - Énfasis4 81 2" xfId="29599"/>
    <cellStyle name="40% - Énfasis4 82" xfId="29600"/>
    <cellStyle name="40% - Énfasis4 82 2" xfId="29601"/>
    <cellStyle name="40% - Énfasis4 83" xfId="29602"/>
    <cellStyle name="40% - Énfasis4 83 2" xfId="29603"/>
    <cellStyle name="40% - Énfasis4 84" xfId="29604"/>
    <cellStyle name="40% - Énfasis4 84 2" xfId="29605"/>
    <cellStyle name="40% - Énfasis4 85" xfId="29606"/>
    <cellStyle name="40% - Énfasis4 85 2" xfId="29607"/>
    <cellStyle name="40% - Énfasis4 86" xfId="29608"/>
    <cellStyle name="40% - Énfasis4 86 2" xfId="29609"/>
    <cellStyle name="40% - Énfasis4 87" xfId="29610"/>
    <cellStyle name="40% - Énfasis4 88" xfId="29611"/>
    <cellStyle name="40% - Énfasis4 89" xfId="29612"/>
    <cellStyle name="40% - Énfasis4 9" xfId="29613"/>
    <cellStyle name="40% - Énfasis4 9 10" xfId="29614"/>
    <cellStyle name="40% - Énfasis4 9 10 2" xfId="29615"/>
    <cellStyle name="40% - Énfasis4 9 11" xfId="29616"/>
    <cellStyle name="40% - Énfasis4 9 11 2" xfId="29617"/>
    <cellStyle name="40% - Énfasis4 9 12" xfId="29618"/>
    <cellStyle name="40% - Énfasis4 9 12 2" xfId="29619"/>
    <cellStyle name="40% - Énfasis4 9 13" xfId="29620"/>
    <cellStyle name="40% - Énfasis4 9 13 2" xfId="29621"/>
    <cellStyle name="40% - Énfasis4 9 14" xfId="29622"/>
    <cellStyle name="40% - Énfasis4 9 14 2" xfId="29623"/>
    <cellStyle name="40% - Énfasis4 9 15" xfId="29624"/>
    <cellStyle name="40% - Énfasis4 9 15 2" xfId="29625"/>
    <cellStyle name="40% - Énfasis4 9 16" xfId="29626"/>
    <cellStyle name="40% - Énfasis4 9 16 2" xfId="29627"/>
    <cellStyle name="40% - Énfasis4 9 17" xfId="29628"/>
    <cellStyle name="40% - Énfasis4 9 17 2" xfId="29629"/>
    <cellStyle name="40% - Énfasis4 9 18" xfId="29630"/>
    <cellStyle name="40% - Énfasis4 9 18 2" xfId="29631"/>
    <cellStyle name="40% - Énfasis4 9 19" xfId="29632"/>
    <cellStyle name="40% - Énfasis4 9 19 2" xfId="29633"/>
    <cellStyle name="40% - Énfasis4 9 2" xfId="29634"/>
    <cellStyle name="40% - Énfasis4 9 2 2" xfId="29635"/>
    <cellStyle name="40% - Énfasis4 9 2 2 2" xfId="29636"/>
    <cellStyle name="40% - Énfasis4 9 2 2 2 2" xfId="29637"/>
    <cellStyle name="40% - Énfasis4 9 2 2 3" xfId="29638"/>
    <cellStyle name="40% - Énfasis4 9 2 3" xfId="29639"/>
    <cellStyle name="40% - Énfasis4 9 2 3 2" xfId="29640"/>
    <cellStyle name="40% - Énfasis4 9 2 3 2 2" xfId="29641"/>
    <cellStyle name="40% - Énfasis4 9 2 3 3" xfId="29642"/>
    <cellStyle name="40% - Énfasis4 9 2 4" xfId="29643"/>
    <cellStyle name="40% - Énfasis4 9 2 4 2" xfId="29644"/>
    <cellStyle name="40% - Énfasis4 9 2 5" xfId="29645"/>
    <cellStyle name="40% - Énfasis4 9 2 5 2" xfId="29646"/>
    <cellStyle name="40% - Énfasis4 9 2 6" xfId="29647"/>
    <cellStyle name="40% - Énfasis4 9 20" xfId="29648"/>
    <cellStyle name="40% - Énfasis4 9 3" xfId="29649"/>
    <cellStyle name="40% - Énfasis4 9 3 2" xfId="29650"/>
    <cellStyle name="40% - Énfasis4 9 3 2 2" xfId="29651"/>
    <cellStyle name="40% - Énfasis4 9 3 2 2 2" xfId="29652"/>
    <cellStyle name="40% - Énfasis4 9 3 2 3" xfId="29653"/>
    <cellStyle name="40% - Énfasis4 9 3 3" xfId="29654"/>
    <cellStyle name="40% - Énfasis4 9 3 3 2" xfId="29655"/>
    <cellStyle name="40% - Énfasis4 9 3 4" xfId="29656"/>
    <cellStyle name="40% - Énfasis4 9 4" xfId="29657"/>
    <cellStyle name="40% - Énfasis4 9 4 2" xfId="29658"/>
    <cellStyle name="40% - Énfasis4 9 4 2 2" xfId="29659"/>
    <cellStyle name="40% - Énfasis4 9 4 2 2 2" xfId="29660"/>
    <cellStyle name="40% - Énfasis4 9 4 2 3" xfId="29661"/>
    <cellStyle name="40% - Énfasis4 9 4 3" xfId="29662"/>
    <cellStyle name="40% - Énfasis4 9 4 3 2" xfId="29663"/>
    <cellStyle name="40% - Énfasis4 9 4 4" xfId="29664"/>
    <cellStyle name="40% - Énfasis4 9 5" xfId="29665"/>
    <cellStyle name="40% - Énfasis4 9 5 2" xfId="29666"/>
    <cellStyle name="40% - Énfasis4 9 5 2 2" xfId="29667"/>
    <cellStyle name="40% - Énfasis4 9 5 2 2 2" xfId="29668"/>
    <cellStyle name="40% - Énfasis4 9 5 2 3" xfId="29669"/>
    <cellStyle name="40% - Énfasis4 9 5 3" xfId="29670"/>
    <cellStyle name="40% - Énfasis4 9 5 3 2" xfId="29671"/>
    <cellStyle name="40% - Énfasis4 9 5 4" xfId="29672"/>
    <cellStyle name="40% - Énfasis4 9 6" xfId="29673"/>
    <cellStyle name="40% - Énfasis4 9 6 2" xfId="29674"/>
    <cellStyle name="40% - Énfasis4 9 6 2 2" xfId="29675"/>
    <cellStyle name="40% - Énfasis4 9 6 2 2 2" xfId="29676"/>
    <cellStyle name="40% - Énfasis4 9 6 2 3" xfId="29677"/>
    <cellStyle name="40% - Énfasis4 9 6 3" xfId="29678"/>
    <cellStyle name="40% - Énfasis4 9 6 3 2" xfId="29679"/>
    <cellStyle name="40% - Énfasis4 9 6 4" xfId="29680"/>
    <cellStyle name="40% - Énfasis4 9 7" xfId="29681"/>
    <cellStyle name="40% - Énfasis4 9 7 2" xfId="29682"/>
    <cellStyle name="40% - Énfasis4 9 7 2 2" xfId="29683"/>
    <cellStyle name="40% - Énfasis4 9 7 2 2 2" xfId="29684"/>
    <cellStyle name="40% - Énfasis4 9 7 2 3" xfId="29685"/>
    <cellStyle name="40% - Énfasis4 9 7 3" xfId="29686"/>
    <cellStyle name="40% - Énfasis4 9 7 3 2" xfId="29687"/>
    <cellStyle name="40% - Énfasis4 9 7 4" xfId="29688"/>
    <cellStyle name="40% - Énfasis4 9 8" xfId="29689"/>
    <cellStyle name="40% - Énfasis4 9 8 2" xfId="29690"/>
    <cellStyle name="40% - Énfasis4 9 8 2 2" xfId="29691"/>
    <cellStyle name="40% - Énfasis4 9 8 3" xfId="29692"/>
    <cellStyle name="40% - Énfasis4 9 9" xfId="29693"/>
    <cellStyle name="40% - Énfasis4 9 9 2" xfId="29694"/>
    <cellStyle name="40% - Énfasis4 90" xfId="29695"/>
    <cellStyle name="40% - Énfasis4 91" xfId="29696"/>
    <cellStyle name="40% - Énfasis4 92" xfId="29697"/>
    <cellStyle name="40% - Énfasis4 93" xfId="29698"/>
    <cellStyle name="40% - Énfasis4 94" xfId="29699"/>
    <cellStyle name="40% - Énfasis4 95" xfId="29700"/>
    <cellStyle name="40% - Énfasis4 96" xfId="29701"/>
    <cellStyle name="40% - Énfasis4 97" xfId="61296"/>
    <cellStyle name="40% - Énfasis4 98" xfId="61297"/>
    <cellStyle name="40% - Énfasis4 99" xfId="61355"/>
    <cellStyle name="40% - Énfasis5" xfId="74" builtinId="47" customBuiltin="1"/>
    <cellStyle name="40% - Énfasis5 10" xfId="29702"/>
    <cellStyle name="40% - Énfasis5 10 10" xfId="29703"/>
    <cellStyle name="40% - Énfasis5 10 10 2" xfId="29704"/>
    <cellStyle name="40% - Énfasis5 10 11" xfId="29705"/>
    <cellStyle name="40% - Énfasis5 10 11 2" xfId="29706"/>
    <cellStyle name="40% - Énfasis5 10 12" xfId="29707"/>
    <cellStyle name="40% - Énfasis5 10 12 2" xfId="29708"/>
    <cellStyle name="40% - Énfasis5 10 13" xfId="29709"/>
    <cellStyle name="40% - Énfasis5 10 13 2" xfId="29710"/>
    <cellStyle name="40% - Énfasis5 10 14" xfId="29711"/>
    <cellStyle name="40% - Énfasis5 10 14 2" xfId="29712"/>
    <cellStyle name="40% - Énfasis5 10 15" xfId="29713"/>
    <cellStyle name="40% - Énfasis5 10 15 2" xfId="29714"/>
    <cellStyle name="40% - Énfasis5 10 16" xfId="29715"/>
    <cellStyle name="40% - Énfasis5 10 16 2" xfId="29716"/>
    <cellStyle name="40% - Énfasis5 10 17" xfId="29717"/>
    <cellStyle name="40% - Énfasis5 10 17 2" xfId="29718"/>
    <cellStyle name="40% - Énfasis5 10 18" xfId="29719"/>
    <cellStyle name="40% - Énfasis5 10 18 2" xfId="29720"/>
    <cellStyle name="40% - Énfasis5 10 19" xfId="29721"/>
    <cellStyle name="40% - Énfasis5 10 19 2" xfId="29722"/>
    <cellStyle name="40% - Énfasis5 10 2" xfId="29723"/>
    <cellStyle name="40% - Énfasis5 10 2 2" xfId="29724"/>
    <cellStyle name="40% - Énfasis5 10 2 2 2" xfId="29725"/>
    <cellStyle name="40% - Énfasis5 10 2 2 2 2" xfId="29726"/>
    <cellStyle name="40% - Énfasis5 10 2 2 3" xfId="29727"/>
    <cellStyle name="40% - Énfasis5 10 2 3" xfId="29728"/>
    <cellStyle name="40% - Énfasis5 10 2 3 2" xfId="29729"/>
    <cellStyle name="40% - Énfasis5 10 2 3 2 2" xfId="29730"/>
    <cellStyle name="40% - Énfasis5 10 2 3 3" xfId="29731"/>
    <cellStyle name="40% - Énfasis5 10 2 4" xfId="29732"/>
    <cellStyle name="40% - Énfasis5 10 2 4 2" xfId="29733"/>
    <cellStyle name="40% - Énfasis5 10 2 5" xfId="29734"/>
    <cellStyle name="40% - Énfasis5 10 2 5 2" xfId="29735"/>
    <cellStyle name="40% - Énfasis5 10 2 6" xfId="29736"/>
    <cellStyle name="40% - Énfasis5 10 20" xfId="29737"/>
    <cellStyle name="40% - Énfasis5 10 3" xfId="29738"/>
    <cellStyle name="40% - Énfasis5 10 3 2" xfId="29739"/>
    <cellStyle name="40% - Énfasis5 10 3 2 2" xfId="29740"/>
    <cellStyle name="40% - Énfasis5 10 3 2 2 2" xfId="29741"/>
    <cellStyle name="40% - Énfasis5 10 3 2 3" xfId="29742"/>
    <cellStyle name="40% - Énfasis5 10 3 3" xfId="29743"/>
    <cellStyle name="40% - Énfasis5 10 3 3 2" xfId="29744"/>
    <cellStyle name="40% - Énfasis5 10 3 4" xfId="29745"/>
    <cellStyle name="40% - Énfasis5 10 4" xfId="29746"/>
    <cellStyle name="40% - Énfasis5 10 4 2" xfId="29747"/>
    <cellStyle name="40% - Énfasis5 10 4 2 2" xfId="29748"/>
    <cellStyle name="40% - Énfasis5 10 4 2 2 2" xfId="29749"/>
    <cellStyle name="40% - Énfasis5 10 4 2 3" xfId="29750"/>
    <cellStyle name="40% - Énfasis5 10 4 3" xfId="29751"/>
    <cellStyle name="40% - Énfasis5 10 4 3 2" xfId="29752"/>
    <cellStyle name="40% - Énfasis5 10 4 4" xfId="29753"/>
    <cellStyle name="40% - Énfasis5 10 5" xfId="29754"/>
    <cellStyle name="40% - Énfasis5 10 5 2" xfId="29755"/>
    <cellStyle name="40% - Énfasis5 10 5 2 2" xfId="29756"/>
    <cellStyle name="40% - Énfasis5 10 5 2 2 2" xfId="29757"/>
    <cellStyle name="40% - Énfasis5 10 5 2 3" xfId="29758"/>
    <cellStyle name="40% - Énfasis5 10 5 3" xfId="29759"/>
    <cellStyle name="40% - Énfasis5 10 5 3 2" xfId="29760"/>
    <cellStyle name="40% - Énfasis5 10 5 4" xfId="29761"/>
    <cellStyle name="40% - Énfasis5 10 6" xfId="29762"/>
    <cellStyle name="40% - Énfasis5 10 6 2" xfId="29763"/>
    <cellStyle name="40% - Énfasis5 10 6 2 2" xfId="29764"/>
    <cellStyle name="40% - Énfasis5 10 6 2 2 2" xfId="29765"/>
    <cellStyle name="40% - Énfasis5 10 6 2 3" xfId="29766"/>
    <cellStyle name="40% - Énfasis5 10 6 3" xfId="29767"/>
    <cellStyle name="40% - Énfasis5 10 6 3 2" xfId="29768"/>
    <cellStyle name="40% - Énfasis5 10 6 4" xfId="29769"/>
    <cellStyle name="40% - Énfasis5 10 7" xfId="29770"/>
    <cellStyle name="40% - Énfasis5 10 7 2" xfId="29771"/>
    <cellStyle name="40% - Énfasis5 10 7 2 2" xfId="29772"/>
    <cellStyle name="40% - Énfasis5 10 7 2 2 2" xfId="29773"/>
    <cellStyle name="40% - Énfasis5 10 7 2 3" xfId="29774"/>
    <cellStyle name="40% - Énfasis5 10 7 3" xfId="29775"/>
    <cellStyle name="40% - Énfasis5 10 7 3 2" xfId="29776"/>
    <cellStyle name="40% - Énfasis5 10 7 4" xfId="29777"/>
    <cellStyle name="40% - Énfasis5 10 8" xfId="29778"/>
    <cellStyle name="40% - Énfasis5 10 8 2" xfId="29779"/>
    <cellStyle name="40% - Énfasis5 10 8 2 2" xfId="29780"/>
    <cellStyle name="40% - Énfasis5 10 8 3" xfId="29781"/>
    <cellStyle name="40% - Énfasis5 10 9" xfId="29782"/>
    <cellStyle name="40% - Énfasis5 10 9 2" xfId="29783"/>
    <cellStyle name="40% - Énfasis5 100" xfId="61356"/>
    <cellStyle name="40% - Énfasis5 101" xfId="61739"/>
    <cellStyle name="40% - Énfasis5 11" xfId="29784"/>
    <cellStyle name="40% - Énfasis5 11 10" xfId="29785"/>
    <cellStyle name="40% - Énfasis5 11 10 2" xfId="29786"/>
    <cellStyle name="40% - Énfasis5 11 11" xfId="29787"/>
    <cellStyle name="40% - Énfasis5 11 11 2" xfId="29788"/>
    <cellStyle name="40% - Énfasis5 11 12" xfId="29789"/>
    <cellStyle name="40% - Énfasis5 11 12 2" xfId="29790"/>
    <cellStyle name="40% - Énfasis5 11 13" xfId="29791"/>
    <cellStyle name="40% - Énfasis5 11 13 2" xfId="29792"/>
    <cellStyle name="40% - Énfasis5 11 14" xfId="29793"/>
    <cellStyle name="40% - Énfasis5 11 14 2" xfId="29794"/>
    <cellStyle name="40% - Énfasis5 11 15" xfId="29795"/>
    <cellStyle name="40% - Énfasis5 11 15 2" xfId="29796"/>
    <cellStyle name="40% - Énfasis5 11 16" xfId="29797"/>
    <cellStyle name="40% - Énfasis5 11 16 2" xfId="29798"/>
    <cellStyle name="40% - Énfasis5 11 17" xfId="29799"/>
    <cellStyle name="40% - Énfasis5 11 17 2" xfId="29800"/>
    <cellStyle name="40% - Énfasis5 11 18" xfId="29801"/>
    <cellStyle name="40% - Énfasis5 11 18 2" xfId="29802"/>
    <cellStyle name="40% - Énfasis5 11 19" xfId="29803"/>
    <cellStyle name="40% - Énfasis5 11 19 2" xfId="29804"/>
    <cellStyle name="40% - Énfasis5 11 2" xfId="29805"/>
    <cellStyle name="40% - Énfasis5 11 2 2" xfId="29806"/>
    <cellStyle name="40% - Énfasis5 11 2 2 2" xfId="29807"/>
    <cellStyle name="40% - Énfasis5 11 2 2 2 2" xfId="29808"/>
    <cellStyle name="40% - Énfasis5 11 2 2 3" xfId="29809"/>
    <cellStyle name="40% - Énfasis5 11 2 3" xfId="29810"/>
    <cellStyle name="40% - Énfasis5 11 2 3 2" xfId="29811"/>
    <cellStyle name="40% - Énfasis5 11 2 3 2 2" xfId="29812"/>
    <cellStyle name="40% - Énfasis5 11 2 3 3" xfId="29813"/>
    <cellStyle name="40% - Énfasis5 11 2 4" xfId="29814"/>
    <cellStyle name="40% - Énfasis5 11 2 4 2" xfId="29815"/>
    <cellStyle name="40% - Énfasis5 11 2 5" xfId="29816"/>
    <cellStyle name="40% - Énfasis5 11 2 5 2" xfId="29817"/>
    <cellStyle name="40% - Énfasis5 11 2 6" xfId="29818"/>
    <cellStyle name="40% - Énfasis5 11 20" xfId="29819"/>
    <cellStyle name="40% - Énfasis5 11 3" xfId="29820"/>
    <cellStyle name="40% - Énfasis5 11 3 2" xfId="29821"/>
    <cellStyle name="40% - Énfasis5 11 3 2 2" xfId="29822"/>
    <cellStyle name="40% - Énfasis5 11 3 2 2 2" xfId="29823"/>
    <cellStyle name="40% - Énfasis5 11 3 2 3" xfId="29824"/>
    <cellStyle name="40% - Énfasis5 11 3 3" xfId="29825"/>
    <cellStyle name="40% - Énfasis5 11 3 3 2" xfId="29826"/>
    <cellStyle name="40% - Énfasis5 11 3 4" xfId="29827"/>
    <cellStyle name="40% - Énfasis5 11 4" xfId="29828"/>
    <cellStyle name="40% - Énfasis5 11 4 2" xfId="29829"/>
    <cellStyle name="40% - Énfasis5 11 4 2 2" xfId="29830"/>
    <cellStyle name="40% - Énfasis5 11 4 2 2 2" xfId="29831"/>
    <cellStyle name="40% - Énfasis5 11 4 2 3" xfId="29832"/>
    <cellStyle name="40% - Énfasis5 11 4 3" xfId="29833"/>
    <cellStyle name="40% - Énfasis5 11 4 3 2" xfId="29834"/>
    <cellStyle name="40% - Énfasis5 11 4 4" xfId="29835"/>
    <cellStyle name="40% - Énfasis5 11 5" xfId="29836"/>
    <cellStyle name="40% - Énfasis5 11 5 2" xfId="29837"/>
    <cellStyle name="40% - Énfasis5 11 5 2 2" xfId="29838"/>
    <cellStyle name="40% - Énfasis5 11 5 2 2 2" xfId="29839"/>
    <cellStyle name="40% - Énfasis5 11 5 2 3" xfId="29840"/>
    <cellStyle name="40% - Énfasis5 11 5 3" xfId="29841"/>
    <cellStyle name="40% - Énfasis5 11 5 3 2" xfId="29842"/>
    <cellStyle name="40% - Énfasis5 11 5 4" xfId="29843"/>
    <cellStyle name="40% - Énfasis5 11 6" xfId="29844"/>
    <cellStyle name="40% - Énfasis5 11 6 2" xfId="29845"/>
    <cellStyle name="40% - Énfasis5 11 6 2 2" xfId="29846"/>
    <cellStyle name="40% - Énfasis5 11 6 2 2 2" xfId="29847"/>
    <cellStyle name="40% - Énfasis5 11 6 2 3" xfId="29848"/>
    <cellStyle name="40% - Énfasis5 11 6 3" xfId="29849"/>
    <cellStyle name="40% - Énfasis5 11 6 3 2" xfId="29850"/>
    <cellStyle name="40% - Énfasis5 11 6 4" xfId="29851"/>
    <cellStyle name="40% - Énfasis5 11 7" xfId="29852"/>
    <cellStyle name="40% - Énfasis5 11 7 2" xfId="29853"/>
    <cellStyle name="40% - Énfasis5 11 7 2 2" xfId="29854"/>
    <cellStyle name="40% - Énfasis5 11 7 2 2 2" xfId="29855"/>
    <cellStyle name="40% - Énfasis5 11 7 2 3" xfId="29856"/>
    <cellStyle name="40% - Énfasis5 11 7 3" xfId="29857"/>
    <cellStyle name="40% - Énfasis5 11 7 3 2" xfId="29858"/>
    <cellStyle name="40% - Énfasis5 11 7 4" xfId="29859"/>
    <cellStyle name="40% - Énfasis5 11 8" xfId="29860"/>
    <cellStyle name="40% - Énfasis5 11 8 2" xfId="29861"/>
    <cellStyle name="40% - Énfasis5 11 8 2 2" xfId="29862"/>
    <cellStyle name="40% - Énfasis5 11 8 3" xfId="29863"/>
    <cellStyle name="40% - Énfasis5 11 9" xfId="29864"/>
    <cellStyle name="40% - Énfasis5 11 9 2" xfId="29865"/>
    <cellStyle name="40% - Énfasis5 12" xfId="29866"/>
    <cellStyle name="40% - Énfasis5 12 10" xfId="29867"/>
    <cellStyle name="40% - Énfasis5 12 10 2" xfId="29868"/>
    <cellStyle name="40% - Énfasis5 12 11" xfId="29869"/>
    <cellStyle name="40% - Énfasis5 12 11 2" xfId="29870"/>
    <cellStyle name="40% - Énfasis5 12 12" xfId="29871"/>
    <cellStyle name="40% - Énfasis5 12 12 2" xfId="29872"/>
    <cellStyle name="40% - Énfasis5 12 13" xfId="29873"/>
    <cellStyle name="40% - Énfasis5 12 13 2" xfId="29874"/>
    <cellStyle name="40% - Énfasis5 12 14" xfId="29875"/>
    <cellStyle name="40% - Énfasis5 12 14 2" xfId="29876"/>
    <cellStyle name="40% - Énfasis5 12 15" xfId="29877"/>
    <cellStyle name="40% - Énfasis5 12 15 2" xfId="29878"/>
    <cellStyle name="40% - Énfasis5 12 16" xfId="29879"/>
    <cellStyle name="40% - Énfasis5 12 16 2" xfId="29880"/>
    <cellStyle name="40% - Énfasis5 12 17" xfId="29881"/>
    <cellStyle name="40% - Énfasis5 12 17 2" xfId="29882"/>
    <cellStyle name="40% - Énfasis5 12 18" xfId="29883"/>
    <cellStyle name="40% - Énfasis5 12 18 2" xfId="29884"/>
    <cellStyle name="40% - Énfasis5 12 19" xfId="29885"/>
    <cellStyle name="40% - Énfasis5 12 19 2" xfId="29886"/>
    <cellStyle name="40% - Énfasis5 12 2" xfId="29887"/>
    <cellStyle name="40% - Énfasis5 12 2 2" xfId="29888"/>
    <cellStyle name="40% - Énfasis5 12 2 2 2" xfId="29889"/>
    <cellStyle name="40% - Énfasis5 12 2 2 2 2" xfId="29890"/>
    <cellStyle name="40% - Énfasis5 12 2 2 3" xfId="29891"/>
    <cellStyle name="40% - Énfasis5 12 2 3" xfId="29892"/>
    <cellStyle name="40% - Énfasis5 12 2 3 2" xfId="29893"/>
    <cellStyle name="40% - Énfasis5 12 2 3 2 2" xfId="29894"/>
    <cellStyle name="40% - Énfasis5 12 2 3 3" xfId="29895"/>
    <cellStyle name="40% - Énfasis5 12 2 4" xfId="29896"/>
    <cellStyle name="40% - Énfasis5 12 2 4 2" xfId="29897"/>
    <cellStyle name="40% - Énfasis5 12 2 5" xfId="29898"/>
    <cellStyle name="40% - Énfasis5 12 2 5 2" xfId="29899"/>
    <cellStyle name="40% - Énfasis5 12 2 6" xfId="29900"/>
    <cellStyle name="40% - Énfasis5 12 20" xfId="29901"/>
    <cellStyle name="40% - Énfasis5 12 3" xfId="29902"/>
    <cellStyle name="40% - Énfasis5 12 3 2" xfId="29903"/>
    <cellStyle name="40% - Énfasis5 12 3 2 2" xfId="29904"/>
    <cellStyle name="40% - Énfasis5 12 3 2 2 2" xfId="29905"/>
    <cellStyle name="40% - Énfasis5 12 3 2 3" xfId="29906"/>
    <cellStyle name="40% - Énfasis5 12 3 3" xfId="29907"/>
    <cellStyle name="40% - Énfasis5 12 3 3 2" xfId="29908"/>
    <cellStyle name="40% - Énfasis5 12 3 4" xfId="29909"/>
    <cellStyle name="40% - Énfasis5 12 4" xfId="29910"/>
    <cellStyle name="40% - Énfasis5 12 4 2" xfId="29911"/>
    <cellStyle name="40% - Énfasis5 12 4 2 2" xfId="29912"/>
    <cellStyle name="40% - Énfasis5 12 4 2 2 2" xfId="29913"/>
    <cellStyle name="40% - Énfasis5 12 4 2 3" xfId="29914"/>
    <cellStyle name="40% - Énfasis5 12 4 3" xfId="29915"/>
    <cellStyle name="40% - Énfasis5 12 4 3 2" xfId="29916"/>
    <cellStyle name="40% - Énfasis5 12 4 4" xfId="29917"/>
    <cellStyle name="40% - Énfasis5 12 5" xfId="29918"/>
    <cellStyle name="40% - Énfasis5 12 5 2" xfId="29919"/>
    <cellStyle name="40% - Énfasis5 12 5 2 2" xfId="29920"/>
    <cellStyle name="40% - Énfasis5 12 5 2 2 2" xfId="29921"/>
    <cellStyle name="40% - Énfasis5 12 5 2 3" xfId="29922"/>
    <cellStyle name="40% - Énfasis5 12 5 3" xfId="29923"/>
    <cellStyle name="40% - Énfasis5 12 5 3 2" xfId="29924"/>
    <cellStyle name="40% - Énfasis5 12 5 4" xfId="29925"/>
    <cellStyle name="40% - Énfasis5 12 6" xfId="29926"/>
    <cellStyle name="40% - Énfasis5 12 6 2" xfId="29927"/>
    <cellStyle name="40% - Énfasis5 12 6 2 2" xfId="29928"/>
    <cellStyle name="40% - Énfasis5 12 6 2 2 2" xfId="29929"/>
    <cellStyle name="40% - Énfasis5 12 6 2 3" xfId="29930"/>
    <cellStyle name="40% - Énfasis5 12 6 3" xfId="29931"/>
    <cellStyle name="40% - Énfasis5 12 6 3 2" xfId="29932"/>
    <cellStyle name="40% - Énfasis5 12 6 4" xfId="29933"/>
    <cellStyle name="40% - Énfasis5 12 7" xfId="29934"/>
    <cellStyle name="40% - Énfasis5 12 7 2" xfId="29935"/>
    <cellStyle name="40% - Énfasis5 12 7 2 2" xfId="29936"/>
    <cellStyle name="40% - Énfasis5 12 7 2 2 2" xfId="29937"/>
    <cellStyle name="40% - Énfasis5 12 7 2 3" xfId="29938"/>
    <cellStyle name="40% - Énfasis5 12 7 3" xfId="29939"/>
    <cellStyle name="40% - Énfasis5 12 7 3 2" xfId="29940"/>
    <cellStyle name="40% - Énfasis5 12 7 4" xfId="29941"/>
    <cellStyle name="40% - Énfasis5 12 8" xfId="29942"/>
    <cellStyle name="40% - Énfasis5 12 8 2" xfId="29943"/>
    <cellStyle name="40% - Énfasis5 12 8 2 2" xfId="29944"/>
    <cellStyle name="40% - Énfasis5 12 8 3" xfId="29945"/>
    <cellStyle name="40% - Énfasis5 12 9" xfId="29946"/>
    <cellStyle name="40% - Énfasis5 12 9 2" xfId="29947"/>
    <cellStyle name="40% - Énfasis5 13" xfId="29948"/>
    <cellStyle name="40% - Énfasis5 13 10" xfId="29949"/>
    <cellStyle name="40% - Énfasis5 13 10 2" xfId="29950"/>
    <cellStyle name="40% - Énfasis5 13 11" xfId="29951"/>
    <cellStyle name="40% - Énfasis5 13 11 2" xfId="29952"/>
    <cellStyle name="40% - Énfasis5 13 12" xfId="29953"/>
    <cellStyle name="40% - Énfasis5 13 12 2" xfId="29954"/>
    <cellStyle name="40% - Énfasis5 13 13" xfId="29955"/>
    <cellStyle name="40% - Énfasis5 13 13 2" xfId="29956"/>
    <cellStyle name="40% - Énfasis5 13 14" xfId="29957"/>
    <cellStyle name="40% - Énfasis5 13 14 2" xfId="29958"/>
    <cellStyle name="40% - Énfasis5 13 15" xfId="29959"/>
    <cellStyle name="40% - Énfasis5 13 15 2" xfId="29960"/>
    <cellStyle name="40% - Énfasis5 13 16" xfId="29961"/>
    <cellStyle name="40% - Énfasis5 13 16 2" xfId="29962"/>
    <cellStyle name="40% - Énfasis5 13 17" xfId="29963"/>
    <cellStyle name="40% - Énfasis5 13 17 2" xfId="29964"/>
    <cellStyle name="40% - Énfasis5 13 18" xfId="29965"/>
    <cellStyle name="40% - Énfasis5 13 18 2" xfId="29966"/>
    <cellStyle name="40% - Énfasis5 13 19" xfId="29967"/>
    <cellStyle name="40% - Énfasis5 13 19 2" xfId="29968"/>
    <cellStyle name="40% - Énfasis5 13 2" xfId="29969"/>
    <cellStyle name="40% - Énfasis5 13 2 2" xfId="29970"/>
    <cellStyle name="40% - Énfasis5 13 2 2 2" xfId="29971"/>
    <cellStyle name="40% - Énfasis5 13 2 2 2 2" xfId="29972"/>
    <cellStyle name="40% - Énfasis5 13 2 2 3" xfId="29973"/>
    <cellStyle name="40% - Énfasis5 13 2 3" xfId="29974"/>
    <cellStyle name="40% - Énfasis5 13 2 3 2" xfId="29975"/>
    <cellStyle name="40% - Énfasis5 13 2 4" xfId="29976"/>
    <cellStyle name="40% - Énfasis5 13 20" xfId="29977"/>
    <cellStyle name="40% - Énfasis5 13 3" xfId="29978"/>
    <cellStyle name="40% - Énfasis5 13 3 2" xfId="29979"/>
    <cellStyle name="40% - Énfasis5 13 3 2 2" xfId="29980"/>
    <cellStyle name="40% - Énfasis5 13 3 2 2 2" xfId="29981"/>
    <cellStyle name="40% - Énfasis5 13 3 2 3" xfId="29982"/>
    <cellStyle name="40% - Énfasis5 13 3 3" xfId="29983"/>
    <cellStyle name="40% - Énfasis5 13 3 3 2" xfId="29984"/>
    <cellStyle name="40% - Énfasis5 13 3 4" xfId="29985"/>
    <cellStyle name="40% - Énfasis5 13 4" xfId="29986"/>
    <cellStyle name="40% - Énfasis5 13 4 2" xfId="29987"/>
    <cellStyle name="40% - Énfasis5 13 4 2 2" xfId="29988"/>
    <cellStyle name="40% - Énfasis5 13 4 2 2 2" xfId="29989"/>
    <cellStyle name="40% - Énfasis5 13 4 2 3" xfId="29990"/>
    <cellStyle name="40% - Énfasis5 13 4 3" xfId="29991"/>
    <cellStyle name="40% - Énfasis5 13 4 3 2" xfId="29992"/>
    <cellStyle name="40% - Énfasis5 13 4 4" xfId="29993"/>
    <cellStyle name="40% - Énfasis5 13 5" xfId="29994"/>
    <cellStyle name="40% - Énfasis5 13 5 2" xfId="29995"/>
    <cellStyle name="40% - Énfasis5 13 5 2 2" xfId="29996"/>
    <cellStyle name="40% - Énfasis5 13 5 2 2 2" xfId="29997"/>
    <cellStyle name="40% - Énfasis5 13 5 2 3" xfId="29998"/>
    <cellStyle name="40% - Énfasis5 13 5 3" xfId="29999"/>
    <cellStyle name="40% - Énfasis5 13 5 3 2" xfId="30000"/>
    <cellStyle name="40% - Énfasis5 13 5 4" xfId="30001"/>
    <cellStyle name="40% - Énfasis5 13 6" xfId="30002"/>
    <cellStyle name="40% - Énfasis5 13 6 2" xfId="30003"/>
    <cellStyle name="40% - Énfasis5 13 6 2 2" xfId="30004"/>
    <cellStyle name="40% - Énfasis5 13 6 2 2 2" xfId="30005"/>
    <cellStyle name="40% - Énfasis5 13 6 2 3" xfId="30006"/>
    <cellStyle name="40% - Énfasis5 13 6 3" xfId="30007"/>
    <cellStyle name="40% - Énfasis5 13 6 3 2" xfId="30008"/>
    <cellStyle name="40% - Énfasis5 13 6 4" xfId="30009"/>
    <cellStyle name="40% - Énfasis5 13 7" xfId="30010"/>
    <cellStyle name="40% - Énfasis5 13 7 2" xfId="30011"/>
    <cellStyle name="40% - Énfasis5 13 7 2 2" xfId="30012"/>
    <cellStyle name="40% - Énfasis5 13 7 2 2 2" xfId="30013"/>
    <cellStyle name="40% - Énfasis5 13 7 2 3" xfId="30014"/>
    <cellStyle name="40% - Énfasis5 13 7 3" xfId="30015"/>
    <cellStyle name="40% - Énfasis5 13 7 3 2" xfId="30016"/>
    <cellStyle name="40% - Énfasis5 13 7 4" xfId="30017"/>
    <cellStyle name="40% - Énfasis5 13 8" xfId="30018"/>
    <cellStyle name="40% - Énfasis5 13 8 2" xfId="30019"/>
    <cellStyle name="40% - Énfasis5 13 8 2 2" xfId="30020"/>
    <cellStyle name="40% - Énfasis5 13 8 3" xfId="30021"/>
    <cellStyle name="40% - Énfasis5 13 9" xfId="30022"/>
    <cellStyle name="40% - Énfasis5 13 9 2" xfId="30023"/>
    <cellStyle name="40% - Énfasis5 14" xfId="30024"/>
    <cellStyle name="40% - Énfasis5 14 10" xfId="30025"/>
    <cellStyle name="40% - Énfasis5 14 10 2" xfId="30026"/>
    <cellStyle name="40% - Énfasis5 14 11" xfId="30027"/>
    <cellStyle name="40% - Énfasis5 14 11 2" xfId="30028"/>
    <cellStyle name="40% - Énfasis5 14 12" xfId="30029"/>
    <cellStyle name="40% - Énfasis5 14 12 2" xfId="30030"/>
    <cellStyle name="40% - Énfasis5 14 13" xfId="30031"/>
    <cellStyle name="40% - Énfasis5 14 13 2" xfId="30032"/>
    <cellStyle name="40% - Énfasis5 14 14" xfId="30033"/>
    <cellStyle name="40% - Énfasis5 14 14 2" xfId="30034"/>
    <cellStyle name="40% - Énfasis5 14 15" xfId="30035"/>
    <cellStyle name="40% - Énfasis5 14 15 2" xfId="30036"/>
    <cellStyle name="40% - Énfasis5 14 16" xfId="30037"/>
    <cellStyle name="40% - Énfasis5 14 16 2" xfId="30038"/>
    <cellStyle name="40% - Énfasis5 14 17" xfId="30039"/>
    <cellStyle name="40% - Énfasis5 14 17 2" xfId="30040"/>
    <cellStyle name="40% - Énfasis5 14 18" xfId="30041"/>
    <cellStyle name="40% - Énfasis5 14 18 2" xfId="30042"/>
    <cellStyle name="40% - Énfasis5 14 19" xfId="30043"/>
    <cellStyle name="40% - Énfasis5 14 19 2" xfId="30044"/>
    <cellStyle name="40% - Énfasis5 14 2" xfId="30045"/>
    <cellStyle name="40% - Énfasis5 14 2 2" xfId="30046"/>
    <cellStyle name="40% - Énfasis5 14 2 2 2" xfId="30047"/>
    <cellStyle name="40% - Énfasis5 14 2 2 2 2" xfId="30048"/>
    <cellStyle name="40% - Énfasis5 14 2 2 3" xfId="30049"/>
    <cellStyle name="40% - Énfasis5 14 2 3" xfId="30050"/>
    <cellStyle name="40% - Énfasis5 14 2 3 2" xfId="30051"/>
    <cellStyle name="40% - Énfasis5 14 2 4" xfId="30052"/>
    <cellStyle name="40% - Énfasis5 14 20" xfId="30053"/>
    <cellStyle name="40% - Énfasis5 14 3" xfId="30054"/>
    <cellStyle name="40% - Énfasis5 14 3 2" xfId="30055"/>
    <cellStyle name="40% - Énfasis5 14 3 2 2" xfId="30056"/>
    <cellStyle name="40% - Énfasis5 14 3 2 2 2" xfId="30057"/>
    <cellStyle name="40% - Énfasis5 14 3 2 3" xfId="30058"/>
    <cellStyle name="40% - Énfasis5 14 3 3" xfId="30059"/>
    <cellStyle name="40% - Énfasis5 14 3 3 2" xfId="30060"/>
    <cellStyle name="40% - Énfasis5 14 3 4" xfId="30061"/>
    <cellStyle name="40% - Énfasis5 14 4" xfId="30062"/>
    <cellStyle name="40% - Énfasis5 14 4 2" xfId="30063"/>
    <cellStyle name="40% - Énfasis5 14 4 2 2" xfId="30064"/>
    <cellStyle name="40% - Énfasis5 14 4 3" xfId="30065"/>
    <cellStyle name="40% - Énfasis5 14 5" xfId="30066"/>
    <cellStyle name="40% - Énfasis5 14 5 2" xfId="30067"/>
    <cellStyle name="40% - Énfasis5 14 6" xfId="30068"/>
    <cellStyle name="40% - Énfasis5 14 6 2" xfId="30069"/>
    <cellStyle name="40% - Énfasis5 14 7" xfId="30070"/>
    <cellStyle name="40% - Énfasis5 14 7 2" xfId="30071"/>
    <cellStyle name="40% - Énfasis5 14 8" xfId="30072"/>
    <cellStyle name="40% - Énfasis5 14 8 2" xfId="30073"/>
    <cellStyle name="40% - Énfasis5 14 9" xfId="30074"/>
    <cellStyle name="40% - Énfasis5 14 9 2" xfId="30075"/>
    <cellStyle name="40% - Énfasis5 15" xfId="30076"/>
    <cellStyle name="40% - Énfasis5 15 10" xfId="30077"/>
    <cellStyle name="40% - Énfasis5 15 10 2" xfId="30078"/>
    <cellStyle name="40% - Énfasis5 15 11" xfId="30079"/>
    <cellStyle name="40% - Énfasis5 15 11 2" xfId="30080"/>
    <cellStyle name="40% - Énfasis5 15 12" xfId="30081"/>
    <cellStyle name="40% - Énfasis5 15 12 2" xfId="30082"/>
    <cellStyle name="40% - Énfasis5 15 13" xfId="30083"/>
    <cellStyle name="40% - Énfasis5 15 13 2" xfId="30084"/>
    <cellStyle name="40% - Énfasis5 15 14" xfId="30085"/>
    <cellStyle name="40% - Énfasis5 15 14 2" xfId="30086"/>
    <cellStyle name="40% - Énfasis5 15 15" xfId="30087"/>
    <cellStyle name="40% - Énfasis5 15 15 2" xfId="30088"/>
    <cellStyle name="40% - Énfasis5 15 16" xfId="30089"/>
    <cellStyle name="40% - Énfasis5 15 16 2" xfId="30090"/>
    <cellStyle name="40% - Énfasis5 15 17" xfId="30091"/>
    <cellStyle name="40% - Énfasis5 15 17 2" xfId="30092"/>
    <cellStyle name="40% - Énfasis5 15 18" xfId="30093"/>
    <cellStyle name="40% - Énfasis5 15 18 2" xfId="30094"/>
    <cellStyle name="40% - Énfasis5 15 19" xfId="30095"/>
    <cellStyle name="40% - Énfasis5 15 19 2" xfId="30096"/>
    <cellStyle name="40% - Énfasis5 15 2" xfId="30097"/>
    <cellStyle name="40% - Énfasis5 15 2 2" xfId="30098"/>
    <cellStyle name="40% - Énfasis5 15 2 2 2" xfId="30099"/>
    <cellStyle name="40% - Énfasis5 15 2 2 2 2" xfId="30100"/>
    <cellStyle name="40% - Énfasis5 15 2 2 3" xfId="30101"/>
    <cellStyle name="40% - Énfasis5 15 2 3" xfId="30102"/>
    <cellStyle name="40% - Énfasis5 15 2 3 2" xfId="30103"/>
    <cellStyle name="40% - Énfasis5 15 2 4" xfId="30104"/>
    <cellStyle name="40% - Énfasis5 15 20" xfId="30105"/>
    <cellStyle name="40% - Énfasis5 15 3" xfId="30106"/>
    <cellStyle name="40% - Énfasis5 15 3 2" xfId="30107"/>
    <cellStyle name="40% - Énfasis5 15 3 2 2" xfId="30108"/>
    <cellStyle name="40% - Énfasis5 15 3 2 2 2" xfId="30109"/>
    <cellStyle name="40% - Énfasis5 15 3 2 3" xfId="30110"/>
    <cellStyle name="40% - Énfasis5 15 3 3" xfId="30111"/>
    <cellStyle name="40% - Énfasis5 15 3 3 2" xfId="30112"/>
    <cellStyle name="40% - Énfasis5 15 3 4" xfId="30113"/>
    <cellStyle name="40% - Énfasis5 15 4" xfId="30114"/>
    <cellStyle name="40% - Énfasis5 15 4 2" xfId="30115"/>
    <cellStyle name="40% - Énfasis5 15 4 2 2" xfId="30116"/>
    <cellStyle name="40% - Énfasis5 15 4 3" xfId="30117"/>
    <cellStyle name="40% - Énfasis5 15 5" xfId="30118"/>
    <cellStyle name="40% - Énfasis5 15 5 2" xfId="30119"/>
    <cellStyle name="40% - Énfasis5 15 6" xfId="30120"/>
    <cellStyle name="40% - Énfasis5 15 6 2" xfId="30121"/>
    <cellStyle name="40% - Énfasis5 15 7" xfId="30122"/>
    <cellStyle name="40% - Énfasis5 15 7 2" xfId="30123"/>
    <cellStyle name="40% - Énfasis5 15 8" xfId="30124"/>
    <cellStyle name="40% - Énfasis5 15 8 2" xfId="30125"/>
    <cellStyle name="40% - Énfasis5 15 9" xfId="30126"/>
    <cellStyle name="40% - Énfasis5 15 9 2" xfId="30127"/>
    <cellStyle name="40% - Énfasis5 16" xfId="30128"/>
    <cellStyle name="40% - Énfasis5 16 10" xfId="30129"/>
    <cellStyle name="40% - Énfasis5 16 10 2" xfId="30130"/>
    <cellStyle name="40% - Énfasis5 16 11" xfId="30131"/>
    <cellStyle name="40% - Énfasis5 16 11 2" xfId="30132"/>
    <cellStyle name="40% - Énfasis5 16 12" xfId="30133"/>
    <cellStyle name="40% - Énfasis5 16 12 2" xfId="30134"/>
    <cellStyle name="40% - Énfasis5 16 13" xfId="30135"/>
    <cellStyle name="40% - Énfasis5 16 13 2" xfId="30136"/>
    <cellStyle name="40% - Énfasis5 16 14" xfId="30137"/>
    <cellStyle name="40% - Énfasis5 16 14 2" xfId="30138"/>
    <cellStyle name="40% - Énfasis5 16 15" xfId="30139"/>
    <cellStyle name="40% - Énfasis5 16 15 2" xfId="30140"/>
    <cellStyle name="40% - Énfasis5 16 16" xfId="30141"/>
    <cellStyle name="40% - Énfasis5 16 16 2" xfId="30142"/>
    <cellStyle name="40% - Énfasis5 16 17" xfId="30143"/>
    <cellStyle name="40% - Énfasis5 16 17 2" xfId="30144"/>
    <cellStyle name="40% - Énfasis5 16 18" xfId="30145"/>
    <cellStyle name="40% - Énfasis5 16 18 2" xfId="30146"/>
    <cellStyle name="40% - Énfasis5 16 19" xfId="30147"/>
    <cellStyle name="40% - Énfasis5 16 19 2" xfId="30148"/>
    <cellStyle name="40% - Énfasis5 16 2" xfId="30149"/>
    <cellStyle name="40% - Énfasis5 16 2 2" xfId="30150"/>
    <cellStyle name="40% - Énfasis5 16 2 2 2" xfId="30151"/>
    <cellStyle name="40% - Énfasis5 16 2 2 2 2" xfId="30152"/>
    <cellStyle name="40% - Énfasis5 16 2 2 3" xfId="30153"/>
    <cellStyle name="40% - Énfasis5 16 2 3" xfId="30154"/>
    <cellStyle name="40% - Énfasis5 16 2 3 2" xfId="30155"/>
    <cellStyle name="40% - Énfasis5 16 2 4" xfId="30156"/>
    <cellStyle name="40% - Énfasis5 16 20" xfId="30157"/>
    <cellStyle name="40% - Énfasis5 16 3" xfId="30158"/>
    <cellStyle name="40% - Énfasis5 16 3 2" xfId="30159"/>
    <cellStyle name="40% - Énfasis5 16 3 2 2" xfId="30160"/>
    <cellStyle name="40% - Énfasis5 16 3 2 2 2" xfId="30161"/>
    <cellStyle name="40% - Énfasis5 16 3 2 3" xfId="30162"/>
    <cellStyle name="40% - Énfasis5 16 3 3" xfId="30163"/>
    <cellStyle name="40% - Énfasis5 16 3 3 2" xfId="30164"/>
    <cellStyle name="40% - Énfasis5 16 3 4" xfId="30165"/>
    <cellStyle name="40% - Énfasis5 16 4" xfId="30166"/>
    <cellStyle name="40% - Énfasis5 16 4 2" xfId="30167"/>
    <cellStyle name="40% - Énfasis5 16 4 2 2" xfId="30168"/>
    <cellStyle name="40% - Énfasis5 16 4 3" xfId="30169"/>
    <cellStyle name="40% - Énfasis5 16 5" xfId="30170"/>
    <cellStyle name="40% - Énfasis5 16 5 2" xfId="30171"/>
    <cellStyle name="40% - Énfasis5 16 6" xfId="30172"/>
    <cellStyle name="40% - Énfasis5 16 6 2" xfId="30173"/>
    <cellStyle name="40% - Énfasis5 16 7" xfId="30174"/>
    <cellStyle name="40% - Énfasis5 16 7 2" xfId="30175"/>
    <cellStyle name="40% - Énfasis5 16 8" xfId="30176"/>
    <cellStyle name="40% - Énfasis5 16 8 2" xfId="30177"/>
    <cellStyle name="40% - Énfasis5 16 9" xfId="30178"/>
    <cellStyle name="40% - Énfasis5 16 9 2" xfId="30179"/>
    <cellStyle name="40% - Énfasis5 17" xfId="30180"/>
    <cellStyle name="40% - Énfasis5 17 10" xfId="30181"/>
    <cellStyle name="40% - Énfasis5 17 10 2" xfId="30182"/>
    <cellStyle name="40% - Énfasis5 17 11" xfId="30183"/>
    <cellStyle name="40% - Énfasis5 17 11 2" xfId="30184"/>
    <cellStyle name="40% - Énfasis5 17 12" xfId="30185"/>
    <cellStyle name="40% - Énfasis5 17 12 2" xfId="30186"/>
    <cellStyle name="40% - Énfasis5 17 13" xfId="30187"/>
    <cellStyle name="40% - Énfasis5 17 13 2" xfId="30188"/>
    <cellStyle name="40% - Énfasis5 17 14" xfId="30189"/>
    <cellStyle name="40% - Énfasis5 17 14 2" xfId="30190"/>
    <cellStyle name="40% - Énfasis5 17 15" xfId="30191"/>
    <cellStyle name="40% - Énfasis5 17 15 2" xfId="30192"/>
    <cellStyle name="40% - Énfasis5 17 16" xfId="30193"/>
    <cellStyle name="40% - Énfasis5 17 16 2" xfId="30194"/>
    <cellStyle name="40% - Énfasis5 17 17" xfId="30195"/>
    <cellStyle name="40% - Énfasis5 17 17 2" xfId="30196"/>
    <cellStyle name="40% - Énfasis5 17 18" xfId="30197"/>
    <cellStyle name="40% - Énfasis5 17 18 2" xfId="30198"/>
    <cellStyle name="40% - Énfasis5 17 19" xfId="30199"/>
    <cellStyle name="40% - Énfasis5 17 19 2" xfId="30200"/>
    <cellStyle name="40% - Énfasis5 17 2" xfId="30201"/>
    <cellStyle name="40% - Énfasis5 17 2 2" xfId="30202"/>
    <cellStyle name="40% - Énfasis5 17 2 2 2" xfId="30203"/>
    <cellStyle name="40% - Énfasis5 17 2 2 2 2" xfId="30204"/>
    <cellStyle name="40% - Énfasis5 17 2 2 3" xfId="30205"/>
    <cellStyle name="40% - Énfasis5 17 2 3" xfId="30206"/>
    <cellStyle name="40% - Énfasis5 17 2 3 2" xfId="30207"/>
    <cellStyle name="40% - Énfasis5 17 2 4" xfId="30208"/>
    <cellStyle name="40% - Énfasis5 17 20" xfId="30209"/>
    <cellStyle name="40% - Énfasis5 17 3" xfId="30210"/>
    <cellStyle name="40% - Énfasis5 17 3 2" xfId="30211"/>
    <cellStyle name="40% - Énfasis5 17 3 2 2" xfId="30212"/>
    <cellStyle name="40% - Énfasis5 17 3 2 2 2" xfId="30213"/>
    <cellStyle name="40% - Énfasis5 17 3 2 3" xfId="30214"/>
    <cellStyle name="40% - Énfasis5 17 3 3" xfId="30215"/>
    <cellStyle name="40% - Énfasis5 17 3 3 2" xfId="30216"/>
    <cellStyle name="40% - Énfasis5 17 3 4" xfId="30217"/>
    <cellStyle name="40% - Énfasis5 17 4" xfId="30218"/>
    <cellStyle name="40% - Énfasis5 17 4 2" xfId="30219"/>
    <cellStyle name="40% - Énfasis5 17 4 2 2" xfId="30220"/>
    <cellStyle name="40% - Énfasis5 17 4 3" xfId="30221"/>
    <cellStyle name="40% - Énfasis5 17 5" xfId="30222"/>
    <cellStyle name="40% - Énfasis5 17 5 2" xfId="30223"/>
    <cellStyle name="40% - Énfasis5 17 6" xfId="30224"/>
    <cellStyle name="40% - Énfasis5 17 6 2" xfId="30225"/>
    <cellStyle name="40% - Énfasis5 17 7" xfId="30226"/>
    <cellStyle name="40% - Énfasis5 17 7 2" xfId="30227"/>
    <cellStyle name="40% - Énfasis5 17 8" xfId="30228"/>
    <cellStyle name="40% - Énfasis5 17 8 2" xfId="30229"/>
    <cellStyle name="40% - Énfasis5 17 9" xfId="30230"/>
    <cellStyle name="40% - Énfasis5 17 9 2" xfId="30231"/>
    <cellStyle name="40% - Énfasis5 18" xfId="30232"/>
    <cellStyle name="40% - Énfasis5 18 10" xfId="30233"/>
    <cellStyle name="40% - Énfasis5 18 10 2" xfId="30234"/>
    <cellStyle name="40% - Énfasis5 18 11" xfId="30235"/>
    <cellStyle name="40% - Énfasis5 18 11 2" xfId="30236"/>
    <cellStyle name="40% - Énfasis5 18 12" xfId="30237"/>
    <cellStyle name="40% - Énfasis5 18 12 2" xfId="30238"/>
    <cellStyle name="40% - Énfasis5 18 13" xfId="30239"/>
    <cellStyle name="40% - Énfasis5 18 13 2" xfId="30240"/>
    <cellStyle name="40% - Énfasis5 18 14" xfId="30241"/>
    <cellStyle name="40% - Énfasis5 18 14 2" xfId="30242"/>
    <cellStyle name="40% - Énfasis5 18 15" xfId="30243"/>
    <cellStyle name="40% - Énfasis5 18 15 2" xfId="30244"/>
    <cellStyle name="40% - Énfasis5 18 16" xfId="30245"/>
    <cellStyle name="40% - Énfasis5 18 16 2" xfId="30246"/>
    <cellStyle name="40% - Énfasis5 18 17" xfId="30247"/>
    <cellStyle name="40% - Énfasis5 18 17 2" xfId="30248"/>
    <cellStyle name="40% - Énfasis5 18 18" xfId="30249"/>
    <cellStyle name="40% - Énfasis5 18 18 2" xfId="30250"/>
    <cellStyle name="40% - Énfasis5 18 19" xfId="30251"/>
    <cellStyle name="40% - Énfasis5 18 19 2" xfId="30252"/>
    <cellStyle name="40% - Énfasis5 18 2" xfId="30253"/>
    <cellStyle name="40% - Énfasis5 18 2 2" xfId="30254"/>
    <cellStyle name="40% - Énfasis5 18 2 2 2" xfId="30255"/>
    <cellStyle name="40% - Énfasis5 18 2 2 2 2" xfId="30256"/>
    <cellStyle name="40% - Énfasis5 18 2 2 3" xfId="30257"/>
    <cellStyle name="40% - Énfasis5 18 2 3" xfId="30258"/>
    <cellStyle name="40% - Énfasis5 18 2 3 2" xfId="30259"/>
    <cellStyle name="40% - Énfasis5 18 2 4" xfId="30260"/>
    <cellStyle name="40% - Énfasis5 18 20" xfId="30261"/>
    <cellStyle name="40% - Énfasis5 18 3" xfId="30262"/>
    <cellStyle name="40% - Énfasis5 18 3 2" xfId="30263"/>
    <cellStyle name="40% - Énfasis5 18 3 2 2" xfId="30264"/>
    <cellStyle name="40% - Énfasis5 18 3 2 2 2" xfId="30265"/>
    <cellStyle name="40% - Énfasis5 18 3 2 3" xfId="30266"/>
    <cellStyle name="40% - Énfasis5 18 3 3" xfId="30267"/>
    <cellStyle name="40% - Énfasis5 18 3 3 2" xfId="30268"/>
    <cellStyle name="40% - Énfasis5 18 3 4" xfId="30269"/>
    <cellStyle name="40% - Énfasis5 18 4" xfId="30270"/>
    <cellStyle name="40% - Énfasis5 18 4 2" xfId="30271"/>
    <cellStyle name="40% - Énfasis5 18 4 2 2" xfId="30272"/>
    <cellStyle name="40% - Énfasis5 18 4 3" xfId="30273"/>
    <cellStyle name="40% - Énfasis5 18 5" xfId="30274"/>
    <cellStyle name="40% - Énfasis5 18 5 2" xfId="30275"/>
    <cellStyle name="40% - Énfasis5 18 6" xfId="30276"/>
    <cellStyle name="40% - Énfasis5 18 6 2" xfId="30277"/>
    <cellStyle name="40% - Énfasis5 18 7" xfId="30278"/>
    <cellStyle name="40% - Énfasis5 18 7 2" xfId="30279"/>
    <cellStyle name="40% - Énfasis5 18 8" xfId="30280"/>
    <cellStyle name="40% - Énfasis5 18 8 2" xfId="30281"/>
    <cellStyle name="40% - Énfasis5 18 9" xfId="30282"/>
    <cellStyle name="40% - Énfasis5 18 9 2" xfId="30283"/>
    <cellStyle name="40% - Énfasis5 19" xfId="30284"/>
    <cellStyle name="40% - Énfasis5 19 10" xfId="30285"/>
    <cellStyle name="40% - Énfasis5 19 10 2" xfId="30286"/>
    <cellStyle name="40% - Énfasis5 19 11" xfId="30287"/>
    <cellStyle name="40% - Énfasis5 19 11 2" xfId="30288"/>
    <cellStyle name="40% - Énfasis5 19 12" xfId="30289"/>
    <cellStyle name="40% - Énfasis5 19 12 2" xfId="30290"/>
    <cellStyle name="40% - Énfasis5 19 13" xfId="30291"/>
    <cellStyle name="40% - Énfasis5 19 13 2" xfId="30292"/>
    <cellStyle name="40% - Énfasis5 19 14" xfId="30293"/>
    <cellStyle name="40% - Énfasis5 19 14 2" xfId="30294"/>
    <cellStyle name="40% - Énfasis5 19 15" xfId="30295"/>
    <cellStyle name="40% - Énfasis5 19 15 2" xfId="30296"/>
    <cellStyle name="40% - Énfasis5 19 16" xfId="30297"/>
    <cellStyle name="40% - Énfasis5 19 16 2" xfId="30298"/>
    <cellStyle name="40% - Énfasis5 19 17" xfId="30299"/>
    <cellStyle name="40% - Énfasis5 19 17 2" xfId="30300"/>
    <cellStyle name="40% - Énfasis5 19 18" xfId="30301"/>
    <cellStyle name="40% - Énfasis5 19 18 2" xfId="30302"/>
    <cellStyle name="40% - Énfasis5 19 19" xfId="30303"/>
    <cellStyle name="40% - Énfasis5 19 19 2" xfId="30304"/>
    <cellStyle name="40% - Énfasis5 19 2" xfId="30305"/>
    <cellStyle name="40% - Énfasis5 19 2 2" xfId="30306"/>
    <cellStyle name="40% - Énfasis5 19 2 2 2" xfId="30307"/>
    <cellStyle name="40% - Énfasis5 19 2 2 2 2" xfId="30308"/>
    <cellStyle name="40% - Énfasis5 19 2 2 3" xfId="30309"/>
    <cellStyle name="40% - Énfasis5 19 2 3" xfId="30310"/>
    <cellStyle name="40% - Énfasis5 19 2 3 2" xfId="30311"/>
    <cellStyle name="40% - Énfasis5 19 2 4" xfId="30312"/>
    <cellStyle name="40% - Énfasis5 19 20" xfId="30313"/>
    <cellStyle name="40% - Énfasis5 19 3" xfId="30314"/>
    <cellStyle name="40% - Énfasis5 19 3 2" xfId="30315"/>
    <cellStyle name="40% - Énfasis5 19 3 2 2" xfId="30316"/>
    <cellStyle name="40% - Énfasis5 19 3 2 2 2" xfId="30317"/>
    <cellStyle name="40% - Énfasis5 19 3 2 3" xfId="30318"/>
    <cellStyle name="40% - Énfasis5 19 3 3" xfId="30319"/>
    <cellStyle name="40% - Énfasis5 19 3 3 2" xfId="30320"/>
    <cellStyle name="40% - Énfasis5 19 3 4" xfId="30321"/>
    <cellStyle name="40% - Énfasis5 19 4" xfId="30322"/>
    <cellStyle name="40% - Énfasis5 19 4 2" xfId="30323"/>
    <cellStyle name="40% - Énfasis5 19 4 2 2" xfId="30324"/>
    <cellStyle name="40% - Énfasis5 19 4 3" xfId="30325"/>
    <cellStyle name="40% - Énfasis5 19 5" xfId="30326"/>
    <cellStyle name="40% - Énfasis5 19 5 2" xfId="30327"/>
    <cellStyle name="40% - Énfasis5 19 6" xfId="30328"/>
    <cellStyle name="40% - Énfasis5 19 6 2" xfId="30329"/>
    <cellStyle name="40% - Énfasis5 19 7" xfId="30330"/>
    <cellStyle name="40% - Énfasis5 19 7 2" xfId="30331"/>
    <cellStyle name="40% - Énfasis5 19 8" xfId="30332"/>
    <cellStyle name="40% - Énfasis5 19 8 2" xfId="30333"/>
    <cellStyle name="40% - Énfasis5 19 9" xfId="30334"/>
    <cellStyle name="40% - Énfasis5 19 9 2" xfId="30335"/>
    <cellStyle name="40% - Énfasis5 2" xfId="30336"/>
    <cellStyle name="40% - Énfasis5 2 10" xfId="30337"/>
    <cellStyle name="40% - Énfasis5 2 10 2" xfId="30338"/>
    <cellStyle name="40% - Énfasis5 2 11" xfId="30339"/>
    <cellStyle name="40% - Énfasis5 2 11 2" xfId="30340"/>
    <cellStyle name="40% - Énfasis5 2 12" xfId="30341"/>
    <cellStyle name="40% - Énfasis5 2 12 2" xfId="30342"/>
    <cellStyle name="40% - Énfasis5 2 13" xfId="30343"/>
    <cellStyle name="40% - Énfasis5 2 13 2" xfId="30344"/>
    <cellStyle name="40% - Énfasis5 2 14" xfId="30345"/>
    <cellStyle name="40% - Énfasis5 2 14 2" xfId="30346"/>
    <cellStyle name="40% - Énfasis5 2 15" xfId="30347"/>
    <cellStyle name="40% - Énfasis5 2 15 2" xfId="30348"/>
    <cellStyle name="40% - Énfasis5 2 16" xfId="30349"/>
    <cellStyle name="40% - Énfasis5 2 16 2" xfId="30350"/>
    <cellStyle name="40% - Énfasis5 2 17" xfId="30351"/>
    <cellStyle name="40% - Énfasis5 2 17 2" xfId="30352"/>
    <cellStyle name="40% - Énfasis5 2 18" xfId="30353"/>
    <cellStyle name="40% - Énfasis5 2 18 2" xfId="30354"/>
    <cellStyle name="40% - Énfasis5 2 19" xfId="30355"/>
    <cellStyle name="40% - Énfasis5 2 19 2" xfId="30356"/>
    <cellStyle name="40% - Énfasis5 2 2" xfId="30357"/>
    <cellStyle name="40% - Énfasis5 2 2 2" xfId="30358"/>
    <cellStyle name="40% - Énfasis5 2 2 2 2" xfId="30359"/>
    <cellStyle name="40% - Énfasis5 2 2 2 2 2" xfId="30360"/>
    <cellStyle name="40% - Énfasis5 2 2 2 2 2 2" xfId="30361"/>
    <cellStyle name="40% - Énfasis5 2 2 2 2 2 2 2" xfId="30362"/>
    <cellStyle name="40% - Énfasis5 2 2 2 2 2 2 2 2" xfId="30363"/>
    <cellStyle name="40% - Énfasis5 2 2 2 2 2 2 2 2 2" xfId="30364"/>
    <cellStyle name="40% - Énfasis5 2 2 2 2 2 2 2 3" xfId="30365"/>
    <cellStyle name="40% - Énfasis5 2 2 2 2 2 2 3" xfId="30366"/>
    <cellStyle name="40% - Énfasis5 2 2 2 2 2 2 3 2" xfId="30367"/>
    <cellStyle name="40% - Énfasis5 2 2 2 2 2 2 4" xfId="30368"/>
    <cellStyle name="40% - Énfasis5 2 2 2 2 2 3" xfId="30369"/>
    <cellStyle name="40% - Énfasis5 2 2 2 2 2 3 2" xfId="30370"/>
    <cellStyle name="40% - Énfasis5 2 2 2 2 2 3 2 2" xfId="30371"/>
    <cellStyle name="40% - Énfasis5 2 2 2 2 2 3 2 2 2" xfId="30372"/>
    <cellStyle name="40% - Énfasis5 2 2 2 2 2 3 2 3" xfId="30373"/>
    <cellStyle name="40% - Énfasis5 2 2 2 2 2 3 3" xfId="30374"/>
    <cellStyle name="40% - Énfasis5 2 2 2 2 2 3 3 2" xfId="30375"/>
    <cellStyle name="40% - Énfasis5 2 2 2 2 2 3 4" xfId="30376"/>
    <cellStyle name="40% - Énfasis5 2 2 2 2 2 4" xfId="30377"/>
    <cellStyle name="40% - Énfasis5 2 2 2 2 2 4 2" xfId="30378"/>
    <cellStyle name="40% - Énfasis5 2 2 2 2 2 4 2 2" xfId="30379"/>
    <cellStyle name="40% - Énfasis5 2 2 2 2 2 4 3" xfId="30380"/>
    <cellStyle name="40% - Énfasis5 2 2 2 2 2 5" xfId="30381"/>
    <cellStyle name="40% - Énfasis5 2 2 2 2 3" xfId="30382"/>
    <cellStyle name="40% - Énfasis5 2 2 2 2 4" xfId="30383"/>
    <cellStyle name="40% - Énfasis5 2 2 2 2 4 2" xfId="30384"/>
    <cellStyle name="40% - Énfasis5 2 2 2 3" xfId="30385"/>
    <cellStyle name="40% - Énfasis5 2 2 2 3 2" xfId="30386"/>
    <cellStyle name="40% - Énfasis5 2 2 2 3 2 2" xfId="30387"/>
    <cellStyle name="40% - Énfasis5 2 2 2 3 2 2 2" xfId="30388"/>
    <cellStyle name="40% - Énfasis5 2 2 2 3 2 3" xfId="30389"/>
    <cellStyle name="40% - Énfasis5 2 2 2 3 3" xfId="30390"/>
    <cellStyle name="40% - Énfasis5 2 2 2 3 3 2" xfId="30391"/>
    <cellStyle name="40% - Énfasis5 2 2 2 3 4" xfId="30392"/>
    <cellStyle name="40% - Énfasis5 2 2 2 4" xfId="30393"/>
    <cellStyle name="40% - Énfasis5 2 2 2 4 2" xfId="30394"/>
    <cellStyle name="40% - Énfasis5 2 2 2 4 2 2" xfId="30395"/>
    <cellStyle name="40% - Énfasis5 2 2 2 4 2 2 2" xfId="30396"/>
    <cellStyle name="40% - Énfasis5 2 2 2 4 2 3" xfId="30397"/>
    <cellStyle name="40% - Énfasis5 2 2 2 4 3" xfId="30398"/>
    <cellStyle name="40% - Énfasis5 2 2 2 4 3 2" xfId="30399"/>
    <cellStyle name="40% - Énfasis5 2 2 2 4 4" xfId="30400"/>
    <cellStyle name="40% - Énfasis5 2 2 2 5" xfId="30401"/>
    <cellStyle name="40% - Énfasis5 2 2 2 5 2" xfId="30402"/>
    <cellStyle name="40% - Énfasis5 2 2 2 5 2 2" xfId="30403"/>
    <cellStyle name="40% - Énfasis5 2 2 2 5 2 2 2" xfId="30404"/>
    <cellStyle name="40% - Énfasis5 2 2 2 5 2 3" xfId="30405"/>
    <cellStyle name="40% - Énfasis5 2 2 2 5 3" xfId="30406"/>
    <cellStyle name="40% - Énfasis5 2 2 2 5 3 2" xfId="30407"/>
    <cellStyle name="40% - Énfasis5 2 2 2 5 4" xfId="30408"/>
    <cellStyle name="40% - Énfasis5 2 2 2 6" xfId="30409"/>
    <cellStyle name="40% - Énfasis5 2 2 2 6 2" xfId="30410"/>
    <cellStyle name="40% - Énfasis5 2 2 2 6 2 2" xfId="30411"/>
    <cellStyle name="40% - Énfasis5 2 2 2 6 2 2 2" xfId="30412"/>
    <cellStyle name="40% - Énfasis5 2 2 2 6 2 3" xfId="30413"/>
    <cellStyle name="40% - Énfasis5 2 2 2 6 3" xfId="30414"/>
    <cellStyle name="40% - Énfasis5 2 2 2 6 3 2" xfId="30415"/>
    <cellStyle name="40% - Énfasis5 2 2 2 6 4" xfId="30416"/>
    <cellStyle name="40% - Énfasis5 2 2 2 7" xfId="30417"/>
    <cellStyle name="40% - Énfasis5 2 2 2 7 2" xfId="30418"/>
    <cellStyle name="40% - Énfasis5 2 2 2 7 2 2" xfId="30419"/>
    <cellStyle name="40% - Énfasis5 2 2 2 7 2 2 2" xfId="30420"/>
    <cellStyle name="40% - Énfasis5 2 2 2 7 2 3" xfId="30421"/>
    <cellStyle name="40% - Énfasis5 2 2 2 7 3" xfId="30422"/>
    <cellStyle name="40% - Énfasis5 2 2 2 7 3 2" xfId="30423"/>
    <cellStyle name="40% - Énfasis5 2 2 2 7 4" xfId="30424"/>
    <cellStyle name="40% - Énfasis5 2 2 2 8" xfId="30425"/>
    <cellStyle name="40% - Énfasis5 2 2 2 8 2" xfId="30426"/>
    <cellStyle name="40% - Énfasis5 2 2 2 8 2 2" xfId="30427"/>
    <cellStyle name="40% - Énfasis5 2 2 2 8 3" xfId="30428"/>
    <cellStyle name="40% - Énfasis5 2 2 2 9" xfId="30429"/>
    <cellStyle name="40% - Énfasis5 2 2 3" xfId="30430"/>
    <cellStyle name="40% - Énfasis5 2 2 3 2" xfId="30431"/>
    <cellStyle name="40% - Énfasis5 2 2 3 3" xfId="30432"/>
    <cellStyle name="40% - Énfasis5 2 2 3 3 2" xfId="30433"/>
    <cellStyle name="40% - Énfasis5 2 2 3 3 2 2" xfId="30434"/>
    <cellStyle name="40% - Énfasis5 2 2 3 3 3" xfId="30435"/>
    <cellStyle name="40% - Énfasis5 2 2 3 4" xfId="30436"/>
    <cellStyle name="40% - Énfasis5 2 2 3 4 2" xfId="30437"/>
    <cellStyle name="40% - Énfasis5 2 2 3 5" xfId="30438"/>
    <cellStyle name="40% - Énfasis5 2 2 4" xfId="30439"/>
    <cellStyle name="40% - Énfasis5 2 2 5" xfId="30440"/>
    <cellStyle name="40% - Énfasis5 2 2 6" xfId="30441"/>
    <cellStyle name="40% - Énfasis5 2 2 7" xfId="30442"/>
    <cellStyle name="40% - Énfasis5 2 2 8" xfId="30443"/>
    <cellStyle name="40% - Énfasis5 2 2 8 2" xfId="30444"/>
    <cellStyle name="40% - Énfasis5 2 20" xfId="30445"/>
    <cellStyle name="40% - Énfasis5 2 3" xfId="30446"/>
    <cellStyle name="40% - Énfasis5 2 3 2" xfId="30447"/>
    <cellStyle name="40% - Énfasis5 2 3 2 2" xfId="30448"/>
    <cellStyle name="40% - Énfasis5 2 3 2 2 2" xfId="30449"/>
    <cellStyle name="40% - Énfasis5 2 3 2 2 2 2" xfId="30450"/>
    <cellStyle name="40% - Énfasis5 2 3 2 2 3" xfId="30451"/>
    <cellStyle name="40% - Énfasis5 2 3 2 3" xfId="30452"/>
    <cellStyle name="40% - Énfasis5 2 3 2 3 2" xfId="30453"/>
    <cellStyle name="40% - Énfasis5 2 3 2 4" xfId="30454"/>
    <cellStyle name="40% - Énfasis5 2 3 3" xfId="30455"/>
    <cellStyle name="40% - Énfasis5 2 3 3 2" xfId="30456"/>
    <cellStyle name="40% - Énfasis5 2 4" xfId="30457"/>
    <cellStyle name="40% - Énfasis5 2 4 2" xfId="30458"/>
    <cellStyle name="40% - Énfasis5 2 4 2 2" xfId="30459"/>
    <cellStyle name="40% - Énfasis5 2 4 2 2 2" xfId="30460"/>
    <cellStyle name="40% - Énfasis5 2 4 2 3" xfId="30461"/>
    <cellStyle name="40% - Énfasis5 2 4 3" xfId="30462"/>
    <cellStyle name="40% - Énfasis5 2 4 3 2" xfId="30463"/>
    <cellStyle name="40% - Énfasis5 2 4 4" xfId="30464"/>
    <cellStyle name="40% - Énfasis5 2 5" xfId="30465"/>
    <cellStyle name="40% - Énfasis5 2 5 2" xfId="30466"/>
    <cellStyle name="40% - Énfasis5 2 5 2 2" xfId="30467"/>
    <cellStyle name="40% - Énfasis5 2 5 2 2 2" xfId="30468"/>
    <cellStyle name="40% - Énfasis5 2 5 2 3" xfId="30469"/>
    <cellStyle name="40% - Énfasis5 2 5 3" xfId="30470"/>
    <cellStyle name="40% - Énfasis5 2 5 3 2" xfId="30471"/>
    <cellStyle name="40% - Énfasis5 2 5 4" xfId="30472"/>
    <cellStyle name="40% - Énfasis5 2 6" xfId="30473"/>
    <cellStyle name="40% - Énfasis5 2 6 2" xfId="30474"/>
    <cellStyle name="40% - Énfasis5 2 6 2 2" xfId="30475"/>
    <cellStyle name="40% - Énfasis5 2 6 2 2 2" xfId="30476"/>
    <cellStyle name="40% - Énfasis5 2 6 2 3" xfId="30477"/>
    <cellStyle name="40% - Énfasis5 2 6 3" xfId="30478"/>
    <cellStyle name="40% - Énfasis5 2 6 3 2" xfId="30479"/>
    <cellStyle name="40% - Énfasis5 2 6 4" xfId="30480"/>
    <cellStyle name="40% - Énfasis5 2 7" xfId="30481"/>
    <cellStyle name="40% - Énfasis5 2 7 2" xfId="30482"/>
    <cellStyle name="40% - Énfasis5 2 7 2 2" xfId="30483"/>
    <cellStyle name="40% - Énfasis5 2 7 2 2 2" xfId="30484"/>
    <cellStyle name="40% - Énfasis5 2 7 2 3" xfId="30485"/>
    <cellStyle name="40% - Énfasis5 2 7 3" xfId="30486"/>
    <cellStyle name="40% - Énfasis5 2 7 3 2" xfId="30487"/>
    <cellStyle name="40% - Énfasis5 2 7 4" xfId="30488"/>
    <cellStyle name="40% - Énfasis5 2 8" xfId="30489"/>
    <cellStyle name="40% - Énfasis5 2 8 2" xfId="30490"/>
    <cellStyle name="40% - Énfasis5 2 8 2 2" xfId="30491"/>
    <cellStyle name="40% - Énfasis5 2 8 3" xfId="30492"/>
    <cellStyle name="40% - Énfasis5 2 9" xfId="30493"/>
    <cellStyle name="40% - Énfasis5 2 9 2" xfId="30494"/>
    <cellStyle name="40% - Énfasis5 20" xfId="30495"/>
    <cellStyle name="40% - Énfasis5 20 10" xfId="30496"/>
    <cellStyle name="40% - Énfasis5 20 10 2" xfId="30497"/>
    <cellStyle name="40% - Énfasis5 20 11" xfId="30498"/>
    <cellStyle name="40% - Énfasis5 20 11 2" xfId="30499"/>
    <cellStyle name="40% - Énfasis5 20 12" xfId="30500"/>
    <cellStyle name="40% - Énfasis5 20 12 2" xfId="30501"/>
    <cellStyle name="40% - Énfasis5 20 13" xfId="30502"/>
    <cellStyle name="40% - Énfasis5 20 13 2" xfId="30503"/>
    <cellStyle name="40% - Énfasis5 20 14" xfId="30504"/>
    <cellStyle name="40% - Énfasis5 20 14 2" xfId="30505"/>
    <cellStyle name="40% - Énfasis5 20 15" xfId="30506"/>
    <cellStyle name="40% - Énfasis5 20 15 2" xfId="30507"/>
    <cellStyle name="40% - Énfasis5 20 16" xfId="30508"/>
    <cellStyle name="40% - Énfasis5 20 16 2" xfId="30509"/>
    <cellStyle name="40% - Énfasis5 20 17" xfId="30510"/>
    <cellStyle name="40% - Énfasis5 20 17 2" xfId="30511"/>
    <cellStyle name="40% - Énfasis5 20 18" xfId="30512"/>
    <cellStyle name="40% - Énfasis5 20 18 2" xfId="30513"/>
    <cellStyle name="40% - Énfasis5 20 19" xfId="30514"/>
    <cellStyle name="40% - Énfasis5 20 19 2" xfId="30515"/>
    <cellStyle name="40% - Énfasis5 20 2" xfId="30516"/>
    <cellStyle name="40% - Énfasis5 20 2 2" xfId="30517"/>
    <cellStyle name="40% - Énfasis5 20 2 2 2" xfId="30518"/>
    <cellStyle name="40% - Énfasis5 20 2 2 2 2" xfId="30519"/>
    <cellStyle name="40% - Énfasis5 20 2 2 3" xfId="30520"/>
    <cellStyle name="40% - Énfasis5 20 2 3" xfId="30521"/>
    <cellStyle name="40% - Énfasis5 20 2 3 2" xfId="30522"/>
    <cellStyle name="40% - Énfasis5 20 2 4" xfId="30523"/>
    <cellStyle name="40% - Énfasis5 20 20" xfId="30524"/>
    <cellStyle name="40% - Énfasis5 20 3" xfId="30525"/>
    <cellStyle name="40% - Énfasis5 20 3 2" xfId="30526"/>
    <cellStyle name="40% - Énfasis5 20 3 2 2" xfId="30527"/>
    <cellStyle name="40% - Énfasis5 20 3 2 2 2" xfId="30528"/>
    <cellStyle name="40% - Énfasis5 20 3 2 3" xfId="30529"/>
    <cellStyle name="40% - Énfasis5 20 3 3" xfId="30530"/>
    <cellStyle name="40% - Énfasis5 20 3 3 2" xfId="30531"/>
    <cellStyle name="40% - Énfasis5 20 3 4" xfId="30532"/>
    <cellStyle name="40% - Énfasis5 20 4" xfId="30533"/>
    <cellStyle name="40% - Énfasis5 20 4 2" xfId="30534"/>
    <cellStyle name="40% - Énfasis5 20 4 2 2" xfId="30535"/>
    <cellStyle name="40% - Énfasis5 20 4 3" xfId="30536"/>
    <cellStyle name="40% - Énfasis5 20 5" xfId="30537"/>
    <cellStyle name="40% - Énfasis5 20 5 2" xfId="30538"/>
    <cellStyle name="40% - Énfasis5 20 6" xfId="30539"/>
    <cellStyle name="40% - Énfasis5 20 6 2" xfId="30540"/>
    <cellStyle name="40% - Énfasis5 20 7" xfId="30541"/>
    <cellStyle name="40% - Énfasis5 20 7 2" xfId="30542"/>
    <cellStyle name="40% - Énfasis5 20 8" xfId="30543"/>
    <cellStyle name="40% - Énfasis5 20 8 2" xfId="30544"/>
    <cellStyle name="40% - Énfasis5 20 9" xfId="30545"/>
    <cellStyle name="40% - Énfasis5 20 9 2" xfId="30546"/>
    <cellStyle name="40% - Énfasis5 21" xfId="30547"/>
    <cellStyle name="40% - Énfasis5 21 10" xfId="30548"/>
    <cellStyle name="40% - Énfasis5 21 10 2" xfId="30549"/>
    <cellStyle name="40% - Énfasis5 21 11" xfId="30550"/>
    <cellStyle name="40% - Énfasis5 21 11 2" xfId="30551"/>
    <cellStyle name="40% - Énfasis5 21 12" xfId="30552"/>
    <cellStyle name="40% - Énfasis5 21 12 2" xfId="30553"/>
    <cellStyle name="40% - Énfasis5 21 13" xfId="30554"/>
    <cellStyle name="40% - Énfasis5 21 13 2" xfId="30555"/>
    <cellStyle name="40% - Énfasis5 21 14" xfId="30556"/>
    <cellStyle name="40% - Énfasis5 21 14 2" xfId="30557"/>
    <cellStyle name="40% - Énfasis5 21 15" xfId="30558"/>
    <cellStyle name="40% - Énfasis5 21 15 2" xfId="30559"/>
    <cellStyle name="40% - Énfasis5 21 16" xfId="30560"/>
    <cellStyle name="40% - Énfasis5 21 16 2" xfId="30561"/>
    <cellStyle name="40% - Énfasis5 21 17" xfId="30562"/>
    <cellStyle name="40% - Énfasis5 21 17 2" xfId="30563"/>
    <cellStyle name="40% - Énfasis5 21 18" xfId="30564"/>
    <cellStyle name="40% - Énfasis5 21 18 2" xfId="30565"/>
    <cellStyle name="40% - Énfasis5 21 19" xfId="30566"/>
    <cellStyle name="40% - Énfasis5 21 19 2" xfId="30567"/>
    <cellStyle name="40% - Énfasis5 21 2" xfId="30568"/>
    <cellStyle name="40% - Énfasis5 21 2 2" xfId="30569"/>
    <cellStyle name="40% - Énfasis5 21 2 2 2" xfId="30570"/>
    <cellStyle name="40% - Énfasis5 21 2 2 2 2" xfId="30571"/>
    <cellStyle name="40% - Énfasis5 21 2 2 3" xfId="30572"/>
    <cellStyle name="40% - Énfasis5 21 2 3" xfId="30573"/>
    <cellStyle name="40% - Énfasis5 21 2 3 2" xfId="30574"/>
    <cellStyle name="40% - Énfasis5 21 2 4" xfId="30575"/>
    <cellStyle name="40% - Énfasis5 21 20" xfId="30576"/>
    <cellStyle name="40% - Énfasis5 21 3" xfId="30577"/>
    <cellStyle name="40% - Énfasis5 21 3 2" xfId="30578"/>
    <cellStyle name="40% - Énfasis5 21 3 2 2" xfId="30579"/>
    <cellStyle name="40% - Énfasis5 21 3 2 2 2" xfId="30580"/>
    <cellStyle name="40% - Énfasis5 21 3 2 3" xfId="30581"/>
    <cellStyle name="40% - Énfasis5 21 3 3" xfId="30582"/>
    <cellStyle name="40% - Énfasis5 21 3 3 2" xfId="30583"/>
    <cellStyle name="40% - Énfasis5 21 3 4" xfId="30584"/>
    <cellStyle name="40% - Énfasis5 21 4" xfId="30585"/>
    <cellStyle name="40% - Énfasis5 21 4 2" xfId="30586"/>
    <cellStyle name="40% - Énfasis5 21 4 2 2" xfId="30587"/>
    <cellStyle name="40% - Énfasis5 21 4 3" xfId="30588"/>
    <cellStyle name="40% - Énfasis5 21 5" xfId="30589"/>
    <cellStyle name="40% - Énfasis5 21 5 2" xfId="30590"/>
    <cellStyle name="40% - Énfasis5 21 6" xfId="30591"/>
    <cellStyle name="40% - Énfasis5 21 6 2" xfId="30592"/>
    <cellStyle name="40% - Énfasis5 21 7" xfId="30593"/>
    <cellStyle name="40% - Énfasis5 21 7 2" xfId="30594"/>
    <cellStyle name="40% - Énfasis5 21 8" xfId="30595"/>
    <cellStyle name="40% - Énfasis5 21 8 2" xfId="30596"/>
    <cellStyle name="40% - Énfasis5 21 9" xfId="30597"/>
    <cellStyle name="40% - Énfasis5 21 9 2" xfId="30598"/>
    <cellStyle name="40% - Énfasis5 22" xfId="30599"/>
    <cellStyle name="40% - Énfasis5 22 10" xfId="30600"/>
    <cellStyle name="40% - Énfasis5 22 10 2" xfId="30601"/>
    <cellStyle name="40% - Énfasis5 22 11" xfId="30602"/>
    <cellStyle name="40% - Énfasis5 22 11 2" xfId="30603"/>
    <cellStyle name="40% - Énfasis5 22 12" xfId="30604"/>
    <cellStyle name="40% - Énfasis5 22 12 2" xfId="30605"/>
    <cellStyle name="40% - Énfasis5 22 13" xfId="30606"/>
    <cellStyle name="40% - Énfasis5 22 13 2" xfId="30607"/>
    <cellStyle name="40% - Énfasis5 22 14" xfId="30608"/>
    <cellStyle name="40% - Énfasis5 22 14 2" xfId="30609"/>
    <cellStyle name="40% - Énfasis5 22 15" xfId="30610"/>
    <cellStyle name="40% - Énfasis5 22 15 2" xfId="30611"/>
    <cellStyle name="40% - Énfasis5 22 16" xfId="30612"/>
    <cellStyle name="40% - Énfasis5 22 16 2" xfId="30613"/>
    <cellStyle name="40% - Énfasis5 22 17" xfId="30614"/>
    <cellStyle name="40% - Énfasis5 22 17 2" xfId="30615"/>
    <cellStyle name="40% - Énfasis5 22 18" xfId="30616"/>
    <cellStyle name="40% - Énfasis5 22 18 2" xfId="30617"/>
    <cellStyle name="40% - Énfasis5 22 19" xfId="30618"/>
    <cellStyle name="40% - Énfasis5 22 19 2" xfId="30619"/>
    <cellStyle name="40% - Énfasis5 22 2" xfId="30620"/>
    <cellStyle name="40% - Énfasis5 22 2 2" xfId="30621"/>
    <cellStyle name="40% - Énfasis5 22 2 2 2" xfId="30622"/>
    <cellStyle name="40% - Énfasis5 22 2 2 2 2" xfId="30623"/>
    <cellStyle name="40% - Énfasis5 22 2 2 3" xfId="30624"/>
    <cellStyle name="40% - Énfasis5 22 2 3" xfId="30625"/>
    <cellStyle name="40% - Énfasis5 22 2 3 2" xfId="30626"/>
    <cellStyle name="40% - Énfasis5 22 2 4" xfId="30627"/>
    <cellStyle name="40% - Énfasis5 22 20" xfId="30628"/>
    <cellStyle name="40% - Énfasis5 22 3" xfId="30629"/>
    <cellStyle name="40% - Énfasis5 22 3 2" xfId="30630"/>
    <cellStyle name="40% - Énfasis5 22 3 2 2" xfId="30631"/>
    <cellStyle name="40% - Énfasis5 22 3 2 2 2" xfId="30632"/>
    <cellStyle name="40% - Énfasis5 22 3 2 3" xfId="30633"/>
    <cellStyle name="40% - Énfasis5 22 3 3" xfId="30634"/>
    <cellStyle name="40% - Énfasis5 22 3 3 2" xfId="30635"/>
    <cellStyle name="40% - Énfasis5 22 3 4" xfId="30636"/>
    <cellStyle name="40% - Énfasis5 22 4" xfId="30637"/>
    <cellStyle name="40% - Énfasis5 22 4 2" xfId="30638"/>
    <cellStyle name="40% - Énfasis5 22 4 2 2" xfId="30639"/>
    <cellStyle name="40% - Énfasis5 22 4 3" xfId="30640"/>
    <cellStyle name="40% - Énfasis5 22 5" xfId="30641"/>
    <cellStyle name="40% - Énfasis5 22 5 2" xfId="30642"/>
    <cellStyle name="40% - Énfasis5 22 6" xfId="30643"/>
    <cellStyle name="40% - Énfasis5 22 6 2" xfId="30644"/>
    <cellStyle name="40% - Énfasis5 22 7" xfId="30645"/>
    <cellStyle name="40% - Énfasis5 22 7 2" xfId="30646"/>
    <cellStyle name="40% - Énfasis5 22 8" xfId="30647"/>
    <cellStyle name="40% - Énfasis5 22 8 2" xfId="30648"/>
    <cellStyle name="40% - Énfasis5 22 9" xfId="30649"/>
    <cellStyle name="40% - Énfasis5 22 9 2" xfId="30650"/>
    <cellStyle name="40% - Énfasis5 23" xfId="30651"/>
    <cellStyle name="40% - Énfasis5 23 10" xfId="30652"/>
    <cellStyle name="40% - Énfasis5 23 10 2" xfId="30653"/>
    <cellStyle name="40% - Énfasis5 23 11" xfId="30654"/>
    <cellStyle name="40% - Énfasis5 23 11 2" xfId="30655"/>
    <cellStyle name="40% - Énfasis5 23 12" xfId="30656"/>
    <cellStyle name="40% - Énfasis5 23 12 2" xfId="30657"/>
    <cellStyle name="40% - Énfasis5 23 13" xfId="30658"/>
    <cellStyle name="40% - Énfasis5 23 13 2" xfId="30659"/>
    <cellStyle name="40% - Énfasis5 23 14" xfId="30660"/>
    <cellStyle name="40% - Énfasis5 23 14 2" xfId="30661"/>
    <cellStyle name="40% - Énfasis5 23 15" xfId="30662"/>
    <cellStyle name="40% - Énfasis5 23 15 2" xfId="30663"/>
    <cellStyle name="40% - Énfasis5 23 16" xfId="30664"/>
    <cellStyle name="40% - Énfasis5 23 16 2" xfId="30665"/>
    <cellStyle name="40% - Énfasis5 23 17" xfId="30666"/>
    <cellStyle name="40% - Énfasis5 23 17 2" xfId="30667"/>
    <cellStyle name="40% - Énfasis5 23 18" xfId="30668"/>
    <cellStyle name="40% - Énfasis5 23 18 2" xfId="30669"/>
    <cellStyle name="40% - Énfasis5 23 19" xfId="30670"/>
    <cellStyle name="40% - Énfasis5 23 19 2" xfId="30671"/>
    <cellStyle name="40% - Énfasis5 23 2" xfId="30672"/>
    <cellStyle name="40% - Énfasis5 23 2 2" xfId="30673"/>
    <cellStyle name="40% - Énfasis5 23 2 2 2" xfId="30674"/>
    <cellStyle name="40% - Énfasis5 23 2 2 2 2" xfId="30675"/>
    <cellStyle name="40% - Énfasis5 23 2 2 3" xfId="30676"/>
    <cellStyle name="40% - Énfasis5 23 2 3" xfId="30677"/>
    <cellStyle name="40% - Énfasis5 23 2 3 2" xfId="30678"/>
    <cellStyle name="40% - Énfasis5 23 2 4" xfId="30679"/>
    <cellStyle name="40% - Énfasis5 23 20" xfId="30680"/>
    <cellStyle name="40% - Énfasis5 23 3" xfId="30681"/>
    <cellStyle name="40% - Énfasis5 23 3 2" xfId="30682"/>
    <cellStyle name="40% - Énfasis5 23 3 2 2" xfId="30683"/>
    <cellStyle name="40% - Énfasis5 23 3 2 2 2" xfId="30684"/>
    <cellStyle name="40% - Énfasis5 23 3 2 3" xfId="30685"/>
    <cellStyle name="40% - Énfasis5 23 3 3" xfId="30686"/>
    <cellStyle name="40% - Énfasis5 23 3 3 2" xfId="30687"/>
    <cellStyle name="40% - Énfasis5 23 3 4" xfId="30688"/>
    <cellStyle name="40% - Énfasis5 23 4" xfId="30689"/>
    <cellStyle name="40% - Énfasis5 23 4 2" xfId="30690"/>
    <cellStyle name="40% - Énfasis5 23 4 2 2" xfId="30691"/>
    <cellStyle name="40% - Énfasis5 23 4 3" xfId="30692"/>
    <cellStyle name="40% - Énfasis5 23 5" xfId="30693"/>
    <cellStyle name="40% - Énfasis5 23 5 2" xfId="30694"/>
    <cellStyle name="40% - Énfasis5 23 6" xfId="30695"/>
    <cellStyle name="40% - Énfasis5 23 6 2" xfId="30696"/>
    <cellStyle name="40% - Énfasis5 23 7" xfId="30697"/>
    <cellStyle name="40% - Énfasis5 23 7 2" xfId="30698"/>
    <cellStyle name="40% - Énfasis5 23 8" xfId="30699"/>
    <cellStyle name="40% - Énfasis5 23 8 2" xfId="30700"/>
    <cellStyle name="40% - Énfasis5 23 9" xfId="30701"/>
    <cellStyle name="40% - Énfasis5 23 9 2" xfId="30702"/>
    <cellStyle name="40% - Énfasis5 24" xfId="30703"/>
    <cellStyle name="40% - Énfasis5 24 10" xfId="30704"/>
    <cellStyle name="40% - Énfasis5 24 10 2" xfId="30705"/>
    <cellStyle name="40% - Énfasis5 24 11" xfId="30706"/>
    <cellStyle name="40% - Énfasis5 24 11 2" xfId="30707"/>
    <cellStyle name="40% - Énfasis5 24 12" xfId="30708"/>
    <cellStyle name="40% - Énfasis5 24 12 2" xfId="30709"/>
    <cellStyle name="40% - Énfasis5 24 13" xfId="30710"/>
    <cellStyle name="40% - Énfasis5 24 13 2" xfId="30711"/>
    <cellStyle name="40% - Énfasis5 24 14" xfId="30712"/>
    <cellStyle name="40% - Énfasis5 24 14 2" xfId="30713"/>
    <cellStyle name="40% - Énfasis5 24 15" xfId="30714"/>
    <cellStyle name="40% - Énfasis5 24 15 2" xfId="30715"/>
    <cellStyle name="40% - Énfasis5 24 16" xfId="30716"/>
    <cellStyle name="40% - Énfasis5 24 16 2" xfId="30717"/>
    <cellStyle name="40% - Énfasis5 24 17" xfId="30718"/>
    <cellStyle name="40% - Énfasis5 24 17 2" xfId="30719"/>
    <cellStyle name="40% - Énfasis5 24 18" xfId="30720"/>
    <cellStyle name="40% - Énfasis5 24 18 2" xfId="30721"/>
    <cellStyle name="40% - Énfasis5 24 19" xfId="30722"/>
    <cellStyle name="40% - Énfasis5 24 19 2" xfId="30723"/>
    <cellStyle name="40% - Énfasis5 24 2" xfId="30724"/>
    <cellStyle name="40% - Énfasis5 24 2 2" xfId="30725"/>
    <cellStyle name="40% - Énfasis5 24 2 2 2" xfId="30726"/>
    <cellStyle name="40% - Énfasis5 24 2 2 2 2" xfId="30727"/>
    <cellStyle name="40% - Énfasis5 24 2 2 3" xfId="30728"/>
    <cellStyle name="40% - Énfasis5 24 2 3" xfId="30729"/>
    <cellStyle name="40% - Énfasis5 24 2 3 2" xfId="30730"/>
    <cellStyle name="40% - Énfasis5 24 2 4" xfId="30731"/>
    <cellStyle name="40% - Énfasis5 24 20" xfId="30732"/>
    <cellStyle name="40% - Énfasis5 24 3" xfId="30733"/>
    <cellStyle name="40% - Énfasis5 24 3 2" xfId="30734"/>
    <cellStyle name="40% - Énfasis5 24 3 2 2" xfId="30735"/>
    <cellStyle name="40% - Énfasis5 24 3 2 2 2" xfId="30736"/>
    <cellStyle name="40% - Énfasis5 24 3 2 3" xfId="30737"/>
    <cellStyle name="40% - Énfasis5 24 3 3" xfId="30738"/>
    <cellStyle name="40% - Énfasis5 24 3 3 2" xfId="30739"/>
    <cellStyle name="40% - Énfasis5 24 3 4" xfId="30740"/>
    <cellStyle name="40% - Énfasis5 24 4" xfId="30741"/>
    <cellStyle name="40% - Énfasis5 24 4 2" xfId="30742"/>
    <cellStyle name="40% - Énfasis5 24 4 2 2" xfId="30743"/>
    <cellStyle name="40% - Énfasis5 24 4 3" xfId="30744"/>
    <cellStyle name="40% - Énfasis5 24 5" xfId="30745"/>
    <cellStyle name="40% - Énfasis5 24 5 2" xfId="30746"/>
    <cellStyle name="40% - Énfasis5 24 6" xfId="30747"/>
    <cellStyle name="40% - Énfasis5 24 6 2" xfId="30748"/>
    <cellStyle name="40% - Énfasis5 24 7" xfId="30749"/>
    <cellStyle name="40% - Énfasis5 24 7 2" xfId="30750"/>
    <cellStyle name="40% - Énfasis5 24 8" xfId="30751"/>
    <cellStyle name="40% - Énfasis5 24 8 2" xfId="30752"/>
    <cellStyle name="40% - Énfasis5 24 9" xfId="30753"/>
    <cellStyle name="40% - Énfasis5 24 9 2" xfId="30754"/>
    <cellStyle name="40% - Énfasis5 25" xfId="30755"/>
    <cellStyle name="40% - Énfasis5 25 10" xfId="30756"/>
    <cellStyle name="40% - Énfasis5 25 10 2" xfId="30757"/>
    <cellStyle name="40% - Énfasis5 25 11" xfId="30758"/>
    <cellStyle name="40% - Énfasis5 25 11 2" xfId="30759"/>
    <cellStyle name="40% - Énfasis5 25 12" xfId="30760"/>
    <cellStyle name="40% - Énfasis5 25 12 2" xfId="30761"/>
    <cellStyle name="40% - Énfasis5 25 13" xfId="30762"/>
    <cellStyle name="40% - Énfasis5 25 13 2" xfId="30763"/>
    <cellStyle name="40% - Énfasis5 25 14" xfId="30764"/>
    <cellStyle name="40% - Énfasis5 25 14 2" xfId="30765"/>
    <cellStyle name="40% - Énfasis5 25 15" xfId="30766"/>
    <cellStyle name="40% - Énfasis5 25 15 2" xfId="30767"/>
    <cellStyle name="40% - Énfasis5 25 16" xfId="30768"/>
    <cellStyle name="40% - Énfasis5 25 16 2" xfId="30769"/>
    <cellStyle name="40% - Énfasis5 25 17" xfId="30770"/>
    <cellStyle name="40% - Énfasis5 25 17 2" xfId="30771"/>
    <cellStyle name="40% - Énfasis5 25 18" xfId="30772"/>
    <cellStyle name="40% - Énfasis5 25 18 2" xfId="30773"/>
    <cellStyle name="40% - Énfasis5 25 19" xfId="30774"/>
    <cellStyle name="40% - Énfasis5 25 19 2" xfId="30775"/>
    <cellStyle name="40% - Énfasis5 25 2" xfId="30776"/>
    <cellStyle name="40% - Énfasis5 25 2 2" xfId="30777"/>
    <cellStyle name="40% - Énfasis5 25 2 2 2" xfId="30778"/>
    <cellStyle name="40% - Énfasis5 25 2 2 2 2" xfId="30779"/>
    <cellStyle name="40% - Énfasis5 25 2 2 3" xfId="30780"/>
    <cellStyle name="40% - Énfasis5 25 2 3" xfId="30781"/>
    <cellStyle name="40% - Énfasis5 25 2 3 2" xfId="30782"/>
    <cellStyle name="40% - Énfasis5 25 2 4" xfId="30783"/>
    <cellStyle name="40% - Énfasis5 25 20" xfId="30784"/>
    <cellStyle name="40% - Énfasis5 25 3" xfId="30785"/>
    <cellStyle name="40% - Énfasis5 25 3 2" xfId="30786"/>
    <cellStyle name="40% - Énfasis5 25 3 2 2" xfId="30787"/>
    <cellStyle name="40% - Énfasis5 25 3 2 2 2" xfId="30788"/>
    <cellStyle name="40% - Énfasis5 25 3 2 3" xfId="30789"/>
    <cellStyle name="40% - Énfasis5 25 3 3" xfId="30790"/>
    <cellStyle name="40% - Énfasis5 25 3 3 2" xfId="30791"/>
    <cellStyle name="40% - Énfasis5 25 3 4" xfId="30792"/>
    <cellStyle name="40% - Énfasis5 25 4" xfId="30793"/>
    <cellStyle name="40% - Énfasis5 25 4 2" xfId="30794"/>
    <cellStyle name="40% - Énfasis5 25 4 2 2" xfId="30795"/>
    <cellStyle name="40% - Énfasis5 25 4 3" xfId="30796"/>
    <cellStyle name="40% - Énfasis5 25 5" xfId="30797"/>
    <cellStyle name="40% - Énfasis5 25 5 2" xfId="30798"/>
    <cellStyle name="40% - Énfasis5 25 6" xfId="30799"/>
    <cellStyle name="40% - Énfasis5 25 6 2" xfId="30800"/>
    <cellStyle name="40% - Énfasis5 25 7" xfId="30801"/>
    <cellStyle name="40% - Énfasis5 25 7 2" xfId="30802"/>
    <cellStyle name="40% - Énfasis5 25 8" xfId="30803"/>
    <cellStyle name="40% - Énfasis5 25 8 2" xfId="30804"/>
    <cellStyle name="40% - Énfasis5 25 9" xfId="30805"/>
    <cellStyle name="40% - Énfasis5 25 9 2" xfId="30806"/>
    <cellStyle name="40% - Énfasis5 26" xfId="30807"/>
    <cellStyle name="40% - Énfasis5 26 10" xfId="30808"/>
    <cellStyle name="40% - Énfasis5 26 10 2" xfId="30809"/>
    <cellStyle name="40% - Énfasis5 26 11" xfId="30810"/>
    <cellStyle name="40% - Énfasis5 26 11 2" xfId="30811"/>
    <cellStyle name="40% - Énfasis5 26 12" xfId="30812"/>
    <cellStyle name="40% - Énfasis5 26 12 2" xfId="30813"/>
    <cellStyle name="40% - Énfasis5 26 13" xfId="30814"/>
    <cellStyle name="40% - Énfasis5 26 13 2" xfId="30815"/>
    <cellStyle name="40% - Énfasis5 26 14" xfId="30816"/>
    <cellStyle name="40% - Énfasis5 26 14 2" xfId="30817"/>
    <cellStyle name="40% - Énfasis5 26 15" xfId="30818"/>
    <cellStyle name="40% - Énfasis5 26 15 2" xfId="30819"/>
    <cellStyle name="40% - Énfasis5 26 16" xfId="30820"/>
    <cellStyle name="40% - Énfasis5 26 16 2" xfId="30821"/>
    <cellStyle name="40% - Énfasis5 26 17" xfId="30822"/>
    <cellStyle name="40% - Énfasis5 26 17 2" xfId="30823"/>
    <cellStyle name="40% - Énfasis5 26 18" xfId="30824"/>
    <cellStyle name="40% - Énfasis5 26 18 2" xfId="30825"/>
    <cellStyle name="40% - Énfasis5 26 19" xfId="30826"/>
    <cellStyle name="40% - Énfasis5 26 19 2" xfId="30827"/>
    <cellStyle name="40% - Énfasis5 26 2" xfId="30828"/>
    <cellStyle name="40% - Énfasis5 26 2 2" xfId="30829"/>
    <cellStyle name="40% - Énfasis5 26 2 2 2" xfId="30830"/>
    <cellStyle name="40% - Énfasis5 26 2 2 2 2" xfId="30831"/>
    <cellStyle name="40% - Énfasis5 26 2 2 3" xfId="30832"/>
    <cellStyle name="40% - Énfasis5 26 2 3" xfId="30833"/>
    <cellStyle name="40% - Énfasis5 26 2 3 2" xfId="30834"/>
    <cellStyle name="40% - Énfasis5 26 2 4" xfId="30835"/>
    <cellStyle name="40% - Énfasis5 26 20" xfId="30836"/>
    <cellStyle name="40% - Énfasis5 26 3" xfId="30837"/>
    <cellStyle name="40% - Énfasis5 26 3 2" xfId="30838"/>
    <cellStyle name="40% - Énfasis5 26 3 2 2" xfId="30839"/>
    <cellStyle name="40% - Énfasis5 26 3 2 2 2" xfId="30840"/>
    <cellStyle name="40% - Énfasis5 26 3 2 3" xfId="30841"/>
    <cellStyle name="40% - Énfasis5 26 3 3" xfId="30842"/>
    <cellStyle name="40% - Énfasis5 26 3 3 2" xfId="30843"/>
    <cellStyle name="40% - Énfasis5 26 3 4" xfId="30844"/>
    <cellStyle name="40% - Énfasis5 26 4" xfId="30845"/>
    <cellStyle name="40% - Énfasis5 26 4 2" xfId="30846"/>
    <cellStyle name="40% - Énfasis5 26 4 2 2" xfId="30847"/>
    <cellStyle name="40% - Énfasis5 26 4 3" xfId="30848"/>
    <cellStyle name="40% - Énfasis5 26 5" xfId="30849"/>
    <cellStyle name="40% - Énfasis5 26 5 2" xfId="30850"/>
    <cellStyle name="40% - Énfasis5 26 6" xfId="30851"/>
    <cellStyle name="40% - Énfasis5 26 6 2" xfId="30852"/>
    <cellStyle name="40% - Énfasis5 26 7" xfId="30853"/>
    <cellStyle name="40% - Énfasis5 26 7 2" xfId="30854"/>
    <cellStyle name="40% - Énfasis5 26 8" xfId="30855"/>
    <cellStyle name="40% - Énfasis5 26 8 2" xfId="30856"/>
    <cellStyle name="40% - Énfasis5 26 9" xfId="30857"/>
    <cellStyle name="40% - Énfasis5 26 9 2" xfId="30858"/>
    <cellStyle name="40% - Énfasis5 27" xfId="30859"/>
    <cellStyle name="40% - Énfasis5 27 10" xfId="30860"/>
    <cellStyle name="40% - Énfasis5 27 10 2" xfId="30861"/>
    <cellStyle name="40% - Énfasis5 27 11" xfId="30862"/>
    <cellStyle name="40% - Énfasis5 27 11 2" xfId="30863"/>
    <cellStyle name="40% - Énfasis5 27 12" xfId="30864"/>
    <cellStyle name="40% - Énfasis5 27 12 2" xfId="30865"/>
    <cellStyle name="40% - Énfasis5 27 13" xfId="30866"/>
    <cellStyle name="40% - Énfasis5 27 13 2" xfId="30867"/>
    <cellStyle name="40% - Énfasis5 27 14" xfId="30868"/>
    <cellStyle name="40% - Énfasis5 27 14 2" xfId="30869"/>
    <cellStyle name="40% - Énfasis5 27 15" xfId="30870"/>
    <cellStyle name="40% - Énfasis5 27 15 2" xfId="30871"/>
    <cellStyle name="40% - Énfasis5 27 16" xfId="30872"/>
    <cellStyle name="40% - Énfasis5 27 16 2" xfId="30873"/>
    <cellStyle name="40% - Énfasis5 27 17" xfId="30874"/>
    <cellStyle name="40% - Énfasis5 27 17 2" xfId="30875"/>
    <cellStyle name="40% - Énfasis5 27 18" xfId="30876"/>
    <cellStyle name="40% - Énfasis5 27 18 2" xfId="30877"/>
    <cellStyle name="40% - Énfasis5 27 19" xfId="30878"/>
    <cellStyle name="40% - Énfasis5 27 19 2" xfId="30879"/>
    <cellStyle name="40% - Énfasis5 27 2" xfId="30880"/>
    <cellStyle name="40% - Énfasis5 27 2 2" xfId="30881"/>
    <cellStyle name="40% - Énfasis5 27 2 2 2" xfId="30882"/>
    <cellStyle name="40% - Énfasis5 27 2 2 2 2" xfId="30883"/>
    <cellStyle name="40% - Énfasis5 27 2 2 3" xfId="30884"/>
    <cellStyle name="40% - Énfasis5 27 2 3" xfId="30885"/>
    <cellStyle name="40% - Énfasis5 27 2 3 2" xfId="30886"/>
    <cellStyle name="40% - Énfasis5 27 2 4" xfId="30887"/>
    <cellStyle name="40% - Énfasis5 27 20" xfId="30888"/>
    <cellStyle name="40% - Énfasis5 27 3" xfId="30889"/>
    <cellStyle name="40% - Énfasis5 27 3 2" xfId="30890"/>
    <cellStyle name="40% - Énfasis5 27 3 2 2" xfId="30891"/>
    <cellStyle name="40% - Énfasis5 27 3 2 2 2" xfId="30892"/>
    <cellStyle name="40% - Énfasis5 27 3 2 3" xfId="30893"/>
    <cellStyle name="40% - Énfasis5 27 3 3" xfId="30894"/>
    <cellStyle name="40% - Énfasis5 27 3 3 2" xfId="30895"/>
    <cellStyle name="40% - Énfasis5 27 3 4" xfId="30896"/>
    <cellStyle name="40% - Énfasis5 27 4" xfId="30897"/>
    <cellStyle name="40% - Énfasis5 27 4 2" xfId="30898"/>
    <cellStyle name="40% - Énfasis5 27 4 2 2" xfId="30899"/>
    <cellStyle name="40% - Énfasis5 27 4 3" xfId="30900"/>
    <cellStyle name="40% - Énfasis5 27 5" xfId="30901"/>
    <cellStyle name="40% - Énfasis5 27 5 2" xfId="30902"/>
    <cellStyle name="40% - Énfasis5 27 6" xfId="30903"/>
    <cellStyle name="40% - Énfasis5 27 6 2" xfId="30904"/>
    <cellStyle name="40% - Énfasis5 27 7" xfId="30905"/>
    <cellStyle name="40% - Énfasis5 27 7 2" xfId="30906"/>
    <cellStyle name="40% - Énfasis5 27 8" xfId="30907"/>
    <cellStyle name="40% - Énfasis5 27 8 2" xfId="30908"/>
    <cellStyle name="40% - Énfasis5 27 9" xfId="30909"/>
    <cellStyle name="40% - Énfasis5 27 9 2" xfId="30910"/>
    <cellStyle name="40% - Énfasis5 28" xfId="30911"/>
    <cellStyle name="40% - Énfasis5 28 10" xfId="30912"/>
    <cellStyle name="40% - Énfasis5 28 10 2" xfId="30913"/>
    <cellStyle name="40% - Énfasis5 28 11" xfId="30914"/>
    <cellStyle name="40% - Énfasis5 28 11 2" xfId="30915"/>
    <cellStyle name="40% - Énfasis5 28 12" xfId="30916"/>
    <cellStyle name="40% - Énfasis5 28 12 2" xfId="30917"/>
    <cellStyle name="40% - Énfasis5 28 13" xfId="30918"/>
    <cellStyle name="40% - Énfasis5 28 13 2" xfId="30919"/>
    <cellStyle name="40% - Énfasis5 28 14" xfId="30920"/>
    <cellStyle name="40% - Énfasis5 28 14 2" xfId="30921"/>
    <cellStyle name="40% - Énfasis5 28 15" xfId="30922"/>
    <cellStyle name="40% - Énfasis5 28 15 2" xfId="30923"/>
    <cellStyle name="40% - Énfasis5 28 16" xfId="30924"/>
    <cellStyle name="40% - Énfasis5 28 16 2" xfId="30925"/>
    <cellStyle name="40% - Énfasis5 28 17" xfId="30926"/>
    <cellStyle name="40% - Énfasis5 28 17 2" xfId="30927"/>
    <cellStyle name="40% - Énfasis5 28 18" xfId="30928"/>
    <cellStyle name="40% - Énfasis5 28 18 2" xfId="30929"/>
    <cellStyle name="40% - Énfasis5 28 19" xfId="30930"/>
    <cellStyle name="40% - Énfasis5 28 19 2" xfId="30931"/>
    <cellStyle name="40% - Énfasis5 28 2" xfId="30932"/>
    <cellStyle name="40% - Énfasis5 28 2 2" xfId="30933"/>
    <cellStyle name="40% - Énfasis5 28 2 2 2" xfId="30934"/>
    <cellStyle name="40% - Énfasis5 28 2 2 2 2" xfId="30935"/>
    <cellStyle name="40% - Énfasis5 28 2 2 3" xfId="30936"/>
    <cellStyle name="40% - Énfasis5 28 2 3" xfId="30937"/>
    <cellStyle name="40% - Énfasis5 28 2 3 2" xfId="30938"/>
    <cellStyle name="40% - Énfasis5 28 2 4" xfId="30939"/>
    <cellStyle name="40% - Énfasis5 28 20" xfId="30940"/>
    <cellStyle name="40% - Énfasis5 28 3" xfId="30941"/>
    <cellStyle name="40% - Énfasis5 28 3 2" xfId="30942"/>
    <cellStyle name="40% - Énfasis5 28 3 2 2" xfId="30943"/>
    <cellStyle name="40% - Énfasis5 28 3 2 2 2" xfId="30944"/>
    <cellStyle name="40% - Énfasis5 28 3 2 3" xfId="30945"/>
    <cellStyle name="40% - Énfasis5 28 3 3" xfId="30946"/>
    <cellStyle name="40% - Énfasis5 28 3 3 2" xfId="30947"/>
    <cellStyle name="40% - Énfasis5 28 3 4" xfId="30948"/>
    <cellStyle name="40% - Énfasis5 28 4" xfId="30949"/>
    <cellStyle name="40% - Énfasis5 28 4 2" xfId="30950"/>
    <cellStyle name="40% - Énfasis5 28 4 2 2" xfId="30951"/>
    <cellStyle name="40% - Énfasis5 28 4 3" xfId="30952"/>
    <cellStyle name="40% - Énfasis5 28 5" xfId="30953"/>
    <cellStyle name="40% - Énfasis5 28 5 2" xfId="30954"/>
    <cellStyle name="40% - Énfasis5 28 6" xfId="30955"/>
    <cellStyle name="40% - Énfasis5 28 6 2" xfId="30956"/>
    <cellStyle name="40% - Énfasis5 28 7" xfId="30957"/>
    <cellStyle name="40% - Énfasis5 28 7 2" xfId="30958"/>
    <cellStyle name="40% - Énfasis5 28 8" xfId="30959"/>
    <cellStyle name="40% - Énfasis5 28 8 2" xfId="30960"/>
    <cellStyle name="40% - Énfasis5 28 9" xfId="30961"/>
    <cellStyle name="40% - Énfasis5 28 9 2" xfId="30962"/>
    <cellStyle name="40% - Énfasis5 29" xfId="30963"/>
    <cellStyle name="40% - Énfasis5 29 10" xfId="30964"/>
    <cellStyle name="40% - Énfasis5 29 10 2" xfId="30965"/>
    <cellStyle name="40% - Énfasis5 29 11" xfId="30966"/>
    <cellStyle name="40% - Énfasis5 29 11 2" xfId="30967"/>
    <cellStyle name="40% - Énfasis5 29 12" xfId="30968"/>
    <cellStyle name="40% - Énfasis5 29 12 2" xfId="30969"/>
    <cellStyle name="40% - Énfasis5 29 13" xfId="30970"/>
    <cellStyle name="40% - Énfasis5 29 13 2" xfId="30971"/>
    <cellStyle name="40% - Énfasis5 29 14" xfId="30972"/>
    <cellStyle name="40% - Énfasis5 29 14 2" xfId="30973"/>
    <cellStyle name="40% - Énfasis5 29 15" xfId="30974"/>
    <cellStyle name="40% - Énfasis5 29 15 2" xfId="30975"/>
    <cellStyle name="40% - Énfasis5 29 16" xfId="30976"/>
    <cellStyle name="40% - Énfasis5 29 16 2" xfId="30977"/>
    <cellStyle name="40% - Énfasis5 29 17" xfId="30978"/>
    <cellStyle name="40% - Énfasis5 29 17 2" xfId="30979"/>
    <cellStyle name="40% - Énfasis5 29 18" xfId="30980"/>
    <cellStyle name="40% - Énfasis5 29 18 2" xfId="30981"/>
    <cellStyle name="40% - Énfasis5 29 19" xfId="30982"/>
    <cellStyle name="40% - Énfasis5 29 19 2" xfId="30983"/>
    <cellStyle name="40% - Énfasis5 29 2" xfId="30984"/>
    <cellStyle name="40% - Énfasis5 29 2 2" xfId="30985"/>
    <cellStyle name="40% - Énfasis5 29 2 2 2" xfId="30986"/>
    <cellStyle name="40% - Énfasis5 29 2 2 2 2" xfId="30987"/>
    <cellStyle name="40% - Énfasis5 29 2 2 3" xfId="30988"/>
    <cellStyle name="40% - Énfasis5 29 2 3" xfId="30989"/>
    <cellStyle name="40% - Énfasis5 29 2 3 2" xfId="30990"/>
    <cellStyle name="40% - Énfasis5 29 2 4" xfId="30991"/>
    <cellStyle name="40% - Énfasis5 29 20" xfId="30992"/>
    <cellStyle name="40% - Énfasis5 29 3" xfId="30993"/>
    <cellStyle name="40% - Énfasis5 29 3 2" xfId="30994"/>
    <cellStyle name="40% - Énfasis5 29 3 2 2" xfId="30995"/>
    <cellStyle name="40% - Énfasis5 29 3 2 2 2" xfId="30996"/>
    <cellStyle name="40% - Énfasis5 29 3 2 3" xfId="30997"/>
    <cellStyle name="40% - Énfasis5 29 3 3" xfId="30998"/>
    <cellStyle name="40% - Énfasis5 29 3 3 2" xfId="30999"/>
    <cellStyle name="40% - Énfasis5 29 3 4" xfId="31000"/>
    <cellStyle name="40% - Énfasis5 29 4" xfId="31001"/>
    <cellStyle name="40% - Énfasis5 29 4 2" xfId="31002"/>
    <cellStyle name="40% - Énfasis5 29 4 2 2" xfId="31003"/>
    <cellStyle name="40% - Énfasis5 29 4 3" xfId="31004"/>
    <cellStyle name="40% - Énfasis5 29 5" xfId="31005"/>
    <cellStyle name="40% - Énfasis5 29 5 2" xfId="31006"/>
    <cellStyle name="40% - Énfasis5 29 6" xfId="31007"/>
    <cellStyle name="40% - Énfasis5 29 6 2" xfId="31008"/>
    <cellStyle name="40% - Énfasis5 29 7" xfId="31009"/>
    <cellStyle name="40% - Énfasis5 29 7 2" xfId="31010"/>
    <cellStyle name="40% - Énfasis5 29 8" xfId="31011"/>
    <cellStyle name="40% - Énfasis5 29 8 2" xfId="31012"/>
    <cellStyle name="40% - Énfasis5 29 9" xfId="31013"/>
    <cellStyle name="40% - Énfasis5 29 9 2" xfId="31014"/>
    <cellStyle name="40% - Énfasis5 3" xfId="31015"/>
    <cellStyle name="40% - Énfasis5 3 10" xfId="31016"/>
    <cellStyle name="40% - Énfasis5 3 10 2" xfId="31017"/>
    <cellStyle name="40% - Énfasis5 3 11" xfId="31018"/>
    <cellStyle name="40% - Énfasis5 3 11 2" xfId="31019"/>
    <cellStyle name="40% - Énfasis5 3 12" xfId="31020"/>
    <cellStyle name="40% - Énfasis5 3 12 2" xfId="31021"/>
    <cellStyle name="40% - Énfasis5 3 13" xfId="31022"/>
    <cellStyle name="40% - Énfasis5 3 13 2" xfId="31023"/>
    <cellStyle name="40% - Énfasis5 3 14" xfId="31024"/>
    <cellStyle name="40% - Énfasis5 3 14 2" xfId="31025"/>
    <cellStyle name="40% - Énfasis5 3 15" xfId="31026"/>
    <cellStyle name="40% - Énfasis5 3 15 2" xfId="31027"/>
    <cellStyle name="40% - Énfasis5 3 16" xfId="31028"/>
    <cellStyle name="40% - Énfasis5 3 16 2" xfId="31029"/>
    <cellStyle name="40% - Énfasis5 3 17" xfId="31030"/>
    <cellStyle name="40% - Énfasis5 3 17 2" xfId="31031"/>
    <cellStyle name="40% - Énfasis5 3 18" xfId="31032"/>
    <cellStyle name="40% - Énfasis5 3 18 2" xfId="31033"/>
    <cellStyle name="40% - Énfasis5 3 19" xfId="31034"/>
    <cellStyle name="40% - Énfasis5 3 19 2" xfId="31035"/>
    <cellStyle name="40% - Énfasis5 3 2" xfId="31036"/>
    <cellStyle name="40% - Énfasis5 3 2 2" xfId="31037"/>
    <cellStyle name="40% - Énfasis5 3 2 2 2" xfId="31038"/>
    <cellStyle name="40% - Énfasis5 3 2 2 2 2" xfId="31039"/>
    <cellStyle name="40% - Énfasis5 3 2 2 3" xfId="31040"/>
    <cellStyle name="40% - Énfasis5 3 2 3" xfId="31041"/>
    <cellStyle name="40% - Énfasis5 3 2 3 2" xfId="31042"/>
    <cellStyle name="40% - Énfasis5 3 2 4" xfId="31043"/>
    <cellStyle name="40% - Énfasis5 3 20" xfId="31044"/>
    <cellStyle name="40% - Énfasis5 3 3" xfId="31045"/>
    <cellStyle name="40% - Énfasis5 3 3 2" xfId="31046"/>
    <cellStyle name="40% - Énfasis5 3 3 2 2" xfId="31047"/>
    <cellStyle name="40% - Énfasis5 3 3 2 2 2" xfId="31048"/>
    <cellStyle name="40% - Énfasis5 3 3 2 3" xfId="31049"/>
    <cellStyle name="40% - Énfasis5 3 3 3" xfId="31050"/>
    <cellStyle name="40% - Énfasis5 3 3 3 2" xfId="31051"/>
    <cellStyle name="40% - Énfasis5 3 3 4" xfId="31052"/>
    <cellStyle name="40% - Énfasis5 3 4" xfId="31053"/>
    <cellStyle name="40% - Énfasis5 3 4 2" xfId="31054"/>
    <cellStyle name="40% - Énfasis5 3 4 2 2" xfId="31055"/>
    <cellStyle name="40% - Énfasis5 3 4 2 2 2" xfId="31056"/>
    <cellStyle name="40% - Énfasis5 3 4 2 3" xfId="31057"/>
    <cellStyle name="40% - Énfasis5 3 4 3" xfId="31058"/>
    <cellStyle name="40% - Énfasis5 3 4 3 2" xfId="31059"/>
    <cellStyle name="40% - Énfasis5 3 4 4" xfId="31060"/>
    <cellStyle name="40% - Énfasis5 3 5" xfId="31061"/>
    <cellStyle name="40% - Énfasis5 3 5 2" xfId="31062"/>
    <cellStyle name="40% - Énfasis5 3 5 2 2" xfId="31063"/>
    <cellStyle name="40% - Énfasis5 3 5 2 2 2" xfId="31064"/>
    <cellStyle name="40% - Énfasis5 3 5 2 3" xfId="31065"/>
    <cellStyle name="40% - Énfasis5 3 5 3" xfId="31066"/>
    <cellStyle name="40% - Énfasis5 3 5 3 2" xfId="31067"/>
    <cellStyle name="40% - Énfasis5 3 5 4" xfId="31068"/>
    <cellStyle name="40% - Énfasis5 3 6" xfId="31069"/>
    <cellStyle name="40% - Énfasis5 3 6 2" xfId="31070"/>
    <cellStyle name="40% - Énfasis5 3 6 2 2" xfId="31071"/>
    <cellStyle name="40% - Énfasis5 3 6 2 2 2" xfId="31072"/>
    <cellStyle name="40% - Énfasis5 3 6 2 3" xfId="31073"/>
    <cellStyle name="40% - Énfasis5 3 6 3" xfId="31074"/>
    <cellStyle name="40% - Énfasis5 3 6 3 2" xfId="31075"/>
    <cellStyle name="40% - Énfasis5 3 6 4" xfId="31076"/>
    <cellStyle name="40% - Énfasis5 3 7" xfId="31077"/>
    <cellStyle name="40% - Énfasis5 3 7 2" xfId="31078"/>
    <cellStyle name="40% - Énfasis5 3 7 2 2" xfId="31079"/>
    <cellStyle name="40% - Énfasis5 3 7 2 2 2" xfId="31080"/>
    <cellStyle name="40% - Énfasis5 3 7 2 3" xfId="31081"/>
    <cellStyle name="40% - Énfasis5 3 7 3" xfId="31082"/>
    <cellStyle name="40% - Énfasis5 3 7 3 2" xfId="31083"/>
    <cellStyle name="40% - Énfasis5 3 7 4" xfId="31084"/>
    <cellStyle name="40% - Énfasis5 3 8" xfId="31085"/>
    <cellStyle name="40% - Énfasis5 3 8 2" xfId="31086"/>
    <cellStyle name="40% - Énfasis5 3 8 2 2" xfId="31087"/>
    <cellStyle name="40% - Énfasis5 3 8 3" xfId="31088"/>
    <cellStyle name="40% - Énfasis5 3 9" xfId="31089"/>
    <cellStyle name="40% - Énfasis5 3 9 2" xfId="31090"/>
    <cellStyle name="40% - Énfasis5 30" xfId="31091"/>
    <cellStyle name="40% - Énfasis5 30 10" xfId="31092"/>
    <cellStyle name="40% - Énfasis5 30 10 2" xfId="31093"/>
    <cellStyle name="40% - Énfasis5 30 11" xfId="31094"/>
    <cellStyle name="40% - Énfasis5 30 11 2" xfId="31095"/>
    <cellStyle name="40% - Énfasis5 30 12" xfId="31096"/>
    <cellStyle name="40% - Énfasis5 30 12 2" xfId="31097"/>
    <cellStyle name="40% - Énfasis5 30 13" xfId="31098"/>
    <cellStyle name="40% - Énfasis5 30 13 2" xfId="31099"/>
    <cellStyle name="40% - Énfasis5 30 14" xfId="31100"/>
    <cellStyle name="40% - Énfasis5 30 14 2" xfId="31101"/>
    <cellStyle name="40% - Énfasis5 30 15" xfId="31102"/>
    <cellStyle name="40% - Énfasis5 30 15 2" xfId="31103"/>
    <cellStyle name="40% - Énfasis5 30 16" xfId="31104"/>
    <cellStyle name="40% - Énfasis5 30 16 2" xfId="31105"/>
    <cellStyle name="40% - Énfasis5 30 17" xfId="31106"/>
    <cellStyle name="40% - Énfasis5 30 17 2" xfId="31107"/>
    <cellStyle name="40% - Énfasis5 30 18" xfId="31108"/>
    <cellStyle name="40% - Énfasis5 30 18 2" xfId="31109"/>
    <cellStyle name="40% - Énfasis5 30 19" xfId="31110"/>
    <cellStyle name="40% - Énfasis5 30 19 2" xfId="31111"/>
    <cellStyle name="40% - Énfasis5 30 2" xfId="31112"/>
    <cellStyle name="40% - Énfasis5 30 2 2" xfId="31113"/>
    <cellStyle name="40% - Énfasis5 30 2 2 2" xfId="31114"/>
    <cellStyle name="40% - Énfasis5 30 2 2 2 2" xfId="31115"/>
    <cellStyle name="40% - Énfasis5 30 2 2 3" xfId="31116"/>
    <cellStyle name="40% - Énfasis5 30 2 3" xfId="31117"/>
    <cellStyle name="40% - Énfasis5 30 2 3 2" xfId="31118"/>
    <cellStyle name="40% - Énfasis5 30 2 4" xfId="31119"/>
    <cellStyle name="40% - Énfasis5 30 20" xfId="31120"/>
    <cellStyle name="40% - Énfasis5 30 3" xfId="31121"/>
    <cellStyle name="40% - Énfasis5 30 3 2" xfId="31122"/>
    <cellStyle name="40% - Énfasis5 30 3 2 2" xfId="31123"/>
    <cellStyle name="40% - Énfasis5 30 3 2 2 2" xfId="31124"/>
    <cellStyle name="40% - Énfasis5 30 3 2 3" xfId="31125"/>
    <cellStyle name="40% - Énfasis5 30 3 3" xfId="31126"/>
    <cellStyle name="40% - Énfasis5 30 3 3 2" xfId="31127"/>
    <cellStyle name="40% - Énfasis5 30 3 4" xfId="31128"/>
    <cellStyle name="40% - Énfasis5 30 4" xfId="31129"/>
    <cellStyle name="40% - Énfasis5 30 4 2" xfId="31130"/>
    <cellStyle name="40% - Énfasis5 30 4 2 2" xfId="31131"/>
    <cellStyle name="40% - Énfasis5 30 4 3" xfId="31132"/>
    <cellStyle name="40% - Énfasis5 30 5" xfId="31133"/>
    <cellStyle name="40% - Énfasis5 30 5 2" xfId="31134"/>
    <cellStyle name="40% - Énfasis5 30 6" xfId="31135"/>
    <cellStyle name="40% - Énfasis5 30 6 2" xfId="31136"/>
    <cellStyle name="40% - Énfasis5 30 7" xfId="31137"/>
    <cellStyle name="40% - Énfasis5 30 7 2" xfId="31138"/>
    <cellStyle name="40% - Énfasis5 30 8" xfId="31139"/>
    <cellStyle name="40% - Énfasis5 30 8 2" xfId="31140"/>
    <cellStyle name="40% - Énfasis5 30 9" xfId="31141"/>
    <cellStyle name="40% - Énfasis5 30 9 2" xfId="31142"/>
    <cellStyle name="40% - Énfasis5 31" xfId="31143"/>
    <cellStyle name="40% - Énfasis5 31 10" xfId="31144"/>
    <cellStyle name="40% - Énfasis5 31 10 2" xfId="31145"/>
    <cellStyle name="40% - Énfasis5 31 11" xfId="31146"/>
    <cellStyle name="40% - Énfasis5 31 11 2" xfId="31147"/>
    <cellStyle name="40% - Énfasis5 31 12" xfId="31148"/>
    <cellStyle name="40% - Énfasis5 31 12 2" xfId="31149"/>
    <cellStyle name="40% - Énfasis5 31 13" xfId="31150"/>
    <cellStyle name="40% - Énfasis5 31 13 2" xfId="31151"/>
    <cellStyle name="40% - Énfasis5 31 14" xfId="31152"/>
    <cellStyle name="40% - Énfasis5 31 14 2" xfId="31153"/>
    <cellStyle name="40% - Énfasis5 31 15" xfId="31154"/>
    <cellStyle name="40% - Énfasis5 31 15 2" xfId="31155"/>
    <cellStyle name="40% - Énfasis5 31 16" xfId="31156"/>
    <cellStyle name="40% - Énfasis5 31 16 2" xfId="31157"/>
    <cellStyle name="40% - Énfasis5 31 17" xfId="31158"/>
    <cellStyle name="40% - Énfasis5 31 17 2" xfId="31159"/>
    <cellStyle name="40% - Énfasis5 31 18" xfId="31160"/>
    <cellStyle name="40% - Énfasis5 31 18 2" xfId="31161"/>
    <cellStyle name="40% - Énfasis5 31 19" xfId="31162"/>
    <cellStyle name="40% - Énfasis5 31 19 2" xfId="31163"/>
    <cellStyle name="40% - Énfasis5 31 2" xfId="31164"/>
    <cellStyle name="40% - Énfasis5 31 2 2" xfId="31165"/>
    <cellStyle name="40% - Énfasis5 31 2 2 2" xfId="31166"/>
    <cellStyle name="40% - Énfasis5 31 2 2 2 2" xfId="31167"/>
    <cellStyle name="40% - Énfasis5 31 2 2 3" xfId="31168"/>
    <cellStyle name="40% - Énfasis5 31 2 3" xfId="31169"/>
    <cellStyle name="40% - Énfasis5 31 2 3 2" xfId="31170"/>
    <cellStyle name="40% - Énfasis5 31 2 4" xfId="31171"/>
    <cellStyle name="40% - Énfasis5 31 20" xfId="31172"/>
    <cellStyle name="40% - Énfasis5 31 3" xfId="31173"/>
    <cellStyle name="40% - Énfasis5 31 3 2" xfId="31174"/>
    <cellStyle name="40% - Énfasis5 31 3 2 2" xfId="31175"/>
    <cellStyle name="40% - Énfasis5 31 3 2 2 2" xfId="31176"/>
    <cellStyle name="40% - Énfasis5 31 3 2 3" xfId="31177"/>
    <cellStyle name="40% - Énfasis5 31 3 3" xfId="31178"/>
    <cellStyle name="40% - Énfasis5 31 3 3 2" xfId="31179"/>
    <cellStyle name="40% - Énfasis5 31 3 4" xfId="31180"/>
    <cellStyle name="40% - Énfasis5 31 4" xfId="31181"/>
    <cellStyle name="40% - Énfasis5 31 4 2" xfId="31182"/>
    <cellStyle name="40% - Énfasis5 31 4 2 2" xfId="31183"/>
    <cellStyle name="40% - Énfasis5 31 4 3" xfId="31184"/>
    <cellStyle name="40% - Énfasis5 31 5" xfId="31185"/>
    <cellStyle name="40% - Énfasis5 31 5 2" xfId="31186"/>
    <cellStyle name="40% - Énfasis5 31 6" xfId="31187"/>
    <cellStyle name="40% - Énfasis5 31 6 2" xfId="31188"/>
    <cellStyle name="40% - Énfasis5 31 7" xfId="31189"/>
    <cellStyle name="40% - Énfasis5 31 7 2" xfId="31190"/>
    <cellStyle name="40% - Énfasis5 31 8" xfId="31191"/>
    <cellStyle name="40% - Énfasis5 31 8 2" xfId="31192"/>
    <cellStyle name="40% - Énfasis5 31 9" xfId="31193"/>
    <cellStyle name="40% - Énfasis5 31 9 2" xfId="31194"/>
    <cellStyle name="40% - Énfasis5 32" xfId="31195"/>
    <cellStyle name="40% - Énfasis5 32 10" xfId="31196"/>
    <cellStyle name="40% - Énfasis5 32 10 2" xfId="31197"/>
    <cellStyle name="40% - Énfasis5 32 11" xfId="31198"/>
    <cellStyle name="40% - Énfasis5 32 11 2" xfId="31199"/>
    <cellStyle name="40% - Énfasis5 32 12" xfId="31200"/>
    <cellStyle name="40% - Énfasis5 32 12 2" xfId="31201"/>
    <cellStyle name="40% - Énfasis5 32 13" xfId="31202"/>
    <cellStyle name="40% - Énfasis5 32 13 2" xfId="31203"/>
    <cellStyle name="40% - Énfasis5 32 14" xfId="31204"/>
    <cellStyle name="40% - Énfasis5 32 14 2" xfId="31205"/>
    <cellStyle name="40% - Énfasis5 32 15" xfId="31206"/>
    <cellStyle name="40% - Énfasis5 32 15 2" xfId="31207"/>
    <cellStyle name="40% - Énfasis5 32 16" xfId="31208"/>
    <cellStyle name="40% - Énfasis5 32 16 2" xfId="31209"/>
    <cellStyle name="40% - Énfasis5 32 17" xfId="31210"/>
    <cellStyle name="40% - Énfasis5 32 17 2" xfId="31211"/>
    <cellStyle name="40% - Énfasis5 32 18" xfId="31212"/>
    <cellStyle name="40% - Énfasis5 32 18 2" xfId="31213"/>
    <cellStyle name="40% - Énfasis5 32 19" xfId="31214"/>
    <cellStyle name="40% - Énfasis5 32 19 2" xfId="31215"/>
    <cellStyle name="40% - Énfasis5 32 2" xfId="31216"/>
    <cellStyle name="40% - Énfasis5 32 2 2" xfId="31217"/>
    <cellStyle name="40% - Énfasis5 32 2 2 2" xfId="31218"/>
    <cellStyle name="40% - Énfasis5 32 2 2 2 2" xfId="31219"/>
    <cellStyle name="40% - Énfasis5 32 2 2 3" xfId="31220"/>
    <cellStyle name="40% - Énfasis5 32 2 3" xfId="31221"/>
    <cellStyle name="40% - Énfasis5 32 2 3 2" xfId="31222"/>
    <cellStyle name="40% - Énfasis5 32 2 4" xfId="31223"/>
    <cellStyle name="40% - Énfasis5 32 20" xfId="31224"/>
    <cellStyle name="40% - Énfasis5 32 3" xfId="31225"/>
    <cellStyle name="40% - Énfasis5 32 3 2" xfId="31226"/>
    <cellStyle name="40% - Énfasis5 32 3 2 2" xfId="31227"/>
    <cellStyle name="40% - Énfasis5 32 3 2 2 2" xfId="31228"/>
    <cellStyle name="40% - Énfasis5 32 3 2 3" xfId="31229"/>
    <cellStyle name="40% - Énfasis5 32 3 3" xfId="31230"/>
    <cellStyle name="40% - Énfasis5 32 3 3 2" xfId="31231"/>
    <cellStyle name="40% - Énfasis5 32 3 4" xfId="31232"/>
    <cellStyle name="40% - Énfasis5 32 4" xfId="31233"/>
    <cellStyle name="40% - Énfasis5 32 4 2" xfId="31234"/>
    <cellStyle name="40% - Énfasis5 32 4 2 2" xfId="31235"/>
    <cellStyle name="40% - Énfasis5 32 4 3" xfId="31236"/>
    <cellStyle name="40% - Énfasis5 32 5" xfId="31237"/>
    <cellStyle name="40% - Énfasis5 32 5 2" xfId="31238"/>
    <cellStyle name="40% - Énfasis5 32 6" xfId="31239"/>
    <cellStyle name="40% - Énfasis5 32 6 2" xfId="31240"/>
    <cellStyle name="40% - Énfasis5 32 7" xfId="31241"/>
    <cellStyle name="40% - Énfasis5 32 7 2" xfId="31242"/>
    <cellStyle name="40% - Énfasis5 32 8" xfId="31243"/>
    <cellStyle name="40% - Énfasis5 32 8 2" xfId="31244"/>
    <cellStyle name="40% - Énfasis5 32 9" xfId="31245"/>
    <cellStyle name="40% - Énfasis5 32 9 2" xfId="31246"/>
    <cellStyle name="40% - Énfasis5 33" xfId="31247"/>
    <cellStyle name="40% - Énfasis5 33 10" xfId="31248"/>
    <cellStyle name="40% - Énfasis5 33 10 2" xfId="31249"/>
    <cellStyle name="40% - Énfasis5 33 11" xfId="31250"/>
    <cellStyle name="40% - Énfasis5 33 11 2" xfId="31251"/>
    <cellStyle name="40% - Énfasis5 33 12" xfId="31252"/>
    <cellStyle name="40% - Énfasis5 33 12 2" xfId="31253"/>
    <cellStyle name="40% - Énfasis5 33 13" xfId="31254"/>
    <cellStyle name="40% - Énfasis5 33 13 2" xfId="31255"/>
    <cellStyle name="40% - Énfasis5 33 14" xfId="31256"/>
    <cellStyle name="40% - Énfasis5 33 14 2" xfId="31257"/>
    <cellStyle name="40% - Énfasis5 33 15" xfId="31258"/>
    <cellStyle name="40% - Énfasis5 33 15 2" xfId="31259"/>
    <cellStyle name="40% - Énfasis5 33 16" xfId="31260"/>
    <cellStyle name="40% - Énfasis5 33 16 2" xfId="31261"/>
    <cellStyle name="40% - Énfasis5 33 17" xfId="31262"/>
    <cellStyle name="40% - Énfasis5 33 17 2" xfId="31263"/>
    <cellStyle name="40% - Énfasis5 33 18" xfId="31264"/>
    <cellStyle name="40% - Énfasis5 33 18 2" xfId="31265"/>
    <cellStyle name="40% - Énfasis5 33 19" xfId="31266"/>
    <cellStyle name="40% - Énfasis5 33 19 2" xfId="31267"/>
    <cellStyle name="40% - Énfasis5 33 2" xfId="31268"/>
    <cellStyle name="40% - Énfasis5 33 2 2" xfId="31269"/>
    <cellStyle name="40% - Énfasis5 33 2 2 2" xfId="31270"/>
    <cellStyle name="40% - Énfasis5 33 2 2 2 2" xfId="31271"/>
    <cellStyle name="40% - Énfasis5 33 2 2 3" xfId="31272"/>
    <cellStyle name="40% - Énfasis5 33 2 3" xfId="31273"/>
    <cellStyle name="40% - Énfasis5 33 2 3 2" xfId="31274"/>
    <cellStyle name="40% - Énfasis5 33 2 4" xfId="31275"/>
    <cellStyle name="40% - Énfasis5 33 20" xfId="31276"/>
    <cellStyle name="40% - Énfasis5 33 3" xfId="31277"/>
    <cellStyle name="40% - Énfasis5 33 3 2" xfId="31278"/>
    <cellStyle name="40% - Énfasis5 33 3 2 2" xfId="31279"/>
    <cellStyle name="40% - Énfasis5 33 3 2 2 2" xfId="31280"/>
    <cellStyle name="40% - Énfasis5 33 3 2 3" xfId="31281"/>
    <cellStyle name="40% - Énfasis5 33 3 3" xfId="31282"/>
    <cellStyle name="40% - Énfasis5 33 3 3 2" xfId="31283"/>
    <cellStyle name="40% - Énfasis5 33 3 4" xfId="31284"/>
    <cellStyle name="40% - Énfasis5 33 4" xfId="31285"/>
    <cellStyle name="40% - Énfasis5 33 4 2" xfId="31286"/>
    <cellStyle name="40% - Énfasis5 33 4 2 2" xfId="31287"/>
    <cellStyle name="40% - Énfasis5 33 4 3" xfId="31288"/>
    <cellStyle name="40% - Énfasis5 33 5" xfId="31289"/>
    <cellStyle name="40% - Énfasis5 33 5 2" xfId="31290"/>
    <cellStyle name="40% - Énfasis5 33 6" xfId="31291"/>
    <cellStyle name="40% - Énfasis5 33 6 2" xfId="31292"/>
    <cellStyle name="40% - Énfasis5 33 7" xfId="31293"/>
    <cellStyle name="40% - Énfasis5 33 7 2" xfId="31294"/>
    <cellStyle name="40% - Énfasis5 33 8" xfId="31295"/>
    <cellStyle name="40% - Énfasis5 33 8 2" xfId="31296"/>
    <cellStyle name="40% - Énfasis5 33 9" xfId="31297"/>
    <cellStyle name="40% - Énfasis5 33 9 2" xfId="31298"/>
    <cellStyle name="40% - Énfasis5 34" xfId="31299"/>
    <cellStyle name="40% - Énfasis5 34 10" xfId="31300"/>
    <cellStyle name="40% - Énfasis5 34 10 2" xfId="31301"/>
    <cellStyle name="40% - Énfasis5 34 11" xfId="31302"/>
    <cellStyle name="40% - Énfasis5 34 11 2" xfId="31303"/>
    <cellStyle name="40% - Énfasis5 34 12" xfId="31304"/>
    <cellStyle name="40% - Énfasis5 34 12 2" xfId="31305"/>
    <cellStyle name="40% - Énfasis5 34 13" xfId="31306"/>
    <cellStyle name="40% - Énfasis5 34 13 2" xfId="31307"/>
    <cellStyle name="40% - Énfasis5 34 14" xfId="31308"/>
    <cellStyle name="40% - Énfasis5 34 14 2" xfId="31309"/>
    <cellStyle name="40% - Énfasis5 34 15" xfId="31310"/>
    <cellStyle name="40% - Énfasis5 34 15 2" xfId="31311"/>
    <cellStyle name="40% - Énfasis5 34 16" xfId="31312"/>
    <cellStyle name="40% - Énfasis5 34 16 2" xfId="31313"/>
    <cellStyle name="40% - Énfasis5 34 17" xfId="31314"/>
    <cellStyle name="40% - Énfasis5 34 17 2" xfId="31315"/>
    <cellStyle name="40% - Énfasis5 34 18" xfId="31316"/>
    <cellStyle name="40% - Énfasis5 34 18 2" xfId="31317"/>
    <cellStyle name="40% - Énfasis5 34 19" xfId="31318"/>
    <cellStyle name="40% - Énfasis5 34 19 2" xfId="31319"/>
    <cellStyle name="40% - Énfasis5 34 2" xfId="31320"/>
    <cellStyle name="40% - Énfasis5 34 2 2" xfId="31321"/>
    <cellStyle name="40% - Énfasis5 34 2 2 2" xfId="31322"/>
    <cellStyle name="40% - Énfasis5 34 2 2 2 2" xfId="31323"/>
    <cellStyle name="40% - Énfasis5 34 2 2 3" xfId="31324"/>
    <cellStyle name="40% - Énfasis5 34 2 3" xfId="31325"/>
    <cellStyle name="40% - Énfasis5 34 2 3 2" xfId="31326"/>
    <cellStyle name="40% - Énfasis5 34 2 4" xfId="31327"/>
    <cellStyle name="40% - Énfasis5 34 20" xfId="31328"/>
    <cellStyle name="40% - Énfasis5 34 3" xfId="31329"/>
    <cellStyle name="40% - Énfasis5 34 3 2" xfId="31330"/>
    <cellStyle name="40% - Énfasis5 34 3 2 2" xfId="31331"/>
    <cellStyle name="40% - Énfasis5 34 3 2 2 2" xfId="31332"/>
    <cellStyle name="40% - Énfasis5 34 3 2 3" xfId="31333"/>
    <cellStyle name="40% - Énfasis5 34 3 3" xfId="31334"/>
    <cellStyle name="40% - Énfasis5 34 3 3 2" xfId="31335"/>
    <cellStyle name="40% - Énfasis5 34 3 4" xfId="31336"/>
    <cellStyle name="40% - Énfasis5 34 4" xfId="31337"/>
    <cellStyle name="40% - Énfasis5 34 4 2" xfId="31338"/>
    <cellStyle name="40% - Énfasis5 34 4 2 2" xfId="31339"/>
    <cellStyle name="40% - Énfasis5 34 4 3" xfId="31340"/>
    <cellStyle name="40% - Énfasis5 34 5" xfId="31341"/>
    <cellStyle name="40% - Énfasis5 34 5 2" xfId="31342"/>
    <cellStyle name="40% - Énfasis5 34 6" xfId="31343"/>
    <cellStyle name="40% - Énfasis5 34 6 2" xfId="31344"/>
    <cellStyle name="40% - Énfasis5 34 7" xfId="31345"/>
    <cellStyle name="40% - Énfasis5 34 7 2" xfId="31346"/>
    <cellStyle name="40% - Énfasis5 34 8" xfId="31347"/>
    <cellStyle name="40% - Énfasis5 34 8 2" xfId="31348"/>
    <cellStyle name="40% - Énfasis5 34 9" xfId="31349"/>
    <cellStyle name="40% - Énfasis5 34 9 2" xfId="31350"/>
    <cellStyle name="40% - Énfasis5 35" xfId="31351"/>
    <cellStyle name="40% - Énfasis5 35 10" xfId="31352"/>
    <cellStyle name="40% - Énfasis5 35 10 2" xfId="31353"/>
    <cellStyle name="40% - Énfasis5 35 11" xfId="31354"/>
    <cellStyle name="40% - Énfasis5 35 11 2" xfId="31355"/>
    <cellStyle name="40% - Énfasis5 35 12" xfId="31356"/>
    <cellStyle name="40% - Énfasis5 35 12 2" xfId="31357"/>
    <cellStyle name="40% - Énfasis5 35 13" xfId="31358"/>
    <cellStyle name="40% - Énfasis5 35 13 2" xfId="31359"/>
    <cellStyle name="40% - Énfasis5 35 14" xfId="31360"/>
    <cellStyle name="40% - Énfasis5 35 14 2" xfId="31361"/>
    <cellStyle name="40% - Énfasis5 35 15" xfId="31362"/>
    <cellStyle name="40% - Énfasis5 35 15 2" xfId="31363"/>
    <cellStyle name="40% - Énfasis5 35 16" xfId="31364"/>
    <cellStyle name="40% - Énfasis5 35 16 2" xfId="31365"/>
    <cellStyle name="40% - Énfasis5 35 17" xfId="31366"/>
    <cellStyle name="40% - Énfasis5 35 17 2" xfId="31367"/>
    <cellStyle name="40% - Énfasis5 35 18" xfId="31368"/>
    <cellStyle name="40% - Énfasis5 35 18 2" xfId="31369"/>
    <cellStyle name="40% - Énfasis5 35 19" xfId="31370"/>
    <cellStyle name="40% - Énfasis5 35 19 2" xfId="31371"/>
    <cellStyle name="40% - Énfasis5 35 2" xfId="31372"/>
    <cellStyle name="40% - Énfasis5 35 2 2" xfId="31373"/>
    <cellStyle name="40% - Énfasis5 35 2 2 2" xfId="31374"/>
    <cellStyle name="40% - Énfasis5 35 2 2 2 2" xfId="31375"/>
    <cellStyle name="40% - Énfasis5 35 2 2 3" xfId="31376"/>
    <cellStyle name="40% - Énfasis5 35 2 3" xfId="31377"/>
    <cellStyle name="40% - Énfasis5 35 2 3 2" xfId="31378"/>
    <cellStyle name="40% - Énfasis5 35 2 4" xfId="31379"/>
    <cellStyle name="40% - Énfasis5 35 20" xfId="31380"/>
    <cellStyle name="40% - Énfasis5 35 3" xfId="31381"/>
    <cellStyle name="40% - Énfasis5 35 3 2" xfId="31382"/>
    <cellStyle name="40% - Énfasis5 35 3 2 2" xfId="31383"/>
    <cellStyle name="40% - Énfasis5 35 3 2 2 2" xfId="31384"/>
    <cellStyle name="40% - Énfasis5 35 3 2 3" xfId="31385"/>
    <cellStyle name="40% - Énfasis5 35 3 3" xfId="31386"/>
    <cellStyle name="40% - Énfasis5 35 3 3 2" xfId="31387"/>
    <cellStyle name="40% - Énfasis5 35 3 4" xfId="31388"/>
    <cellStyle name="40% - Énfasis5 35 4" xfId="31389"/>
    <cellStyle name="40% - Énfasis5 35 4 2" xfId="31390"/>
    <cellStyle name="40% - Énfasis5 35 4 2 2" xfId="31391"/>
    <cellStyle name="40% - Énfasis5 35 4 3" xfId="31392"/>
    <cellStyle name="40% - Énfasis5 35 5" xfId="31393"/>
    <cellStyle name="40% - Énfasis5 35 5 2" xfId="31394"/>
    <cellStyle name="40% - Énfasis5 35 6" xfId="31395"/>
    <cellStyle name="40% - Énfasis5 35 6 2" xfId="31396"/>
    <cellStyle name="40% - Énfasis5 35 7" xfId="31397"/>
    <cellStyle name="40% - Énfasis5 35 7 2" xfId="31398"/>
    <cellStyle name="40% - Énfasis5 35 8" xfId="31399"/>
    <cellStyle name="40% - Énfasis5 35 8 2" xfId="31400"/>
    <cellStyle name="40% - Énfasis5 35 9" xfId="31401"/>
    <cellStyle name="40% - Énfasis5 35 9 2" xfId="31402"/>
    <cellStyle name="40% - Énfasis5 36" xfId="31403"/>
    <cellStyle name="40% - Énfasis5 36 10" xfId="31404"/>
    <cellStyle name="40% - Énfasis5 36 10 2" xfId="31405"/>
    <cellStyle name="40% - Énfasis5 36 11" xfId="31406"/>
    <cellStyle name="40% - Énfasis5 36 11 2" xfId="31407"/>
    <cellStyle name="40% - Énfasis5 36 12" xfId="31408"/>
    <cellStyle name="40% - Énfasis5 36 12 2" xfId="31409"/>
    <cellStyle name="40% - Énfasis5 36 13" xfId="31410"/>
    <cellStyle name="40% - Énfasis5 36 13 2" xfId="31411"/>
    <cellStyle name="40% - Énfasis5 36 14" xfId="31412"/>
    <cellStyle name="40% - Énfasis5 36 14 2" xfId="31413"/>
    <cellStyle name="40% - Énfasis5 36 15" xfId="31414"/>
    <cellStyle name="40% - Énfasis5 36 15 2" xfId="31415"/>
    <cellStyle name="40% - Énfasis5 36 16" xfId="31416"/>
    <cellStyle name="40% - Énfasis5 36 16 2" xfId="31417"/>
    <cellStyle name="40% - Énfasis5 36 17" xfId="31418"/>
    <cellStyle name="40% - Énfasis5 36 17 2" xfId="31419"/>
    <cellStyle name="40% - Énfasis5 36 18" xfId="31420"/>
    <cellStyle name="40% - Énfasis5 36 18 2" xfId="31421"/>
    <cellStyle name="40% - Énfasis5 36 19" xfId="31422"/>
    <cellStyle name="40% - Énfasis5 36 19 2" xfId="31423"/>
    <cellStyle name="40% - Énfasis5 36 2" xfId="31424"/>
    <cellStyle name="40% - Énfasis5 36 2 2" xfId="31425"/>
    <cellStyle name="40% - Énfasis5 36 2 2 2" xfId="31426"/>
    <cellStyle name="40% - Énfasis5 36 2 2 2 2" xfId="31427"/>
    <cellStyle name="40% - Énfasis5 36 2 2 3" xfId="31428"/>
    <cellStyle name="40% - Énfasis5 36 2 3" xfId="31429"/>
    <cellStyle name="40% - Énfasis5 36 2 3 2" xfId="31430"/>
    <cellStyle name="40% - Énfasis5 36 2 4" xfId="31431"/>
    <cellStyle name="40% - Énfasis5 36 20" xfId="31432"/>
    <cellStyle name="40% - Énfasis5 36 3" xfId="31433"/>
    <cellStyle name="40% - Énfasis5 36 3 2" xfId="31434"/>
    <cellStyle name="40% - Énfasis5 36 3 2 2" xfId="31435"/>
    <cellStyle name="40% - Énfasis5 36 3 2 2 2" xfId="31436"/>
    <cellStyle name="40% - Énfasis5 36 3 2 3" xfId="31437"/>
    <cellStyle name="40% - Énfasis5 36 3 3" xfId="31438"/>
    <cellStyle name="40% - Énfasis5 36 3 3 2" xfId="31439"/>
    <cellStyle name="40% - Énfasis5 36 3 4" xfId="31440"/>
    <cellStyle name="40% - Énfasis5 36 4" xfId="31441"/>
    <cellStyle name="40% - Énfasis5 36 4 2" xfId="31442"/>
    <cellStyle name="40% - Énfasis5 36 4 2 2" xfId="31443"/>
    <cellStyle name="40% - Énfasis5 36 4 3" xfId="31444"/>
    <cellStyle name="40% - Énfasis5 36 5" xfId="31445"/>
    <cellStyle name="40% - Énfasis5 36 5 2" xfId="31446"/>
    <cellStyle name="40% - Énfasis5 36 6" xfId="31447"/>
    <cellStyle name="40% - Énfasis5 36 6 2" xfId="31448"/>
    <cellStyle name="40% - Énfasis5 36 7" xfId="31449"/>
    <cellStyle name="40% - Énfasis5 36 7 2" xfId="31450"/>
    <cellStyle name="40% - Énfasis5 36 8" xfId="31451"/>
    <cellStyle name="40% - Énfasis5 36 8 2" xfId="31452"/>
    <cellStyle name="40% - Énfasis5 36 9" xfId="31453"/>
    <cellStyle name="40% - Énfasis5 36 9 2" xfId="31454"/>
    <cellStyle name="40% - Énfasis5 37" xfId="31455"/>
    <cellStyle name="40% - Énfasis5 37 2" xfId="31456"/>
    <cellStyle name="40% - Énfasis5 37 2 2" xfId="31457"/>
    <cellStyle name="40% - Énfasis5 37 2 2 2" xfId="31458"/>
    <cellStyle name="40% - Énfasis5 37 2 2 2 2" xfId="31459"/>
    <cellStyle name="40% - Énfasis5 37 2 2 3" xfId="31460"/>
    <cellStyle name="40% - Énfasis5 37 2 3" xfId="31461"/>
    <cellStyle name="40% - Énfasis5 37 2 3 2" xfId="31462"/>
    <cellStyle name="40% - Énfasis5 37 2 4" xfId="31463"/>
    <cellStyle name="40% - Énfasis5 37 3" xfId="31464"/>
    <cellStyle name="40% - Énfasis5 37 3 2" xfId="31465"/>
    <cellStyle name="40% - Énfasis5 37 3 2 2" xfId="31466"/>
    <cellStyle name="40% - Énfasis5 37 3 2 2 2" xfId="31467"/>
    <cellStyle name="40% - Énfasis5 37 3 2 3" xfId="31468"/>
    <cellStyle name="40% - Énfasis5 37 3 3" xfId="31469"/>
    <cellStyle name="40% - Énfasis5 37 3 3 2" xfId="31470"/>
    <cellStyle name="40% - Énfasis5 37 3 4" xfId="31471"/>
    <cellStyle name="40% - Énfasis5 37 4" xfId="31472"/>
    <cellStyle name="40% - Énfasis5 37 4 2" xfId="31473"/>
    <cellStyle name="40% - Énfasis5 37 4 2 2" xfId="31474"/>
    <cellStyle name="40% - Énfasis5 37 4 3" xfId="31475"/>
    <cellStyle name="40% - Énfasis5 37 5" xfId="31476"/>
    <cellStyle name="40% - Énfasis5 37 5 2" xfId="31477"/>
    <cellStyle name="40% - Énfasis5 37 6" xfId="31478"/>
    <cellStyle name="40% - Énfasis5 38" xfId="31479"/>
    <cellStyle name="40% - Énfasis5 38 2" xfId="31480"/>
    <cellStyle name="40% - Énfasis5 38 2 2" xfId="31481"/>
    <cellStyle name="40% - Énfasis5 38 2 2 2" xfId="31482"/>
    <cellStyle name="40% - Énfasis5 38 2 2 2 2" xfId="31483"/>
    <cellStyle name="40% - Énfasis5 38 2 2 3" xfId="31484"/>
    <cellStyle name="40% - Énfasis5 38 2 3" xfId="31485"/>
    <cellStyle name="40% - Énfasis5 38 2 3 2" xfId="31486"/>
    <cellStyle name="40% - Énfasis5 38 2 4" xfId="31487"/>
    <cellStyle name="40% - Énfasis5 38 3" xfId="31488"/>
    <cellStyle name="40% - Énfasis5 38 3 2" xfId="31489"/>
    <cellStyle name="40% - Énfasis5 38 3 2 2" xfId="31490"/>
    <cellStyle name="40% - Énfasis5 38 3 2 2 2" xfId="31491"/>
    <cellStyle name="40% - Énfasis5 38 3 2 3" xfId="31492"/>
    <cellStyle name="40% - Énfasis5 38 3 3" xfId="31493"/>
    <cellStyle name="40% - Énfasis5 38 3 3 2" xfId="31494"/>
    <cellStyle name="40% - Énfasis5 38 3 4" xfId="31495"/>
    <cellStyle name="40% - Énfasis5 38 4" xfId="31496"/>
    <cellStyle name="40% - Énfasis5 38 4 2" xfId="31497"/>
    <cellStyle name="40% - Énfasis5 38 4 2 2" xfId="31498"/>
    <cellStyle name="40% - Énfasis5 38 4 3" xfId="31499"/>
    <cellStyle name="40% - Énfasis5 38 5" xfId="31500"/>
    <cellStyle name="40% - Énfasis5 38 5 2" xfId="31501"/>
    <cellStyle name="40% - Énfasis5 38 6" xfId="31502"/>
    <cellStyle name="40% - Énfasis5 39" xfId="31503"/>
    <cellStyle name="40% - Énfasis5 39 2" xfId="31504"/>
    <cellStyle name="40% - Énfasis5 39 2 2" xfId="31505"/>
    <cellStyle name="40% - Énfasis5 39 2 2 2" xfId="31506"/>
    <cellStyle name="40% - Énfasis5 39 2 2 2 2" xfId="31507"/>
    <cellStyle name="40% - Énfasis5 39 2 2 3" xfId="31508"/>
    <cellStyle name="40% - Énfasis5 39 2 3" xfId="31509"/>
    <cellStyle name="40% - Énfasis5 39 2 3 2" xfId="31510"/>
    <cellStyle name="40% - Énfasis5 39 2 4" xfId="31511"/>
    <cellStyle name="40% - Énfasis5 39 3" xfId="31512"/>
    <cellStyle name="40% - Énfasis5 39 3 2" xfId="31513"/>
    <cellStyle name="40% - Énfasis5 39 3 2 2" xfId="31514"/>
    <cellStyle name="40% - Énfasis5 39 3 2 2 2" xfId="31515"/>
    <cellStyle name="40% - Énfasis5 39 3 2 3" xfId="31516"/>
    <cellStyle name="40% - Énfasis5 39 3 3" xfId="31517"/>
    <cellStyle name="40% - Énfasis5 39 3 3 2" xfId="31518"/>
    <cellStyle name="40% - Énfasis5 39 3 4" xfId="31519"/>
    <cellStyle name="40% - Énfasis5 39 4" xfId="31520"/>
    <cellStyle name="40% - Énfasis5 39 4 2" xfId="31521"/>
    <cellStyle name="40% - Énfasis5 39 4 2 2" xfId="31522"/>
    <cellStyle name="40% - Énfasis5 39 4 3" xfId="31523"/>
    <cellStyle name="40% - Énfasis5 39 5" xfId="31524"/>
    <cellStyle name="40% - Énfasis5 39 5 2" xfId="31525"/>
    <cellStyle name="40% - Énfasis5 39 6" xfId="31526"/>
    <cellStyle name="40% - Énfasis5 4" xfId="31527"/>
    <cellStyle name="40% - Énfasis5 4 10" xfId="31528"/>
    <cellStyle name="40% - Énfasis5 4 10 2" xfId="31529"/>
    <cellStyle name="40% - Énfasis5 4 11" xfId="31530"/>
    <cellStyle name="40% - Énfasis5 4 11 2" xfId="31531"/>
    <cellStyle name="40% - Énfasis5 4 12" xfId="31532"/>
    <cellStyle name="40% - Énfasis5 4 12 2" xfId="31533"/>
    <cellStyle name="40% - Énfasis5 4 13" xfId="31534"/>
    <cellStyle name="40% - Énfasis5 4 13 2" xfId="31535"/>
    <cellStyle name="40% - Énfasis5 4 14" xfId="31536"/>
    <cellStyle name="40% - Énfasis5 4 14 2" xfId="31537"/>
    <cellStyle name="40% - Énfasis5 4 15" xfId="31538"/>
    <cellStyle name="40% - Énfasis5 4 15 2" xfId="31539"/>
    <cellStyle name="40% - Énfasis5 4 16" xfId="31540"/>
    <cellStyle name="40% - Énfasis5 4 16 2" xfId="31541"/>
    <cellStyle name="40% - Énfasis5 4 17" xfId="31542"/>
    <cellStyle name="40% - Énfasis5 4 17 2" xfId="31543"/>
    <cellStyle name="40% - Énfasis5 4 18" xfId="31544"/>
    <cellStyle name="40% - Énfasis5 4 18 2" xfId="31545"/>
    <cellStyle name="40% - Énfasis5 4 19" xfId="31546"/>
    <cellStyle name="40% - Énfasis5 4 19 2" xfId="31547"/>
    <cellStyle name="40% - Énfasis5 4 2" xfId="31548"/>
    <cellStyle name="40% - Énfasis5 4 2 2" xfId="31549"/>
    <cellStyle name="40% - Énfasis5 4 2 2 2" xfId="31550"/>
    <cellStyle name="40% - Énfasis5 4 2 2 2 2" xfId="31551"/>
    <cellStyle name="40% - Énfasis5 4 2 2 3" xfId="31552"/>
    <cellStyle name="40% - Énfasis5 4 2 3" xfId="31553"/>
    <cellStyle name="40% - Énfasis5 4 2 3 2" xfId="31554"/>
    <cellStyle name="40% - Énfasis5 4 2 4" xfId="31555"/>
    <cellStyle name="40% - Énfasis5 4 20" xfId="31556"/>
    <cellStyle name="40% - Énfasis5 4 3" xfId="31557"/>
    <cellStyle name="40% - Énfasis5 4 3 2" xfId="31558"/>
    <cellStyle name="40% - Énfasis5 4 3 2 2" xfId="31559"/>
    <cellStyle name="40% - Énfasis5 4 3 2 2 2" xfId="31560"/>
    <cellStyle name="40% - Énfasis5 4 3 2 3" xfId="31561"/>
    <cellStyle name="40% - Énfasis5 4 3 3" xfId="31562"/>
    <cellStyle name="40% - Énfasis5 4 3 3 2" xfId="31563"/>
    <cellStyle name="40% - Énfasis5 4 3 4" xfId="31564"/>
    <cellStyle name="40% - Énfasis5 4 4" xfId="31565"/>
    <cellStyle name="40% - Énfasis5 4 4 2" xfId="31566"/>
    <cellStyle name="40% - Énfasis5 4 4 2 2" xfId="31567"/>
    <cellStyle name="40% - Énfasis5 4 4 2 2 2" xfId="31568"/>
    <cellStyle name="40% - Énfasis5 4 4 2 3" xfId="31569"/>
    <cellStyle name="40% - Énfasis5 4 4 3" xfId="31570"/>
    <cellStyle name="40% - Énfasis5 4 4 3 2" xfId="31571"/>
    <cellStyle name="40% - Énfasis5 4 4 4" xfId="31572"/>
    <cellStyle name="40% - Énfasis5 4 5" xfId="31573"/>
    <cellStyle name="40% - Énfasis5 4 5 2" xfId="31574"/>
    <cellStyle name="40% - Énfasis5 4 5 2 2" xfId="31575"/>
    <cellStyle name="40% - Énfasis5 4 5 2 2 2" xfId="31576"/>
    <cellStyle name="40% - Énfasis5 4 5 2 3" xfId="31577"/>
    <cellStyle name="40% - Énfasis5 4 5 3" xfId="31578"/>
    <cellStyle name="40% - Énfasis5 4 5 3 2" xfId="31579"/>
    <cellStyle name="40% - Énfasis5 4 5 4" xfId="31580"/>
    <cellStyle name="40% - Énfasis5 4 6" xfId="31581"/>
    <cellStyle name="40% - Énfasis5 4 6 2" xfId="31582"/>
    <cellStyle name="40% - Énfasis5 4 6 2 2" xfId="31583"/>
    <cellStyle name="40% - Énfasis5 4 6 2 2 2" xfId="31584"/>
    <cellStyle name="40% - Énfasis5 4 6 2 3" xfId="31585"/>
    <cellStyle name="40% - Énfasis5 4 6 3" xfId="31586"/>
    <cellStyle name="40% - Énfasis5 4 6 3 2" xfId="31587"/>
    <cellStyle name="40% - Énfasis5 4 6 4" xfId="31588"/>
    <cellStyle name="40% - Énfasis5 4 7" xfId="31589"/>
    <cellStyle name="40% - Énfasis5 4 7 2" xfId="31590"/>
    <cellStyle name="40% - Énfasis5 4 7 2 2" xfId="31591"/>
    <cellStyle name="40% - Énfasis5 4 7 2 2 2" xfId="31592"/>
    <cellStyle name="40% - Énfasis5 4 7 2 3" xfId="31593"/>
    <cellStyle name="40% - Énfasis5 4 7 3" xfId="31594"/>
    <cellStyle name="40% - Énfasis5 4 7 3 2" xfId="31595"/>
    <cellStyle name="40% - Énfasis5 4 7 4" xfId="31596"/>
    <cellStyle name="40% - Énfasis5 4 8" xfId="31597"/>
    <cellStyle name="40% - Énfasis5 4 8 2" xfId="31598"/>
    <cellStyle name="40% - Énfasis5 4 8 2 2" xfId="31599"/>
    <cellStyle name="40% - Énfasis5 4 8 3" xfId="31600"/>
    <cellStyle name="40% - Énfasis5 4 9" xfId="31601"/>
    <cellStyle name="40% - Énfasis5 4 9 2" xfId="31602"/>
    <cellStyle name="40% - Énfasis5 40" xfId="31603"/>
    <cellStyle name="40% - Énfasis5 40 2" xfId="31604"/>
    <cellStyle name="40% - Énfasis5 40 2 2" xfId="31605"/>
    <cellStyle name="40% - Énfasis5 40 2 2 2" xfId="31606"/>
    <cellStyle name="40% - Énfasis5 40 2 2 2 2" xfId="31607"/>
    <cellStyle name="40% - Énfasis5 40 2 2 3" xfId="31608"/>
    <cellStyle name="40% - Énfasis5 40 2 3" xfId="31609"/>
    <cellStyle name="40% - Énfasis5 40 2 3 2" xfId="31610"/>
    <cellStyle name="40% - Énfasis5 40 2 4" xfId="31611"/>
    <cellStyle name="40% - Énfasis5 40 3" xfId="31612"/>
    <cellStyle name="40% - Énfasis5 40 3 2" xfId="31613"/>
    <cellStyle name="40% - Énfasis5 40 3 2 2" xfId="31614"/>
    <cellStyle name="40% - Énfasis5 40 3 2 2 2" xfId="31615"/>
    <cellStyle name="40% - Énfasis5 40 3 2 3" xfId="31616"/>
    <cellStyle name="40% - Énfasis5 40 3 3" xfId="31617"/>
    <cellStyle name="40% - Énfasis5 40 3 3 2" xfId="31618"/>
    <cellStyle name="40% - Énfasis5 40 3 4" xfId="31619"/>
    <cellStyle name="40% - Énfasis5 40 4" xfId="31620"/>
    <cellStyle name="40% - Énfasis5 40 4 2" xfId="31621"/>
    <cellStyle name="40% - Énfasis5 40 4 2 2" xfId="31622"/>
    <cellStyle name="40% - Énfasis5 40 4 3" xfId="31623"/>
    <cellStyle name="40% - Énfasis5 40 5" xfId="31624"/>
    <cellStyle name="40% - Énfasis5 40 5 2" xfId="31625"/>
    <cellStyle name="40% - Énfasis5 40 6" xfId="31626"/>
    <cellStyle name="40% - Énfasis5 41" xfId="31627"/>
    <cellStyle name="40% - Énfasis5 41 2" xfId="31628"/>
    <cellStyle name="40% - Énfasis5 41 2 2" xfId="31629"/>
    <cellStyle name="40% - Énfasis5 41 2 2 2" xfId="31630"/>
    <cellStyle name="40% - Énfasis5 41 2 2 2 2" xfId="31631"/>
    <cellStyle name="40% - Énfasis5 41 2 2 3" xfId="31632"/>
    <cellStyle name="40% - Énfasis5 41 2 3" xfId="31633"/>
    <cellStyle name="40% - Énfasis5 41 2 3 2" xfId="31634"/>
    <cellStyle name="40% - Énfasis5 41 2 4" xfId="31635"/>
    <cellStyle name="40% - Énfasis5 41 3" xfId="31636"/>
    <cellStyle name="40% - Énfasis5 41 3 2" xfId="31637"/>
    <cellStyle name="40% - Énfasis5 41 3 2 2" xfId="31638"/>
    <cellStyle name="40% - Énfasis5 41 3 2 2 2" xfId="31639"/>
    <cellStyle name="40% - Énfasis5 41 3 2 3" xfId="31640"/>
    <cellStyle name="40% - Énfasis5 41 3 3" xfId="31641"/>
    <cellStyle name="40% - Énfasis5 41 3 3 2" xfId="31642"/>
    <cellStyle name="40% - Énfasis5 41 3 4" xfId="31643"/>
    <cellStyle name="40% - Énfasis5 41 4" xfId="31644"/>
    <cellStyle name="40% - Énfasis5 41 4 2" xfId="31645"/>
    <cellStyle name="40% - Énfasis5 41 4 2 2" xfId="31646"/>
    <cellStyle name="40% - Énfasis5 41 4 3" xfId="31647"/>
    <cellStyle name="40% - Énfasis5 41 5" xfId="31648"/>
    <cellStyle name="40% - Énfasis5 41 5 2" xfId="31649"/>
    <cellStyle name="40% - Énfasis5 41 6" xfId="31650"/>
    <cellStyle name="40% - Énfasis5 42" xfId="31651"/>
    <cellStyle name="40% - Énfasis5 42 2" xfId="31652"/>
    <cellStyle name="40% - Énfasis5 42 2 2" xfId="31653"/>
    <cellStyle name="40% - Énfasis5 42 2 2 2" xfId="31654"/>
    <cellStyle name="40% - Énfasis5 42 2 2 2 2" xfId="31655"/>
    <cellStyle name="40% - Énfasis5 42 2 2 3" xfId="31656"/>
    <cellStyle name="40% - Énfasis5 42 2 3" xfId="31657"/>
    <cellStyle name="40% - Énfasis5 42 2 3 2" xfId="31658"/>
    <cellStyle name="40% - Énfasis5 42 2 4" xfId="31659"/>
    <cellStyle name="40% - Énfasis5 42 3" xfId="31660"/>
    <cellStyle name="40% - Énfasis5 42 3 2" xfId="31661"/>
    <cellStyle name="40% - Énfasis5 42 3 2 2" xfId="31662"/>
    <cellStyle name="40% - Énfasis5 42 3 2 2 2" xfId="31663"/>
    <cellStyle name="40% - Énfasis5 42 3 2 3" xfId="31664"/>
    <cellStyle name="40% - Énfasis5 42 3 3" xfId="31665"/>
    <cellStyle name="40% - Énfasis5 42 3 3 2" xfId="31666"/>
    <cellStyle name="40% - Énfasis5 42 3 4" xfId="31667"/>
    <cellStyle name="40% - Énfasis5 42 4" xfId="31668"/>
    <cellStyle name="40% - Énfasis5 42 4 2" xfId="31669"/>
    <cellStyle name="40% - Énfasis5 42 4 2 2" xfId="31670"/>
    <cellStyle name="40% - Énfasis5 42 4 3" xfId="31671"/>
    <cellStyle name="40% - Énfasis5 42 5" xfId="31672"/>
    <cellStyle name="40% - Énfasis5 42 5 2" xfId="31673"/>
    <cellStyle name="40% - Énfasis5 42 6" xfId="31674"/>
    <cellStyle name="40% - Énfasis5 43" xfId="31675"/>
    <cellStyle name="40% - Énfasis5 43 2" xfId="31676"/>
    <cellStyle name="40% - Énfasis5 43 2 2" xfId="31677"/>
    <cellStyle name="40% - Énfasis5 43 2 2 2" xfId="31678"/>
    <cellStyle name="40% - Énfasis5 43 2 2 2 2" xfId="31679"/>
    <cellStyle name="40% - Énfasis5 43 2 2 3" xfId="31680"/>
    <cellStyle name="40% - Énfasis5 43 2 3" xfId="31681"/>
    <cellStyle name="40% - Énfasis5 43 2 3 2" xfId="31682"/>
    <cellStyle name="40% - Énfasis5 43 2 4" xfId="31683"/>
    <cellStyle name="40% - Énfasis5 43 3" xfId="31684"/>
    <cellStyle name="40% - Énfasis5 43 3 2" xfId="31685"/>
    <cellStyle name="40% - Énfasis5 43 3 2 2" xfId="31686"/>
    <cellStyle name="40% - Énfasis5 43 3 2 2 2" xfId="31687"/>
    <cellStyle name="40% - Énfasis5 43 3 2 3" xfId="31688"/>
    <cellStyle name="40% - Énfasis5 43 3 3" xfId="31689"/>
    <cellStyle name="40% - Énfasis5 43 3 3 2" xfId="31690"/>
    <cellStyle name="40% - Énfasis5 43 3 4" xfId="31691"/>
    <cellStyle name="40% - Énfasis5 43 4" xfId="31692"/>
    <cellStyle name="40% - Énfasis5 43 4 2" xfId="31693"/>
    <cellStyle name="40% - Énfasis5 43 4 2 2" xfId="31694"/>
    <cellStyle name="40% - Énfasis5 43 4 3" xfId="31695"/>
    <cellStyle name="40% - Énfasis5 43 5" xfId="31696"/>
    <cellStyle name="40% - Énfasis5 43 5 2" xfId="31697"/>
    <cellStyle name="40% - Énfasis5 43 6" xfId="31698"/>
    <cellStyle name="40% - Énfasis5 44" xfId="31699"/>
    <cellStyle name="40% - Énfasis5 44 2" xfId="31700"/>
    <cellStyle name="40% - Énfasis5 44 2 2" xfId="31701"/>
    <cellStyle name="40% - Énfasis5 44 2 2 2" xfId="31702"/>
    <cellStyle name="40% - Énfasis5 44 2 2 2 2" xfId="31703"/>
    <cellStyle name="40% - Énfasis5 44 2 2 3" xfId="31704"/>
    <cellStyle name="40% - Énfasis5 44 2 3" xfId="31705"/>
    <cellStyle name="40% - Énfasis5 44 2 3 2" xfId="31706"/>
    <cellStyle name="40% - Énfasis5 44 2 4" xfId="31707"/>
    <cellStyle name="40% - Énfasis5 44 3" xfId="31708"/>
    <cellStyle name="40% - Énfasis5 44 3 2" xfId="31709"/>
    <cellStyle name="40% - Énfasis5 44 3 2 2" xfId="31710"/>
    <cellStyle name="40% - Énfasis5 44 3 2 2 2" xfId="31711"/>
    <cellStyle name="40% - Énfasis5 44 3 2 3" xfId="31712"/>
    <cellStyle name="40% - Énfasis5 44 3 3" xfId="31713"/>
    <cellStyle name="40% - Énfasis5 44 3 3 2" xfId="31714"/>
    <cellStyle name="40% - Énfasis5 44 3 4" xfId="31715"/>
    <cellStyle name="40% - Énfasis5 44 4" xfId="31716"/>
    <cellStyle name="40% - Énfasis5 44 4 2" xfId="31717"/>
    <cellStyle name="40% - Énfasis5 44 4 2 2" xfId="31718"/>
    <cellStyle name="40% - Énfasis5 44 4 3" xfId="31719"/>
    <cellStyle name="40% - Énfasis5 44 5" xfId="31720"/>
    <cellStyle name="40% - Énfasis5 44 5 2" xfId="31721"/>
    <cellStyle name="40% - Énfasis5 44 6" xfId="31722"/>
    <cellStyle name="40% - Énfasis5 45" xfId="31723"/>
    <cellStyle name="40% - Énfasis5 45 2" xfId="31724"/>
    <cellStyle name="40% - Énfasis5 45 2 2" xfId="31725"/>
    <cellStyle name="40% - Énfasis5 45 2 2 2" xfId="31726"/>
    <cellStyle name="40% - Énfasis5 45 2 2 2 2" xfId="31727"/>
    <cellStyle name="40% - Énfasis5 45 2 2 3" xfId="31728"/>
    <cellStyle name="40% - Énfasis5 45 2 3" xfId="31729"/>
    <cellStyle name="40% - Énfasis5 45 2 3 2" xfId="31730"/>
    <cellStyle name="40% - Énfasis5 45 2 4" xfId="31731"/>
    <cellStyle name="40% - Énfasis5 45 3" xfId="31732"/>
    <cellStyle name="40% - Énfasis5 45 3 2" xfId="31733"/>
    <cellStyle name="40% - Énfasis5 45 3 2 2" xfId="31734"/>
    <cellStyle name="40% - Énfasis5 45 3 2 2 2" xfId="31735"/>
    <cellStyle name="40% - Énfasis5 45 3 2 3" xfId="31736"/>
    <cellStyle name="40% - Énfasis5 45 3 3" xfId="31737"/>
    <cellStyle name="40% - Énfasis5 45 3 3 2" xfId="31738"/>
    <cellStyle name="40% - Énfasis5 45 3 4" xfId="31739"/>
    <cellStyle name="40% - Énfasis5 45 4" xfId="31740"/>
    <cellStyle name="40% - Énfasis5 45 4 2" xfId="31741"/>
    <cellStyle name="40% - Énfasis5 45 4 2 2" xfId="31742"/>
    <cellStyle name="40% - Énfasis5 45 4 3" xfId="31743"/>
    <cellStyle name="40% - Énfasis5 45 5" xfId="31744"/>
    <cellStyle name="40% - Énfasis5 45 5 2" xfId="31745"/>
    <cellStyle name="40% - Énfasis5 45 6" xfId="31746"/>
    <cellStyle name="40% - Énfasis5 46" xfId="31747"/>
    <cellStyle name="40% - Énfasis5 46 2" xfId="31748"/>
    <cellStyle name="40% - Énfasis5 46 2 2" xfId="31749"/>
    <cellStyle name="40% - Énfasis5 46 2 2 2" xfId="31750"/>
    <cellStyle name="40% - Énfasis5 46 2 2 2 2" xfId="31751"/>
    <cellStyle name="40% - Énfasis5 46 2 2 3" xfId="31752"/>
    <cellStyle name="40% - Énfasis5 46 2 3" xfId="31753"/>
    <cellStyle name="40% - Énfasis5 46 2 3 2" xfId="31754"/>
    <cellStyle name="40% - Énfasis5 46 2 4" xfId="31755"/>
    <cellStyle name="40% - Énfasis5 46 3" xfId="31756"/>
    <cellStyle name="40% - Énfasis5 46 3 2" xfId="31757"/>
    <cellStyle name="40% - Énfasis5 46 3 2 2" xfId="31758"/>
    <cellStyle name="40% - Énfasis5 46 3 2 2 2" xfId="31759"/>
    <cellStyle name="40% - Énfasis5 46 3 2 3" xfId="31760"/>
    <cellStyle name="40% - Énfasis5 46 3 3" xfId="31761"/>
    <cellStyle name="40% - Énfasis5 46 3 3 2" xfId="31762"/>
    <cellStyle name="40% - Énfasis5 46 3 4" xfId="31763"/>
    <cellStyle name="40% - Énfasis5 46 4" xfId="31764"/>
    <cellStyle name="40% - Énfasis5 46 4 2" xfId="31765"/>
    <cellStyle name="40% - Énfasis5 46 4 2 2" xfId="31766"/>
    <cellStyle name="40% - Énfasis5 46 4 3" xfId="31767"/>
    <cellStyle name="40% - Énfasis5 46 5" xfId="31768"/>
    <cellStyle name="40% - Énfasis5 46 5 2" xfId="31769"/>
    <cellStyle name="40% - Énfasis5 46 6" xfId="31770"/>
    <cellStyle name="40% - Énfasis5 47" xfId="31771"/>
    <cellStyle name="40% - Énfasis5 47 2" xfId="31772"/>
    <cellStyle name="40% - Énfasis5 47 2 2" xfId="31773"/>
    <cellStyle name="40% - Énfasis5 47 2 2 2" xfId="31774"/>
    <cellStyle name="40% - Énfasis5 47 2 2 2 2" xfId="31775"/>
    <cellStyle name="40% - Énfasis5 47 2 2 3" xfId="31776"/>
    <cellStyle name="40% - Énfasis5 47 2 3" xfId="31777"/>
    <cellStyle name="40% - Énfasis5 47 2 3 2" xfId="31778"/>
    <cellStyle name="40% - Énfasis5 47 2 4" xfId="31779"/>
    <cellStyle name="40% - Énfasis5 47 3" xfId="31780"/>
    <cellStyle name="40% - Énfasis5 47 3 2" xfId="31781"/>
    <cellStyle name="40% - Énfasis5 47 3 2 2" xfId="31782"/>
    <cellStyle name="40% - Énfasis5 47 3 2 2 2" xfId="31783"/>
    <cellStyle name="40% - Énfasis5 47 3 2 3" xfId="31784"/>
    <cellStyle name="40% - Énfasis5 47 3 3" xfId="31785"/>
    <cellStyle name="40% - Énfasis5 47 3 3 2" xfId="31786"/>
    <cellStyle name="40% - Énfasis5 47 3 4" xfId="31787"/>
    <cellStyle name="40% - Énfasis5 47 4" xfId="31788"/>
    <cellStyle name="40% - Énfasis5 47 4 2" xfId="31789"/>
    <cellStyle name="40% - Énfasis5 47 4 2 2" xfId="31790"/>
    <cellStyle name="40% - Énfasis5 47 4 3" xfId="31791"/>
    <cellStyle name="40% - Énfasis5 47 5" xfId="31792"/>
    <cellStyle name="40% - Énfasis5 47 5 2" xfId="31793"/>
    <cellStyle name="40% - Énfasis5 47 6" xfId="31794"/>
    <cellStyle name="40% - Énfasis5 48" xfId="31795"/>
    <cellStyle name="40% - Énfasis5 48 2" xfId="31796"/>
    <cellStyle name="40% - Énfasis5 48 2 2" xfId="31797"/>
    <cellStyle name="40% - Énfasis5 48 2 2 2" xfId="31798"/>
    <cellStyle name="40% - Énfasis5 48 2 2 2 2" xfId="31799"/>
    <cellStyle name="40% - Énfasis5 48 2 2 3" xfId="31800"/>
    <cellStyle name="40% - Énfasis5 48 2 3" xfId="31801"/>
    <cellStyle name="40% - Énfasis5 48 2 3 2" xfId="31802"/>
    <cellStyle name="40% - Énfasis5 48 2 4" xfId="31803"/>
    <cellStyle name="40% - Énfasis5 48 3" xfId="31804"/>
    <cellStyle name="40% - Énfasis5 48 3 2" xfId="31805"/>
    <cellStyle name="40% - Énfasis5 48 3 2 2" xfId="31806"/>
    <cellStyle name="40% - Énfasis5 48 3 2 2 2" xfId="31807"/>
    <cellStyle name="40% - Énfasis5 48 3 2 3" xfId="31808"/>
    <cellStyle name="40% - Énfasis5 48 3 3" xfId="31809"/>
    <cellStyle name="40% - Énfasis5 48 3 3 2" xfId="31810"/>
    <cellStyle name="40% - Énfasis5 48 3 4" xfId="31811"/>
    <cellStyle name="40% - Énfasis5 48 4" xfId="31812"/>
    <cellStyle name="40% - Énfasis5 48 4 2" xfId="31813"/>
    <cellStyle name="40% - Énfasis5 48 4 2 2" xfId="31814"/>
    <cellStyle name="40% - Énfasis5 48 4 3" xfId="31815"/>
    <cellStyle name="40% - Énfasis5 48 5" xfId="31816"/>
    <cellStyle name="40% - Énfasis5 48 5 2" xfId="31817"/>
    <cellStyle name="40% - Énfasis5 48 6" xfId="31818"/>
    <cellStyle name="40% - Énfasis5 49" xfId="31819"/>
    <cellStyle name="40% - Énfasis5 49 2" xfId="31820"/>
    <cellStyle name="40% - Énfasis5 49 2 2" xfId="31821"/>
    <cellStyle name="40% - Énfasis5 49 2 2 2" xfId="31822"/>
    <cellStyle name="40% - Énfasis5 49 2 2 2 2" xfId="31823"/>
    <cellStyle name="40% - Énfasis5 49 2 2 3" xfId="31824"/>
    <cellStyle name="40% - Énfasis5 49 2 3" xfId="31825"/>
    <cellStyle name="40% - Énfasis5 49 2 3 2" xfId="31826"/>
    <cellStyle name="40% - Énfasis5 49 2 4" xfId="31827"/>
    <cellStyle name="40% - Énfasis5 49 3" xfId="31828"/>
    <cellStyle name="40% - Énfasis5 49 3 2" xfId="31829"/>
    <cellStyle name="40% - Énfasis5 49 3 2 2" xfId="31830"/>
    <cellStyle name="40% - Énfasis5 49 3 2 2 2" xfId="31831"/>
    <cellStyle name="40% - Énfasis5 49 3 2 3" xfId="31832"/>
    <cellStyle name="40% - Énfasis5 49 3 3" xfId="31833"/>
    <cellStyle name="40% - Énfasis5 49 3 3 2" xfId="31834"/>
    <cellStyle name="40% - Énfasis5 49 3 4" xfId="31835"/>
    <cellStyle name="40% - Énfasis5 49 4" xfId="31836"/>
    <cellStyle name="40% - Énfasis5 49 4 2" xfId="31837"/>
    <cellStyle name="40% - Énfasis5 49 4 2 2" xfId="31838"/>
    <cellStyle name="40% - Énfasis5 49 4 3" xfId="31839"/>
    <cellStyle name="40% - Énfasis5 49 5" xfId="31840"/>
    <cellStyle name="40% - Énfasis5 49 5 2" xfId="31841"/>
    <cellStyle name="40% - Énfasis5 49 6" xfId="31842"/>
    <cellStyle name="40% - Énfasis5 5" xfId="31843"/>
    <cellStyle name="40% - Énfasis5 5 10" xfId="31844"/>
    <cellStyle name="40% - Énfasis5 5 10 2" xfId="31845"/>
    <cellStyle name="40% - Énfasis5 5 11" xfId="31846"/>
    <cellStyle name="40% - Énfasis5 5 11 2" xfId="31847"/>
    <cellStyle name="40% - Énfasis5 5 12" xfId="31848"/>
    <cellStyle name="40% - Énfasis5 5 12 2" xfId="31849"/>
    <cellStyle name="40% - Énfasis5 5 13" xfId="31850"/>
    <cellStyle name="40% - Énfasis5 5 13 2" xfId="31851"/>
    <cellStyle name="40% - Énfasis5 5 14" xfId="31852"/>
    <cellStyle name="40% - Énfasis5 5 14 2" xfId="31853"/>
    <cellStyle name="40% - Énfasis5 5 15" xfId="31854"/>
    <cellStyle name="40% - Énfasis5 5 15 2" xfId="31855"/>
    <cellStyle name="40% - Énfasis5 5 16" xfId="31856"/>
    <cellStyle name="40% - Énfasis5 5 16 2" xfId="31857"/>
    <cellStyle name="40% - Énfasis5 5 17" xfId="31858"/>
    <cellStyle name="40% - Énfasis5 5 17 2" xfId="31859"/>
    <cellStyle name="40% - Énfasis5 5 18" xfId="31860"/>
    <cellStyle name="40% - Énfasis5 5 18 2" xfId="31861"/>
    <cellStyle name="40% - Énfasis5 5 19" xfId="31862"/>
    <cellStyle name="40% - Énfasis5 5 19 2" xfId="31863"/>
    <cellStyle name="40% - Énfasis5 5 2" xfId="31864"/>
    <cellStyle name="40% - Énfasis5 5 2 2" xfId="31865"/>
    <cellStyle name="40% - Énfasis5 5 2 2 2" xfId="31866"/>
    <cellStyle name="40% - Énfasis5 5 2 2 2 2" xfId="31867"/>
    <cellStyle name="40% - Énfasis5 5 2 2 3" xfId="31868"/>
    <cellStyle name="40% - Énfasis5 5 2 3" xfId="31869"/>
    <cellStyle name="40% - Énfasis5 5 2 3 2" xfId="31870"/>
    <cellStyle name="40% - Énfasis5 5 2 4" xfId="31871"/>
    <cellStyle name="40% - Énfasis5 5 20" xfId="31872"/>
    <cellStyle name="40% - Énfasis5 5 3" xfId="31873"/>
    <cellStyle name="40% - Énfasis5 5 3 2" xfId="31874"/>
    <cellStyle name="40% - Énfasis5 5 3 2 2" xfId="31875"/>
    <cellStyle name="40% - Énfasis5 5 3 2 2 2" xfId="31876"/>
    <cellStyle name="40% - Énfasis5 5 3 2 3" xfId="31877"/>
    <cellStyle name="40% - Énfasis5 5 3 3" xfId="31878"/>
    <cellStyle name="40% - Énfasis5 5 3 3 2" xfId="31879"/>
    <cellStyle name="40% - Énfasis5 5 3 4" xfId="31880"/>
    <cellStyle name="40% - Énfasis5 5 4" xfId="31881"/>
    <cellStyle name="40% - Énfasis5 5 4 2" xfId="31882"/>
    <cellStyle name="40% - Énfasis5 5 4 2 2" xfId="31883"/>
    <cellStyle name="40% - Énfasis5 5 4 2 2 2" xfId="31884"/>
    <cellStyle name="40% - Énfasis5 5 4 2 3" xfId="31885"/>
    <cellStyle name="40% - Énfasis5 5 4 3" xfId="31886"/>
    <cellStyle name="40% - Énfasis5 5 4 3 2" xfId="31887"/>
    <cellStyle name="40% - Énfasis5 5 4 4" xfId="31888"/>
    <cellStyle name="40% - Énfasis5 5 5" xfId="31889"/>
    <cellStyle name="40% - Énfasis5 5 5 2" xfId="31890"/>
    <cellStyle name="40% - Énfasis5 5 5 2 2" xfId="31891"/>
    <cellStyle name="40% - Énfasis5 5 5 2 2 2" xfId="31892"/>
    <cellStyle name="40% - Énfasis5 5 5 2 3" xfId="31893"/>
    <cellStyle name="40% - Énfasis5 5 5 3" xfId="31894"/>
    <cellStyle name="40% - Énfasis5 5 5 3 2" xfId="31895"/>
    <cellStyle name="40% - Énfasis5 5 5 4" xfId="31896"/>
    <cellStyle name="40% - Énfasis5 5 6" xfId="31897"/>
    <cellStyle name="40% - Énfasis5 5 6 2" xfId="31898"/>
    <cellStyle name="40% - Énfasis5 5 6 2 2" xfId="31899"/>
    <cellStyle name="40% - Énfasis5 5 6 2 2 2" xfId="31900"/>
    <cellStyle name="40% - Énfasis5 5 6 2 3" xfId="31901"/>
    <cellStyle name="40% - Énfasis5 5 6 3" xfId="31902"/>
    <cellStyle name="40% - Énfasis5 5 6 3 2" xfId="31903"/>
    <cellStyle name="40% - Énfasis5 5 6 4" xfId="31904"/>
    <cellStyle name="40% - Énfasis5 5 7" xfId="31905"/>
    <cellStyle name="40% - Énfasis5 5 7 2" xfId="31906"/>
    <cellStyle name="40% - Énfasis5 5 7 2 2" xfId="31907"/>
    <cellStyle name="40% - Énfasis5 5 7 2 2 2" xfId="31908"/>
    <cellStyle name="40% - Énfasis5 5 7 2 3" xfId="31909"/>
    <cellStyle name="40% - Énfasis5 5 7 3" xfId="31910"/>
    <cellStyle name="40% - Énfasis5 5 7 3 2" xfId="31911"/>
    <cellStyle name="40% - Énfasis5 5 7 4" xfId="31912"/>
    <cellStyle name="40% - Énfasis5 5 8" xfId="31913"/>
    <cellStyle name="40% - Énfasis5 5 8 2" xfId="31914"/>
    <cellStyle name="40% - Énfasis5 5 8 2 2" xfId="31915"/>
    <cellStyle name="40% - Énfasis5 5 8 3" xfId="31916"/>
    <cellStyle name="40% - Énfasis5 5 9" xfId="31917"/>
    <cellStyle name="40% - Énfasis5 5 9 2" xfId="31918"/>
    <cellStyle name="40% - Énfasis5 50" xfId="31919"/>
    <cellStyle name="40% - Énfasis5 50 2" xfId="31920"/>
    <cellStyle name="40% - Énfasis5 50 2 2" xfId="31921"/>
    <cellStyle name="40% - Énfasis5 50 2 2 2" xfId="31922"/>
    <cellStyle name="40% - Énfasis5 50 2 2 2 2" xfId="31923"/>
    <cellStyle name="40% - Énfasis5 50 2 2 3" xfId="31924"/>
    <cellStyle name="40% - Énfasis5 50 2 3" xfId="31925"/>
    <cellStyle name="40% - Énfasis5 50 2 3 2" xfId="31926"/>
    <cellStyle name="40% - Énfasis5 50 2 4" xfId="31927"/>
    <cellStyle name="40% - Énfasis5 50 3" xfId="31928"/>
    <cellStyle name="40% - Énfasis5 50 3 2" xfId="31929"/>
    <cellStyle name="40% - Énfasis5 50 3 2 2" xfId="31930"/>
    <cellStyle name="40% - Énfasis5 50 3 2 2 2" xfId="31931"/>
    <cellStyle name="40% - Énfasis5 50 3 2 3" xfId="31932"/>
    <cellStyle name="40% - Énfasis5 50 3 3" xfId="31933"/>
    <cellStyle name="40% - Énfasis5 50 3 3 2" xfId="31934"/>
    <cellStyle name="40% - Énfasis5 50 3 4" xfId="31935"/>
    <cellStyle name="40% - Énfasis5 50 4" xfId="31936"/>
    <cellStyle name="40% - Énfasis5 50 4 2" xfId="31937"/>
    <cellStyle name="40% - Énfasis5 50 4 2 2" xfId="31938"/>
    <cellStyle name="40% - Énfasis5 50 4 3" xfId="31939"/>
    <cellStyle name="40% - Énfasis5 50 5" xfId="31940"/>
    <cellStyle name="40% - Énfasis5 50 5 2" xfId="31941"/>
    <cellStyle name="40% - Énfasis5 50 6" xfId="31942"/>
    <cellStyle name="40% - Énfasis5 51" xfId="31943"/>
    <cellStyle name="40% - Énfasis5 51 2" xfId="31944"/>
    <cellStyle name="40% - Énfasis5 51 2 2" xfId="31945"/>
    <cellStyle name="40% - Énfasis5 51 2 2 2" xfId="31946"/>
    <cellStyle name="40% - Énfasis5 51 2 2 2 2" xfId="31947"/>
    <cellStyle name="40% - Énfasis5 51 2 2 3" xfId="31948"/>
    <cellStyle name="40% - Énfasis5 51 2 3" xfId="31949"/>
    <cellStyle name="40% - Énfasis5 51 2 3 2" xfId="31950"/>
    <cellStyle name="40% - Énfasis5 51 2 4" xfId="31951"/>
    <cellStyle name="40% - Énfasis5 51 3" xfId="31952"/>
    <cellStyle name="40% - Énfasis5 51 3 2" xfId="31953"/>
    <cellStyle name="40% - Énfasis5 51 3 2 2" xfId="31954"/>
    <cellStyle name="40% - Énfasis5 51 3 2 2 2" xfId="31955"/>
    <cellStyle name="40% - Énfasis5 51 3 2 3" xfId="31956"/>
    <cellStyle name="40% - Énfasis5 51 3 3" xfId="31957"/>
    <cellStyle name="40% - Énfasis5 51 3 3 2" xfId="31958"/>
    <cellStyle name="40% - Énfasis5 51 3 4" xfId="31959"/>
    <cellStyle name="40% - Énfasis5 51 4" xfId="31960"/>
    <cellStyle name="40% - Énfasis5 51 4 2" xfId="31961"/>
    <cellStyle name="40% - Énfasis5 51 4 2 2" xfId="31962"/>
    <cellStyle name="40% - Énfasis5 51 4 3" xfId="31963"/>
    <cellStyle name="40% - Énfasis5 51 5" xfId="31964"/>
    <cellStyle name="40% - Énfasis5 51 5 2" xfId="31965"/>
    <cellStyle name="40% - Énfasis5 51 6" xfId="31966"/>
    <cellStyle name="40% - Énfasis5 52" xfId="31967"/>
    <cellStyle name="40% - Énfasis5 52 2" xfId="31968"/>
    <cellStyle name="40% - Énfasis5 52 2 2" xfId="31969"/>
    <cellStyle name="40% - Énfasis5 52 2 2 2" xfId="31970"/>
    <cellStyle name="40% - Énfasis5 52 2 2 2 2" xfId="31971"/>
    <cellStyle name="40% - Énfasis5 52 2 2 3" xfId="31972"/>
    <cellStyle name="40% - Énfasis5 52 2 3" xfId="31973"/>
    <cellStyle name="40% - Énfasis5 52 2 3 2" xfId="31974"/>
    <cellStyle name="40% - Énfasis5 52 2 4" xfId="31975"/>
    <cellStyle name="40% - Énfasis5 52 3" xfId="31976"/>
    <cellStyle name="40% - Énfasis5 52 3 2" xfId="31977"/>
    <cellStyle name="40% - Énfasis5 52 3 2 2" xfId="31978"/>
    <cellStyle name="40% - Énfasis5 52 3 2 2 2" xfId="31979"/>
    <cellStyle name="40% - Énfasis5 52 3 2 3" xfId="31980"/>
    <cellStyle name="40% - Énfasis5 52 3 3" xfId="31981"/>
    <cellStyle name="40% - Énfasis5 52 3 3 2" xfId="31982"/>
    <cellStyle name="40% - Énfasis5 52 3 4" xfId="31983"/>
    <cellStyle name="40% - Énfasis5 52 4" xfId="31984"/>
    <cellStyle name="40% - Énfasis5 52 4 2" xfId="31985"/>
    <cellStyle name="40% - Énfasis5 52 4 2 2" xfId="31986"/>
    <cellStyle name="40% - Énfasis5 52 4 3" xfId="31987"/>
    <cellStyle name="40% - Énfasis5 52 5" xfId="31988"/>
    <cellStyle name="40% - Énfasis5 52 5 2" xfId="31989"/>
    <cellStyle name="40% - Énfasis5 52 6" xfId="31990"/>
    <cellStyle name="40% - Énfasis5 53" xfId="31991"/>
    <cellStyle name="40% - Énfasis5 53 2" xfId="31992"/>
    <cellStyle name="40% - Énfasis5 53 2 2" xfId="31993"/>
    <cellStyle name="40% - Énfasis5 53 2 2 2" xfId="31994"/>
    <cellStyle name="40% - Énfasis5 53 2 2 2 2" xfId="31995"/>
    <cellStyle name="40% - Énfasis5 53 2 2 3" xfId="31996"/>
    <cellStyle name="40% - Énfasis5 53 2 3" xfId="31997"/>
    <cellStyle name="40% - Énfasis5 53 2 3 2" xfId="31998"/>
    <cellStyle name="40% - Énfasis5 53 2 4" xfId="31999"/>
    <cellStyle name="40% - Énfasis5 53 3" xfId="32000"/>
    <cellStyle name="40% - Énfasis5 53 3 2" xfId="32001"/>
    <cellStyle name="40% - Énfasis5 53 3 2 2" xfId="32002"/>
    <cellStyle name="40% - Énfasis5 53 3 2 2 2" xfId="32003"/>
    <cellStyle name="40% - Énfasis5 53 3 2 3" xfId="32004"/>
    <cellStyle name="40% - Énfasis5 53 3 3" xfId="32005"/>
    <cellStyle name="40% - Énfasis5 53 3 3 2" xfId="32006"/>
    <cellStyle name="40% - Énfasis5 53 3 4" xfId="32007"/>
    <cellStyle name="40% - Énfasis5 53 4" xfId="32008"/>
    <cellStyle name="40% - Énfasis5 53 4 2" xfId="32009"/>
    <cellStyle name="40% - Énfasis5 53 4 2 2" xfId="32010"/>
    <cellStyle name="40% - Énfasis5 53 4 3" xfId="32011"/>
    <cellStyle name="40% - Énfasis5 53 5" xfId="32012"/>
    <cellStyle name="40% - Énfasis5 53 5 2" xfId="32013"/>
    <cellStyle name="40% - Énfasis5 53 6" xfId="32014"/>
    <cellStyle name="40% - Énfasis5 54" xfId="32015"/>
    <cellStyle name="40% - Énfasis5 54 2" xfId="32016"/>
    <cellStyle name="40% - Énfasis5 54 2 2" xfId="32017"/>
    <cellStyle name="40% - Énfasis5 54 2 2 2" xfId="32018"/>
    <cellStyle name="40% - Énfasis5 54 2 2 2 2" xfId="32019"/>
    <cellStyle name="40% - Énfasis5 54 2 2 3" xfId="32020"/>
    <cellStyle name="40% - Énfasis5 54 2 3" xfId="32021"/>
    <cellStyle name="40% - Énfasis5 54 2 3 2" xfId="32022"/>
    <cellStyle name="40% - Énfasis5 54 2 4" xfId="32023"/>
    <cellStyle name="40% - Énfasis5 54 3" xfId="32024"/>
    <cellStyle name="40% - Énfasis5 54 3 2" xfId="32025"/>
    <cellStyle name="40% - Énfasis5 54 3 2 2" xfId="32026"/>
    <cellStyle name="40% - Énfasis5 54 3 2 2 2" xfId="32027"/>
    <cellStyle name="40% - Énfasis5 54 3 2 3" xfId="32028"/>
    <cellStyle name="40% - Énfasis5 54 3 3" xfId="32029"/>
    <cellStyle name="40% - Énfasis5 54 3 3 2" xfId="32030"/>
    <cellStyle name="40% - Énfasis5 54 3 4" xfId="32031"/>
    <cellStyle name="40% - Énfasis5 54 4" xfId="32032"/>
    <cellStyle name="40% - Énfasis5 54 4 2" xfId="32033"/>
    <cellStyle name="40% - Énfasis5 54 4 2 2" xfId="32034"/>
    <cellStyle name="40% - Énfasis5 54 4 3" xfId="32035"/>
    <cellStyle name="40% - Énfasis5 54 5" xfId="32036"/>
    <cellStyle name="40% - Énfasis5 54 5 2" xfId="32037"/>
    <cellStyle name="40% - Énfasis5 54 6" xfId="32038"/>
    <cellStyle name="40% - Énfasis5 55" xfId="32039"/>
    <cellStyle name="40% - Énfasis5 55 2" xfId="32040"/>
    <cellStyle name="40% - Énfasis5 55 2 2" xfId="32041"/>
    <cellStyle name="40% - Énfasis5 55 2 2 2" xfId="32042"/>
    <cellStyle name="40% - Énfasis5 55 2 2 2 2" xfId="32043"/>
    <cellStyle name="40% - Énfasis5 55 2 2 3" xfId="32044"/>
    <cellStyle name="40% - Énfasis5 55 2 3" xfId="32045"/>
    <cellStyle name="40% - Énfasis5 55 2 3 2" xfId="32046"/>
    <cellStyle name="40% - Énfasis5 55 2 4" xfId="32047"/>
    <cellStyle name="40% - Énfasis5 55 3" xfId="32048"/>
    <cellStyle name="40% - Énfasis5 55 3 2" xfId="32049"/>
    <cellStyle name="40% - Énfasis5 55 3 2 2" xfId="32050"/>
    <cellStyle name="40% - Énfasis5 55 3 2 2 2" xfId="32051"/>
    <cellStyle name="40% - Énfasis5 55 3 2 3" xfId="32052"/>
    <cellStyle name="40% - Énfasis5 55 3 3" xfId="32053"/>
    <cellStyle name="40% - Énfasis5 55 3 3 2" xfId="32054"/>
    <cellStyle name="40% - Énfasis5 55 3 4" xfId="32055"/>
    <cellStyle name="40% - Énfasis5 55 4" xfId="32056"/>
    <cellStyle name="40% - Énfasis5 55 4 2" xfId="32057"/>
    <cellStyle name="40% - Énfasis5 55 4 2 2" xfId="32058"/>
    <cellStyle name="40% - Énfasis5 55 4 3" xfId="32059"/>
    <cellStyle name="40% - Énfasis5 55 5" xfId="32060"/>
    <cellStyle name="40% - Énfasis5 55 5 2" xfId="32061"/>
    <cellStyle name="40% - Énfasis5 55 6" xfId="32062"/>
    <cellStyle name="40% - Énfasis5 56" xfId="32063"/>
    <cellStyle name="40% - Énfasis5 56 2" xfId="32064"/>
    <cellStyle name="40% - Énfasis5 56 2 2" xfId="32065"/>
    <cellStyle name="40% - Énfasis5 56 2 2 2" xfId="32066"/>
    <cellStyle name="40% - Énfasis5 56 2 2 2 2" xfId="32067"/>
    <cellStyle name="40% - Énfasis5 56 2 2 3" xfId="32068"/>
    <cellStyle name="40% - Énfasis5 56 2 3" xfId="32069"/>
    <cellStyle name="40% - Énfasis5 56 2 3 2" xfId="32070"/>
    <cellStyle name="40% - Énfasis5 56 2 4" xfId="32071"/>
    <cellStyle name="40% - Énfasis5 56 3" xfId="32072"/>
    <cellStyle name="40% - Énfasis5 56 3 2" xfId="32073"/>
    <cellStyle name="40% - Énfasis5 56 3 2 2" xfId="32074"/>
    <cellStyle name="40% - Énfasis5 56 3 2 2 2" xfId="32075"/>
    <cellStyle name="40% - Énfasis5 56 3 2 3" xfId="32076"/>
    <cellStyle name="40% - Énfasis5 56 3 3" xfId="32077"/>
    <cellStyle name="40% - Énfasis5 56 3 3 2" xfId="32078"/>
    <cellStyle name="40% - Énfasis5 56 3 4" xfId="32079"/>
    <cellStyle name="40% - Énfasis5 56 4" xfId="32080"/>
    <cellStyle name="40% - Énfasis5 56 4 2" xfId="32081"/>
    <cellStyle name="40% - Énfasis5 56 4 2 2" xfId="32082"/>
    <cellStyle name="40% - Énfasis5 56 4 3" xfId="32083"/>
    <cellStyle name="40% - Énfasis5 56 5" xfId="32084"/>
    <cellStyle name="40% - Énfasis5 56 5 2" xfId="32085"/>
    <cellStyle name="40% - Énfasis5 56 6" xfId="32086"/>
    <cellStyle name="40% - Énfasis5 57" xfId="32087"/>
    <cellStyle name="40% - Énfasis5 57 2" xfId="32088"/>
    <cellStyle name="40% - Énfasis5 57 2 2" xfId="32089"/>
    <cellStyle name="40% - Énfasis5 57 2 2 2" xfId="32090"/>
    <cellStyle name="40% - Énfasis5 57 2 2 2 2" xfId="32091"/>
    <cellStyle name="40% - Énfasis5 57 2 2 3" xfId="32092"/>
    <cellStyle name="40% - Énfasis5 57 2 3" xfId="32093"/>
    <cellStyle name="40% - Énfasis5 57 2 3 2" xfId="32094"/>
    <cellStyle name="40% - Énfasis5 57 2 4" xfId="32095"/>
    <cellStyle name="40% - Énfasis5 57 3" xfId="32096"/>
    <cellStyle name="40% - Énfasis5 57 3 2" xfId="32097"/>
    <cellStyle name="40% - Énfasis5 57 3 2 2" xfId="32098"/>
    <cellStyle name="40% - Énfasis5 57 3 2 2 2" xfId="32099"/>
    <cellStyle name="40% - Énfasis5 57 3 2 3" xfId="32100"/>
    <cellStyle name="40% - Énfasis5 57 3 3" xfId="32101"/>
    <cellStyle name="40% - Énfasis5 57 3 3 2" xfId="32102"/>
    <cellStyle name="40% - Énfasis5 57 3 4" xfId="32103"/>
    <cellStyle name="40% - Énfasis5 57 4" xfId="32104"/>
    <cellStyle name="40% - Énfasis5 57 4 2" xfId="32105"/>
    <cellStyle name="40% - Énfasis5 57 4 2 2" xfId="32106"/>
    <cellStyle name="40% - Énfasis5 57 4 3" xfId="32107"/>
    <cellStyle name="40% - Énfasis5 57 5" xfId="32108"/>
    <cellStyle name="40% - Énfasis5 57 5 2" xfId="32109"/>
    <cellStyle name="40% - Énfasis5 57 6" xfId="32110"/>
    <cellStyle name="40% - Énfasis5 58" xfId="32111"/>
    <cellStyle name="40% - Énfasis5 58 2" xfId="32112"/>
    <cellStyle name="40% - Énfasis5 58 2 2" xfId="32113"/>
    <cellStyle name="40% - Énfasis5 58 2 2 2" xfId="32114"/>
    <cellStyle name="40% - Énfasis5 58 2 2 2 2" xfId="32115"/>
    <cellStyle name="40% - Énfasis5 58 2 2 3" xfId="32116"/>
    <cellStyle name="40% - Énfasis5 58 2 3" xfId="32117"/>
    <cellStyle name="40% - Énfasis5 58 2 3 2" xfId="32118"/>
    <cellStyle name="40% - Énfasis5 58 2 4" xfId="32119"/>
    <cellStyle name="40% - Énfasis5 58 3" xfId="32120"/>
    <cellStyle name="40% - Énfasis5 58 3 2" xfId="32121"/>
    <cellStyle name="40% - Énfasis5 58 3 2 2" xfId="32122"/>
    <cellStyle name="40% - Énfasis5 58 3 2 2 2" xfId="32123"/>
    <cellStyle name="40% - Énfasis5 58 3 2 3" xfId="32124"/>
    <cellStyle name="40% - Énfasis5 58 3 3" xfId="32125"/>
    <cellStyle name="40% - Énfasis5 58 3 3 2" xfId="32126"/>
    <cellStyle name="40% - Énfasis5 58 3 4" xfId="32127"/>
    <cellStyle name="40% - Énfasis5 58 4" xfId="32128"/>
    <cellStyle name="40% - Énfasis5 58 4 2" xfId="32129"/>
    <cellStyle name="40% - Énfasis5 58 4 2 2" xfId="32130"/>
    <cellStyle name="40% - Énfasis5 58 4 3" xfId="32131"/>
    <cellStyle name="40% - Énfasis5 58 5" xfId="32132"/>
    <cellStyle name="40% - Énfasis5 58 5 2" xfId="32133"/>
    <cellStyle name="40% - Énfasis5 58 6" xfId="32134"/>
    <cellStyle name="40% - Énfasis5 59" xfId="32135"/>
    <cellStyle name="40% - Énfasis5 59 2" xfId="32136"/>
    <cellStyle name="40% - Énfasis5 59 2 2" xfId="32137"/>
    <cellStyle name="40% - Énfasis5 59 2 2 2" xfId="32138"/>
    <cellStyle name="40% - Énfasis5 59 2 2 2 2" xfId="32139"/>
    <cellStyle name="40% - Énfasis5 59 2 2 3" xfId="32140"/>
    <cellStyle name="40% - Énfasis5 59 2 3" xfId="32141"/>
    <cellStyle name="40% - Énfasis5 59 2 3 2" xfId="32142"/>
    <cellStyle name="40% - Énfasis5 59 2 4" xfId="32143"/>
    <cellStyle name="40% - Énfasis5 59 3" xfId="32144"/>
    <cellStyle name="40% - Énfasis5 59 3 2" xfId="32145"/>
    <cellStyle name="40% - Énfasis5 59 3 2 2" xfId="32146"/>
    <cellStyle name="40% - Énfasis5 59 3 2 2 2" xfId="32147"/>
    <cellStyle name="40% - Énfasis5 59 3 2 3" xfId="32148"/>
    <cellStyle name="40% - Énfasis5 59 3 3" xfId="32149"/>
    <cellStyle name="40% - Énfasis5 59 3 3 2" xfId="32150"/>
    <cellStyle name="40% - Énfasis5 59 3 4" xfId="32151"/>
    <cellStyle name="40% - Énfasis5 59 4" xfId="32152"/>
    <cellStyle name="40% - Énfasis5 59 4 2" xfId="32153"/>
    <cellStyle name="40% - Énfasis5 59 4 2 2" xfId="32154"/>
    <cellStyle name="40% - Énfasis5 59 4 3" xfId="32155"/>
    <cellStyle name="40% - Énfasis5 59 5" xfId="32156"/>
    <cellStyle name="40% - Énfasis5 59 5 2" xfId="32157"/>
    <cellStyle name="40% - Énfasis5 59 6" xfId="32158"/>
    <cellStyle name="40% - Énfasis5 6" xfId="32159"/>
    <cellStyle name="40% - Énfasis5 6 10" xfId="32160"/>
    <cellStyle name="40% - Énfasis5 6 10 2" xfId="32161"/>
    <cellStyle name="40% - Énfasis5 6 11" xfId="32162"/>
    <cellStyle name="40% - Énfasis5 6 11 2" xfId="32163"/>
    <cellStyle name="40% - Énfasis5 6 12" xfId="32164"/>
    <cellStyle name="40% - Énfasis5 6 12 2" xfId="32165"/>
    <cellStyle name="40% - Énfasis5 6 13" xfId="32166"/>
    <cellStyle name="40% - Énfasis5 6 13 2" xfId="32167"/>
    <cellStyle name="40% - Énfasis5 6 14" xfId="32168"/>
    <cellStyle name="40% - Énfasis5 6 14 2" xfId="32169"/>
    <cellStyle name="40% - Énfasis5 6 15" xfId="32170"/>
    <cellStyle name="40% - Énfasis5 6 15 2" xfId="32171"/>
    <cellStyle name="40% - Énfasis5 6 16" xfId="32172"/>
    <cellStyle name="40% - Énfasis5 6 16 2" xfId="32173"/>
    <cellStyle name="40% - Énfasis5 6 17" xfId="32174"/>
    <cellStyle name="40% - Énfasis5 6 17 2" xfId="32175"/>
    <cellStyle name="40% - Énfasis5 6 18" xfId="32176"/>
    <cellStyle name="40% - Énfasis5 6 18 2" xfId="32177"/>
    <cellStyle name="40% - Énfasis5 6 19" xfId="32178"/>
    <cellStyle name="40% - Énfasis5 6 19 2" xfId="32179"/>
    <cellStyle name="40% - Énfasis5 6 2" xfId="32180"/>
    <cellStyle name="40% - Énfasis5 6 2 2" xfId="32181"/>
    <cellStyle name="40% - Énfasis5 6 2 2 2" xfId="32182"/>
    <cellStyle name="40% - Énfasis5 6 2 2 2 2" xfId="32183"/>
    <cellStyle name="40% - Énfasis5 6 2 2 3" xfId="32184"/>
    <cellStyle name="40% - Énfasis5 6 2 3" xfId="32185"/>
    <cellStyle name="40% - Énfasis5 6 2 3 2" xfId="32186"/>
    <cellStyle name="40% - Énfasis5 6 2 3 2 2" xfId="32187"/>
    <cellStyle name="40% - Énfasis5 6 2 3 3" xfId="32188"/>
    <cellStyle name="40% - Énfasis5 6 2 4" xfId="32189"/>
    <cellStyle name="40% - Énfasis5 6 2 4 2" xfId="32190"/>
    <cellStyle name="40% - Énfasis5 6 2 5" xfId="32191"/>
    <cellStyle name="40% - Énfasis5 6 2 5 2" xfId="32192"/>
    <cellStyle name="40% - Énfasis5 6 2 6" xfId="32193"/>
    <cellStyle name="40% - Énfasis5 6 20" xfId="32194"/>
    <cellStyle name="40% - Énfasis5 6 3" xfId="32195"/>
    <cellStyle name="40% - Énfasis5 6 3 2" xfId="32196"/>
    <cellStyle name="40% - Énfasis5 6 3 2 2" xfId="32197"/>
    <cellStyle name="40% - Énfasis5 6 3 2 2 2" xfId="32198"/>
    <cellStyle name="40% - Énfasis5 6 3 2 3" xfId="32199"/>
    <cellStyle name="40% - Énfasis5 6 3 3" xfId="32200"/>
    <cellStyle name="40% - Énfasis5 6 3 3 2" xfId="32201"/>
    <cellStyle name="40% - Énfasis5 6 3 4" xfId="32202"/>
    <cellStyle name="40% - Énfasis5 6 4" xfId="32203"/>
    <cellStyle name="40% - Énfasis5 6 4 2" xfId="32204"/>
    <cellStyle name="40% - Énfasis5 6 4 2 2" xfId="32205"/>
    <cellStyle name="40% - Énfasis5 6 4 2 2 2" xfId="32206"/>
    <cellStyle name="40% - Énfasis5 6 4 2 3" xfId="32207"/>
    <cellStyle name="40% - Énfasis5 6 4 3" xfId="32208"/>
    <cellStyle name="40% - Énfasis5 6 4 3 2" xfId="32209"/>
    <cellStyle name="40% - Énfasis5 6 4 4" xfId="32210"/>
    <cellStyle name="40% - Énfasis5 6 5" xfId="32211"/>
    <cellStyle name="40% - Énfasis5 6 5 2" xfId="32212"/>
    <cellStyle name="40% - Énfasis5 6 5 2 2" xfId="32213"/>
    <cellStyle name="40% - Énfasis5 6 5 2 2 2" xfId="32214"/>
    <cellStyle name="40% - Énfasis5 6 5 2 3" xfId="32215"/>
    <cellStyle name="40% - Énfasis5 6 5 3" xfId="32216"/>
    <cellStyle name="40% - Énfasis5 6 5 3 2" xfId="32217"/>
    <cellStyle name="40% - Énfasis5 6 5 4" xfId="32218"/>
    <cellStyle name="40% - Énfasis5 6 6" xfId="32219"/>
    <cellStyle name="40% - Énfasis5 6 6 2" xfId="32220"/>
    <cellStyle name="40% - Énfasis5 6 6 2 2" xfId="32221"/>
    <cellStyle name="40% - Énfasis5 6 6 2 2 2" xfId="32222"/>
    <cellStyle name="40% - Énfasis5 6 6 2 3" xfId="32223"/>
    <cellStyle name="40% - Énfasis5 6 6 3" xfId="32224"/>
    <cellStyle name="40% - Énfasis5 6 6 3 2" xfId="32225"/>
    <cellStyle name="40% - Énfasis5 6 6 4" xfId="32226"/>
    <cellStyle name="40% - Énfasis5 6 7" xfId="32227"/>
    <cellStyle name="40% - Énfasis5 6 7 2" xfId="32228"/>
    <cellStyle name="40% - Énfasis5 6 7 2 2" xfId="32229"/>
    <cellStyle name="40% - Énfasis5 6 7 2 2 2" xfId="32230"/>
    <cellStyle name="40% - Énfasis5 6 7 2 3" xfId="32231"/>
    <cellStyle name="40% - Énfasis5 6 7 3" xfId="32232"/>
    <cellStyle name="40% - Énfasis5 6 7 3 2" xfId="32233"/>
    <cellStyle name="40% - Énfasis5 6 7 4" xfId="32234"/>
    <cellStyle name="40% - Énfasis5 6 8" xfId="32235"/>
    <cellStyle name="40% - Énfasis5 6 8 2" xfId="32236"/>
    <cellStyle name="40% - Énfasis5 6 8 2 2" xfId="32237"/>
    <cellStyle name="40% - Énfasis5 6 8 3" xfId="32238"/>
    <cellStyle name="40% - Énfasis5 6 9" xfId="32239"/>
    <cellStyle name="40% - Énfasis5 6 9 2" xfId="32240"/>
    <cellStyle name="40% - Énfasis5 60" xfId="32241"/>
    <cellStyle name="40% - Énfasis5 60 2" xfId="32242"/>
    <cellStyle name="40% - Énfasis5 60 2 2" xfId="32243"/>
    <cellStyle name="40% - Énfasis5 60 2 2 2" xfId="32244"/>
    <cellStyle name="40% - Énfasis5 60 2 2 2 2" xfId="32245"/>
    <cellStyle name="40% - Énfasis5 60 2 2 3" xfId="32246"/>
    <cellStyle name="40% - Énfasis5 60 2 3" xfId="32247"/>
    <cellStyle name="40% - Énfasis5 60 2 3 2" xfId="32248"/>
    <cellStyle name="40% - Énfasis5 60 2 4" xfId="32249"/>
    <cellStyle name="40% - Énfasis5 60 3" xfId="32250"/>
    <cellStyle name="40% - Énfasis5 60 3 2" xfId="32251"/>
    <cellStyle name="40% - Énfasis5 60 3 2 2" xfId="32252"/>
    <cellStyle name="40% - Énfasis5 60 3 3" xfId="32253"/>
    <cellStyle name="40% - Énfasis5 60 4" xfId="32254"/>
    <cellStyle name="40% - Énfasis5 60 4 2" xfId="32255"/>
    <cellStyle name="40% - Énfasis5 60 5" xfId="32256"/>
    <cellStyle name="40% - Énfasis5 61" xfId="32257"/>
    <cellStyle name="40% - Énfasis5 61 2" xfId="32258"/>
    <cellStyle name="40% - Énfasis5 61 3" xfId="32259"/>
    <cellStyle name="40% - Énfasis5 61 3 2" xfId="32260"/>
    <cellStyle name="40% - Énfasis5 61 3 2 2" xfId="32261"/>
    <cellStyle name="40% - Énfasis5 61 3 3" xfId="32262"/>
    <cellStyle name="40% - Énfasis5 61 4" xfId="32263"/>
    <cellStyle name="40% - Énfasis5 61 4 2" xfId="32264"/>
    <cellStyle name="40% - Énfasis5 61 5" xfId="32265"/>
    <cellStyle name="40% - Énfasis5 62" xfId="32266"/>
    <cellStyle name="40% - Énfasis5 62 2" xfId="32267"/>
    <cellStyle name="40% - Énfasis5 63" xfId="32268"/>
    <cellStyle name="40% - Énfasis5 63 2" xfId="32269"/>
    <cellStyle name="40% - Énfasis5 64" xfId="32270"/>
    <cellStyle name="40% - Énfasis5 64 2" xfId="32271"/>
    <cellStyle name="40% - Énfasis5 65" xfId="32272"/>
    <cellStyle name="40% - Énfasis5 65 2" xfId="32273"/>
    <cellStyle name="40% - Énfasis5 65 2 2" xfId="32274"/>
    <cellStyle name="40% - Énfasis5 65 2 2 2" xfId="32275"/>
    <cellStyle name="40% - Énfasis5 65 2 3" xfId="32276"/>
    <cellStyle name="40% - Énfasis5 65 3" xfId="32277"/>
    <cellStyle name="40% - Énfasis5 65 3 2" xfId="32278"/>
    <cellStyle name="40% - Énfasis5 65 4" xfId="32279"/>
    <cellStyle name="40% - Énfasis5 66" xfId="32280"/>
    <cellStyle name="40% - Énfasis5 66 2" xfId="32281"/>
    <cellStyle name="40% - Énfasis5 66 2 2" xfId="32282"/>
    <cellStyle name="40% - Énfasis5 66 2 2 2" xfId="32283"/>
    <cellStyle name="40% - Énfasis5 66 2 3" xfId="32284"/>
    <cellStyle name="40% - Énfasis5 66 3" xfId="32285"/>
    <cellStyle name="40% - Énfasis5 66 3 2" xfId="32286"/>
    <cellStyle name="40% - Énfasis5 66 4" xfId="32287"/>
    <cellStyle name="40% - Énfasis5 67" xfId="32288"/>
    <cellStyle name="40% - Énfasis5 67 2" xfId="32289"/>
    <cellStyle name="40% - Énfasis5 67 2 2" xfId="32290"/>
    <cellStyle name="40% - Énfasis5 67 2 2 2" xfId="32291"/>
    <cellStyle name="40% - Énfasis5 67 2 3" xfId="32292"/>
    <cellStyle name="40% - Énfasis5 67 3" xfId="32293"/>
    <cellStyle name="40% - Énfasis5 68" xfId="32294"/>
    <cellStyle name="40% - Énfasis5 68 2" xfId="32295"/>
    <cellStyle name="40% - Énfasis5 68 2 2" xfId="32296"/>
    <cellStyle name="40% - Énfasis5 68 2 2 2" xfId="32297"/>
    <cellStyle name="40% - Énfasis5 68 2 3" xfId="32298"/>
    <cellStyle name="40% - Énfasis5 68 3" xfId="32299"/>
    <cellStyle name="40% - Énfasis5 68 3 2" xfId="32300"/>
    <cellStyle name="40% - Énfasis5 68 4" xfId="32301"/>
    <cellStyle name="40% - Énfasis5 69" xfId="32302"/>
    <cellStyle name="40% - Énfasis5 69 2" xfId="32303"/>
    <cellStyle name="40% - Énfasis5 69 2 2" xfId="32304"/>
    <cellStyle name="40% - Énfasis5 69 2 2 2" xfId="32305"/>
    <cellStyle name="40% - Énfasis5 69 2 3" xfId="32306"/>
    <cellStyle name="40% - Énfasis5 69 3" xfId="32307"/>
    <cellStyle name="40% - Énfasis5 69 3 2" xfId="32308"/>
    <cellStyle name="40% - Énfasis5 69 4" xfId="32309"/>
    <cellStyle name="40% - Énfasis5 7" xfId="32310"/>
    <cellStyle name="40% - Énfasis5 7 10" xfId="32311"/>
    <cellStyle name="40% - Énfasis5 7 10 2" xfId="32312"/>
    <cellStyle name="40% - Énfasis5 7 11" xfId="32313"/>
    <cellStyle name="40% - Énfasis5 7 11 2" xfId="32314"/>
    <cellStyle name="40% - Énfasis5 7 12" xfId="32315"/>
    <cellStyle name="40% - Énfasis5 7 12 2" xfId="32316"/>
    <cellStyle name="40% - Énfasis5 7 13" xfId="32317"/>
    <cellStyle name="40% - Énfasis5 7 13 2" xfId="32318"/>
    <cellStyle name="40% - Énfasis5 7 14" xfId="32319"/>
    <cellStyle name="40% - Énfasis5 7 14 2" xfId="32320"/>
    <cellStyle name="40% - Énfasis5 7 15" xfId="32321"/>
    <cellStyle name="40% - Énfasis5 7 15 2" xfId="32322"/>
    <cellStyle name="40% - Énfasis5 7 16" xfId="32323"/>
    <cellStyle name="40% - Énfasis5 7 16 2" xfId="32324"/>
    <cellStyle name="40% - Énfasis5 7 17" xfId="32325"/>
    <cellStyle name="40% - Énfasis5 7 17 2" xfId="32326"/>
    <cellStyle name="40% - Énfasis5 7 18" xfId="32327"/>
    <cellStyle name="40% - Énfasis5 7 18 2" xfId="32328"/>
    <cellStyle name="40% - Énfasis5 7 19" xfId="32329"/>
    <cellStyle name="40% - Énfasis5 7 19 2" xfId="32330"/>
    <cellStyle name="40% - Énfasis5 7 2" xfId="32331"/>
    <cellStyle name="40% - Énfasis5 7 2 2" xfId="32332"/>
    <cellStyle name="40% - Énfasis5 7 2 2 2" xfId="32333"/>
    <cellStyle name="40% - Énfasis5 7 2 2 2 2" xfId="32334"/>
    <cellStyle name="40% - Énfasis5 7 2 2 3" xfId="32335"/>
    <cellStyle name="40% - Énfasis5 7 2 3" xfId="32336"/>
    <cellStyle name="40% - Énfasis5 7 2 3 2" xfId="32337"/>
    <cellStyle name="40% - Énfasis5 7 2 3 2 2" xfId="32338"/>
    <cellStyle name="40% - Énfasis5 7 2 3 3" xfId="32339"/>
    <cellStyle name="40% - Énfasis5 7 2 4" xfId="32340"/>
    <cellStyle name="40% - Énfasis5 7 2 4 2" xfId="32341"/>
    <cellStyle name="40% - Énfasis5 7 2 5" xfId="32342"/>
    <cellStyle name="40% - Énfasis5 7 2 5 2" xfId="32343"/>
    <cellStyle name="40% - Énfasis5 7 2 6" xfId="32344"/>
    <cellStyle name="40% - Énfasis5 7 20" xfId="32345"/>
    <cellStyle name="40% - Énfasis5 7 3" xfId="32346"/>
    <cellStyle name="40% - Énfasis5 7 3 2" xfId="32347"/>
    <cellStyle name="40% - Énfasis5 7 3 2 2" xfId="32348"/>
    <cellStyle name="40% - Énfasis5 7 3 2 2 2" xfId="32349"/>
    <cellStyle name="40% - Énfasis5 7 3 2 3" xfId="32350"/>
    <cellStyle name="40% - Énfasis5 7 3 3" xfId="32351"/>
    <cellStyle name="40% - Énfasis5 7 3 3 2" xfId="32352"/>
    <cellStyle name="40% - Énfasis5 7 3 4" xfId="32353"/>
    <cellStyle name="40% - Énfasis5 7 4" xfId="32354"/>
    <cellStyle name="40% - Énfasis5 7 4 2" xfId="32355"/>
    <cellStyle name="40% - Énfasis5 7 4 2 2" xfId="32356"/>
    <cellStyle name="40% - Énfasis5 7 4 2 2 2" xfId="32357"/>
    <cellStyle name="40% - Énfasis5 7 4 2 3" xfId="32358"/>
    <cellStyle name="40% - Énfasis5 7 4 3" xfId="32359"/>
    <cellStyle name="40% - Énfasis5 7 4 3 2" xfId="32360"/>
    <cellStyle name="40% - Énfasis5 7 4 4" xfId="32361"/>
    <cellStyle name="40% - Énfasis5 7 5" xfId="32362"/>
    <cellStyle name="40% - Énfasis5 7 5 2" xfId="32363"/>
    <cellStyle name="40% - Énfasis5 7 5 2 2" xfId="32364"/>
    <cellStyle name="40% - Énfasis5 7 5 2 2 2" xfId="32365"/>
    <cellStyle name="40% - Énfasis5 7 5 2 3" xfId="32366"/>
    <cellStyle name="40% - Énfasis5 7 5 3" xfId="32367"/>
    <cellStyle name="40% - Énfasis5 7 5 3 2" xfId="32368"/>
    <cellStyle name="40% - Énfasis5 7 5 4" xfId="32369"/>
    <cellStyle name="40% - Énfasis5 7 6" xfId="32370"/>
    <cellStyle name="40% - Énfasis5 7 6 2" xfId="32371"/>
    <cellStyle name="40% - Énfasis5 7 6 2 2" xfId="32372"/>
    <cellStyle name="40% - Énfasis5 7 6 2 2 2" xfId="32373"/>
    <cellStyle name="40% - Énfasis5 7 6 2 3" xfId="32374"/>
    <cellStyle name="40% - Énfasis5 7 6 3" xfId="32375"/>
    <cellStyle name="40% - Énfasis5 7 6 3 2" xfId="32376"/>
    <cellStyle name="40% - Énfasis5 7 6 4" xfId="32377"/>
    <cellStyle name="40% - Énfasis5 7 7" xfId="32378"/>
    <cellStyle name="40% - Énfasis5 7 7 2" xfId="32379"/>
    <cellStyle name="40% - Énfasis5 7 7 2 2" xfId="32380"/>
    <cellStyle name="40% - Énfasis5 7 7 2 2 2" xfId="32381"/>
    <cellStyle name="40% - Énfasis5 7 7 2 3" xfId="32382"/>
    <cellStyle name="40% - Énfasis5 7 7 3" xfId="32383"/>
    <cellStyle name="40% - Énfasis5 7 7 3 2" xfId="32384"/>
    <cellStyle name="40% - Énfasis5 7 7 4" xfId="32385"/>
    <cellStyle name="40% - Énfasis5 7 8" xfId="32386"/>
    <cellStyle name="40% - Énfasis5 7 8 2" xfId="32387"/>
    <cellStyle name="40% - Énfasis5 7 8 2 2" xfId="32388"/>
    <cellStyle name="40% - Énfasis5 7 8 3" xfId="32389"/>
    <cellStyle name="40% - Énfasis5 7 9" xfId="32390"/>
    <cellStyle name="40% - Énfasis5 7 9 2" xfId="32391"/>
    <cellStyle name="40% - Énfasis5 70" xfId="32392"/>
    <cellStyle name="40% - Énfasis5 70 2" xfId="32393"/>
    <cellStyle name="40% - Énfasis5 70 2 2" xfId="32394"/>
    <cellStyle name="40% - Énfasis5 70 3" xfId="32395"/>
    <cellStyle name="40% - Énfasis5 70 3 2" xfId="32396"/>
    <cellStyle name="40% - Énfasis5 70 4" xfId="32397"/>
    <cellStyle name="40% - Énfasis5 71" xfId="32398"/>
    <cellStyle name="40% - Énfasis5 71 2" xfId="32399"/>
    <cellStyle name="40% - Énfasis5 71 2 2" xfId="32400"/>
    <cellStyle name="40% - Énfasis5 71 3" xfId="32401"/>
    <cellStyle name="40% - Énfasis5 71 3 2" xfId="32402"/>
    <cellStyle name="40% - Énfasis5 71 4" xfId="32403"/>
    <cellStyle name="40% - Énfasis5 72" xfId="32404"/>
    <cellStyle name="40% - Énfasis5 72 2" xfId="32405"/>
    <cellStyle name="40% - Énfasis5 72 2 2" xfId="32406"/>
    <cellStyle name="40% - Énfasis5 72 2 2 2" xfId="32407"/>
    <cellStyle name="40% - Énfasis5 72 2 3" xfId="32408"/>
    <cellStyle name="40% - Énfasis5 72 3" xfId="32409"/>
    <cellStyle name="40% - Énfasis5 72 3 2" xfId="32410"/>
    <cellStyle name="40% - Énfasis5 72 4" xfId="32411"/>
    <cellStyle name="40% - Énfasis5 73" xfId="32412"/>
    <cellStyle name="40% - Énfasis5 73 2" xfId="32413"/>
    <cellStyle name="40% - Énfasis5 73 2 2" xfId="32414"/>
    <cellStyle name="40% - Énfasis5 73 3" xfId="32415"/>
    <cellStyle name="40% - Énfasis5 73 3 2" xfId="32416"/>
    <cellStyle name="40% - Énfasis5 73 4" xfId="32417"/>
    <cellStyle name="40% - Énfasis5 74" xfId="32418"/>
    <cellStyle name="40% - Énfasis5 74 2" xfId="32419"/>
    <cellStyle name="40% - Énfasis5 74 2 2" xfId="32420"/>
    <cellStyle name="40% - Énfasis5 74 3" xfId="32421"/>
    <cellStyle name="40% - Énfasis5 74 3 2" xfId="32422"/>
    <cellStyle name="40% - Énfasis5 74 4" xfId="32423"/>
    <cellStyle name="40% - Énfasis5 75" xfId="32424"/>
    <cellStyle name="40% - Énfasis5 75 2" xfId="32425"/>
    <cellStyle name="40% - Énfasis5 76" xfId="32426"/>
    <cellStyle name="40% - Énfasis5 76 2" xfId="32427"/>
    <cellStyle name="40% - Énfasis5 76 2 2" xfId="32428"/>
    <cellStyle name="40% - Énfasis5 76 3" xfId="32429"/>
    <cellStyle name="40% - Énfasis5 77" xfId="32430"/>
    <cellStyle name="40% - Énfasis5 77 2" xfId="32431"/>
    <cellStyle name="40% - Énfasis5 78" xfId="32432"/>
    <cellStyle name="40% - Énfasis5 78 2" xfId="32433"/>
    <cellStyle name="40% - Énfasis5 79" xfId="32434"/>
    <cellStyle name="40% - Énfasis5 79 2" xfId="32435"/>
    <cellStyle name="40% - Énfasis5 8" xfId="32436"/>
    <cellStyle name="40% - Énfasis5 8 10" xfId="32437"/>
    <cellStyle name="40% - Énfasis5 8 10 2" xfId="32438"/>
    <cellStyle name="40% - Énfasis5 8 11" xfId="32439"/>
    <cellStyle name="40% - Énfasis5 8 11 2" xfId="32440"/>
    <cellStyle name="40% - Énfasis5 8 12" xfId="32441"/>
    <cellStyle name="40% - Énfasis5 8 12 2" xfId="32442"/>
    <cellStyle name="40% - Énfasis5 8 13" xfId="32443"/>
    <cellStyle name="40% - Énfasis5 8 13 2" xfId="32444"/>
    <cellStyle name="40% - Énfasis5 8 14" xfId="32445"/>
    <cellStyle name="40% - Énfasis5 8 14 2" xfId="32446"/>
    <cellStyle name="40% - Énfasis5 8 15" xfId="32447"/>
    <cellStyle name="40% - Énfasis5 8 15 2" xfId="32448"/>
    <cellStyle name="40% - Énfasis5 8 16" xfId="32449"/>
    <cellStyle name="40% - Énfasis5 8 16 2" xfId="32450"/>
    <cellStyle name="40% - Énfasis5 8 17" xfId="32451"/>
    <cellStyle name="40% - Énfasis5 8 17 2" xfId="32452"/>
    <cellStyle name="40% - Énfasis5 8 18" xfId="32453"/>
    <cellStyle name="40% - Énfasis5 8 18 2" xfId="32454"/>
    <cellStyle name="40% - Énfasis5 8 19" xfId="32455"/>
    <cellStyle name="40% - Énfasis5 8 19 2" xfId="32456"/>
    <cellStyle name="40% - Énfasis5 8 2" xfId="32457"/>
    <cellStyle name="40% - Énfasis5 8 2 2" xfId="32458"/>
    <cellStyle name="40% - Énfasis5 8 2 2 2" xfId="32459"/>
    <cellStyle name="40% - Énfasis5 8 2 2 2 2" xfId="32460"/>
    <cellStyle name="40% - Énfasis5 8 2 2 3" xfId="32461"/>
    <cellStyle name="40% - Énfasis5 8 2 3" xfId="32462"/>
    <cellStyle name="40% - Énfasis5 8 2 3 2" xfId="32463"/>
    <cellStyle name="40% - Énfasis5 8 2 3 2 2" xfId="32464"/>
    <cellStyle name="40% - Énfasis5 8 2 3 3" xfId="32465"/>
    <cellStyle name="40% - Énfasis5 8 2 4" xfId="32466"/>
    <cellStyle name="40% - Énfasis5 8 2 4 2" xfId="32467"/>
    <cellStyle name="40% - Énfasis5 8 2 5" xfId="32468"/>
    <cellStyle name="40% - Énfasis5 8 2 5 2" xfId="32469"/>
    <cellStyle name="40% - Énfasis5 8 2 6" xfId="32470"/>
    <cellStyle name="40% - Énfasis5 8 20" xfId="32471"/>
    <cellStyle name="40% - Énfasis5 8 3" xfId="32472"/>
    <cellStyle name="40% - Énfasis5 8 3 2" xfId="32473"/>
    <cellStyle name="40% - Énfasis5 8 3 2 2" xfId="32474"/>
    <cellStyle name="40% - Énfasis5 8 3 2 2 2" xfId="32475"/>
    <cellStyle name="40% - Énfasis5 8 3 2 3" xfId="32476"/>
    <cellStyle name="40% - Énfasis5 8 3 3" xfId="32477"/>
    <cellStyle name="40% - Énfasis5 8 3 3 2" xfId="32478"/>
    <cellStyle name="40% - Énfasis5 8 3 4" xfId="32479"/>
    <cellStyle name="40% - Énfasis5 8 4" xfId="32480"/>
    <cellStyle name="40% - Énfasis5 8 4 2" xfId="32481"/>
    <cellStyle name="40% - Énfasis5 8 4 2 2" xfId="32482"/>
    <cellStyle name="40% - Énfasis5 8 4 2 2 2" xfId="32483"/>
    <cellStyle name="40% - Énfasis5 8 4 2 3" xfId="32484"/>
    <cellStyle name="40% - Énfasis5 8 4 3" xfId="32485"/>
    <cellStyle name="40% - Énfasis5 8 4 3 2" xfId="32486"/>
    <cellStyle name="40% - Énfasis5 8 4 4" xfId="32487"/>
    <cellStyle name="40% - Énfasis5 8 5" xfId="32488"/>
    <cellStyle name="40% - Énfasis5 8 5 2" xfId="32489"/>
    <cellStyle name="40% - Énfasis5 8 5 2 2" xfId="32490"/>
    <cellStyle name="40% - Énfasis5 8 5 2 2 2" xfId="32491"/>
    <cellStyle name="40% - Énfasis5 8 5 2 3" xfId="32492"/>
    <cellStyle name="40% - Énfasis5 8 5 3" xfId="32493"/>
    <cellStyle name="40% - Énfasis5 8 5 3 2" xfId="32494"/>
    <cellStyle name="40% - Énfasis5 8 5 4" xfId="32495"/>
    <cellStyle name="40% - Énfasis5 8 6" xfId="32496"/>
    <cellStyle name="40% - Énfasis5 8 6 2" xfId="32497"/>
    <cellStyle name="40% - Énfasis5 8 6 2 2" xfId="32498"/>
    <cellStyle name="40% - Énfasis5 8 6 2 2 2" xfId="32499"/>
    <cellStyle name="40% - Énfasis5 8 6 2 3" xfId="32500"/>
    <cellStyle name="40% - Énfasis5 8 6 3" xfId="32501"/>
    <cellStyle name="40% - Énfasis5 8 6 3 2" xfId="32502"/>
    <cellStyle name="40% - Énfasis5 8 6 4" xfId="32503"/>
    <cellStyle name="40% - Énfasis5 8 7" xfId="32504"/>
    <cellStyle name="40% - Énfasis5 8 7 2" xfId="32505"/>
    <cellStyle name="40% - Énfasis5 8 7 2 2" xfId="32506"/>
    <cellStyle name="40% - Énfasis5 8 7 2 2 2" xfId="32507"/>
    <cellStyle name="40% - Énfasis5 8 7 2 3" xfId="32508"/>
    <cellStyle name="40% - Énfasis5 8 7 3" xfId="32509"/>
    <cellStyle name="40% - Énfasis5 8 7 3 2" xfId="32510"/>
    <cellStyle name="40% - Énfasis5 8 7 4" xfId="32511"/>
    <cellStyle name="40% - Énfasis5 8 8" xfId="32512"/>
    <cellStyle name="40% - Énfasis5 8 8 2" xfId="32513"/>
    <cellStyle name="40% - Énfasis5 8 8 2 2" xfId="32514"/>
    <cellStyle name="40% - Énfasis5 8 8 3" xfId="32515"/>
    <cellStyle name="40% - Énfasis5 8 9" xfId="32516"/>
    <cellStyle name="40% - Énfasis5 8 9 2" xfId="32517"/>
    <cellStyle name="40% - Énfasis5 80" xfId="32518"/>
    <cellStyle name="40% - Énfasis5 80 2" xfId="32519"/>
    <cellStyle name="40% - Énfasis5 81" xfId="32520"/>
    <cellStyle name="40% - Énfasis5 81 2" xfId="32521"/>
    <cellStyle name="40% - Énfasis5 82" xfId="32522"/>
    <cellStyle name="40% - Énfasis5 82 2" xfId="32523"/>
    <cellStyle name="40% - Énfasis5 83" xfId="32524"/>
    <cellStyle name="40% - Énfasis5 83 2" xfId="32525"/>
    <cellStyle name="40% - Énfasis5 84" xfId="32526"/>
    <cellStyle name="40% - Énfasis5 84 2" xfId="32527"/>
    <cellStyle name="40% - Énfasis5 85" xfId="32528"/>
    <cellStyle name="40% - Énfasis5 85 2" xfId="32529"/>
    <cellStyle name="40% - Énfasis5 86" xfId="32530"/>
    <cellStyle name="40% - Énfasis5 86 2" xfId="32531"/>
    <cellStyle name="40% - Énfasis5 87" xfId="32532"/>
    <cellStyle name="40% - Énfasis5 88" xfId="32533"/>
    <cellStyle name="40% - Énfasis5 89" xfId="32534"/>
    <cellStyle name="40% - Énfasis5 9" xfId="32535"/>
    <cellStyle name="40% - Énfasis5 9 10" xfId="32536"/>
    <cellStyle name="40% - Énfasis5 9 10 2" xfId="32537"/>
    <cellStyle name="40% - Énfasis5 9 11" xfId="32538"/>
    <cellStyle name="40% - Énfasis5 9 11 2" xfId="32539"/>
    <cellStyle name="40% - Énfasis5 9 12" xfId="32540"/>
    <cellStyle name="40% - Énfasis5 9 12 2" xfId="32541"/>
    <cellStyle name="40% - Énfasis5 9 13" xfId="32542"/>
    <cellStyle name="40% - Énfasis5 9 13 2" xfId="32543"/>
    <cellStyle name="40% - Énfasis5 9 14" xfId="32544"/>
    <cellStyle name="40% - Énfasis5 9 14 2" xfId="32545"/>
    <cellStyle name="40% - Énfasis5 9 15" xfId="32546"/>
    <cellStyle name="40% - Énfasis5 9 15 2" xfId="32547"/>
    <cellStyle name="40% - Énfasis5 9 16" xfId="32548"/>
    <cellStyle name="40% - Énfasis5 9 16 2" xfId="32549"/>
    <cellStyle name="40% - Énfasis5 9 17" xfId="32550"/>
    <cellStyle name="40% - Énfasis5 9 17 2" xfId="32551"/>
    <cellStyle name="40% - Énfasis5 9 18" xfId="32552"/>
    <cellStyle name="40% - Énfasis5 9 18 2" xfId="32553"/>
    <cellStyle name="40% - Énfasis5 9 19" xfId="32554"/>
    <cellStyle name="40% - Énfasis5 9 19 2" xfId="32555"/>
    <cellStyle name="40% - Énfasis5 9 2" xfId="32556"/>
    <cellStyle name="40% - Énfasis5 9 2 2" xfId="32557"/>
    <cellStyle name="40% - Énfasis5 9 2 2 2" xfId="32558"/>
    <cellStyle name="40% - Énfasis5 9 2 2 2 2" xfId="32559"/>
    <cellStyle name="40% - Énfasis5 9 2 2 3" xfId="32560"/>
    <cellStyle name="40% - Énfasis5 9 2 3" xfId="32561"/>
    <cellStyle name="40% - Énfasis5 9 2 3 2" xfId="32562"/>
    <cellStyle name="40% - Énfasis5 9 2 3 2 2" xfId="32563"/>
    <cellStyle name="40% - Énfasis5 9 2 3 3" xfId="32564"/>
    <cellStyle name="40% - Énfasis5 9 2 4" xfId="32565"/>
    <cellStyle name="40% - Énfasis5 9 2 4 2" xfId="32566"/>
    <cellStyle name="40% - Énfasis5 9 2 5" xfId="32567"/>
    <cellStyle name="40% - Énfasis5 9 2 5 2" xfId="32568"/>
    <cellStyle name="40% - Énfasis5 9 2 6" xfId="32569"/>
    <cellStyle name="40% - Énfasis5 9 20" xfId="32570"/>
    <cellStyle name="40% - Énfasis5 9 3" xfId="32571"/>
    <cellStyle name="40% - Énfasis5 9 3 2" xfId="32572"/>
    <cellStyle name="40% - Énfasis5 9 3 2 2" xfId="32573"/>
    <cellStyle name="40% - Énfasis5 9 3 2 2 2" xfId="32574"/>
    <cellStyle name="40% - Énfasis5 9 3 2 3" xfId="32575"/>
    <cellStyle name="40% - Énfasis5 9 3 3" xfId="32576"/>
    <cellStyle name="40% - Énfasis5 9 3 3 2" xfId="32577"/>
    <cellStyle name="40% - Énfasis5 9 3 4" xfId="32578"/>
    <cellStyle name="40% - Énfasis5 9 4" xfId="32579"/>
    <cellStyle name="40% - Énfasis5 9 4 2" xfId="32580"/>
    <cellStyle name="40% - Énfasis5 9 4 2 2" xfId="32581"/>
    <cellStyle name="40% - Énfasis5 9 4 2 2 2" xfId="32582"/>
    <cellStyle name="40% - Énfasis5 9 4 2 3" xfId="32583"/>
    <cellStyle name="40% - Énfasis5 9 4 3" xfId="32584"/>
    <cellStyle name="40% - Énfasis5 9 4 3 2" xfId="32585"/>
    <cellStyle name="40% - Énfasis5 9 4 4" xfId="32586"/>
    <cellStyle name="40% - Énfasis5 9 5" xfId="32587"/>
    <cellStyle name="40% - Énfasis5 9 5 2" xfId="32588"/>
    <cellStyle name="40% - Énfasis5 9 5 2 2" xfId="32589"/>
    <cellStyle name="40% - Énfasis5 9 5 2 2 2" xfId="32590"/>
    <cellStyle name="40% - Énfasis5 9 5 2 3" xfId="32591"/>
    <cellStyle name="40% - Énfasis5 9 5 3" xfId="32592"/>
    <cellStyle name="40% - Énfasis5 9 5 3 2" xfId="32593"/>
    <cellStyle name="40% - Énfasis5 9 5 4" xfId="32594"/>
    <cellStyle name="40% - Énfasis5 9 6" xfId="32595"/>
    <cellStyle name="40% - Énfasis5 9 6 2" xfId="32596"/>
    <cellStyle name="40% - Énfasis5 9 6 2 2" xfId="32597"/>
    <cellStyle name="40% - Énfasis5 9 6 2 2 2" xfId="32598"/>
    <cellStyle name="40% - Énfasis5 9 6 2 3" xfId="32599"/>
    <cellStyle name="40% - Énfasis5 9 6 3" xfId="32600"/>
    <cellStyle name="40% - Énfasis5 9 6 3 2" xfId="32601"/>
    <cellStyle name="40% - Énfasis5 9 6 4" xfId="32602"/>
    <cellStyle name="40% - Énfasis5 9 7" xfId="32603"/>
    <cellStyle name="40% - Énfasis5 9 7 2" xfId="32604"/>
    <cellStyle name="40% - Énfasis5 9 7 2 2" xfId="32605"/>
    <cellStyle name="40% - Énfasis5 9 7 2 2 2" xfId="32606"/>
    <cellStyle name="40% - Énfasis5 9 7 2 3" xfId="32607"/>
    <cellStyle name="40% - Énfasis5 9 7 3" xfId="32608"/>
    <cellStyle name="40% - Énfasis5 9 7 3 2" xfId="32609"/>
    <cellStyle name="40% - Énfasis5 9 7 4" xfId="32610"/>
    <cellStyle name="40% - Énfasis5 9 8" xfId="32611"/>
    <cellStyle name="40% - Énfasis5 9 8 2" xfId="32612"/>
    <cellStyle name="40% - Énfasis5 9 8 2 2" xfId="32613"/>
    <cellStyle name="40% - Énfasis5 9 8 3" xfId="32614"/>
    <cellStyle name="40% - Énfasis5 9 9" xfId="32615"/>
    <cellStyle name="40% - Énfasis5 9 9 2" xfId="32616"/>
    <cellStyle name="40% - Énfasis5 90" xfId="32617"/>
    <cellStyle name="40% - Énfasis5 91" xfId="32618"/>
    <cellStyle name="40% - Énfasis5 92" xfId="32619"/>
    <cellStyle name="40% - Énfasis5 93" xfId="32620"/>
    <cellStyle name="40% - Énfasis5 94" xfId="32621"/>
    <cellStyle name="40% - Énfasis5 95" xfId="32622"/>
    <cellStyle name="40% - Énfasis5 96" xfId="32623"/>
    <cellStyle name="40% - Énfasis5 97" xfId="61298"/>
    <cellStyle name="40% - Énfasis5 98" xfId="61299"/>
    <cellStyle name="40% - Énfasis5 99" xfId="61357"/>
    <cellStyle name="40% - Énfasis6" xfId="78" builtinId="51" customBuiltin="1"/>
    <cellStyle name="40% - Énfasis6 10" xfId="32624"/>
    <cellStyle name="40% - Énfasis6 10 10" xfId="32625"/>
    <cellStyle name="40% - Énfasis6 10 10 2" xfId="32626"/>
    <cellStyle name="40% - Énfasis6 10 11" xfId="32627"/>
    <cellStyle name="40% - Énfasis6 10 11 2" xfId="32628"/>
    <cellStyle name="40% - Énfasis6 10 12" xfId="32629"/>
    <cellStyle name="40% - Énfasis6 10 12 2" xfId="32630"/>
    <cellStyle name="40% - Énfasis6 10 13" xfId="32631"/>
    <cellStyle name="40% - Énfasis6 10 13 2" xfId="32632"/>
    <cellStyle name="40% - Énfasis6 10 14" xfId="32633"/>
    <cellStyle name="40% - Énfasis6 10 14 2" xfId="32634"/>
    <cellStyle name="40% - Énfasis6 10 15" xfId="32635"/>
    <cellStyle name="40% - Énfasis6 10 15 2" xfId="32636"/>
    <cellStyle name="40% - Énfasis6 10 16" xfId="32637"/>
    <cellStyle name="40% - Énfasis6 10 16 2" xfId="32638"/>
    <cellStyle name="40% - Énfasis6 10 17" xfId="32639"/>
    <cellStyle name="40% - Énfasis6 10 17 2" xfId="32640"/>
    <cellStyle name="40% - Énfasis6 10 18" xfId="32641"/>
    <cellStyle name="40% - Énfasis6 10 18 2" xfId="32642"/>
    <cellStyle name="40% - Énfasis6 10 19" xfId="32643"/>
    <cellStyle name="40% - Énfasis6 10 19 2" xfId="32644"/>
    <cellStyle name="40% - Énfasis6 10 2" xfId="32645"/>
    <cellStyle name="40% - Énfasis6 10 2 2" xfId="32646"/>
    <cellStyle name="40% - Énfasis6 10 2 2 2" xfId="32647"/>
    <cellStyle name="40% - Énfasis6 10 2 2 2 2" xfId="32648"/>
    <cellStyle name="40% - Énfasis6 10 2 2 3" xfId="32649"/>
    <cellStyle name="40% - Énfasis6 10 2 3" xfId="32650"/>
    <cellStyle name="40% - Énfasis6 10 2 3 2" xfId="32651"/>
    <cellStyle name="40% - Énfasis6 10 2 3 2 2" xfId="32652"/>
    <cellStyle name="40% - Énfasis6 10 2 3 3" xfId="32653"/>
    <cellStyle name="40% - Énfasis6 10 2 4" xfId="32654"/>
    <cellStyle name="40% - Énfasis6 10 2 4 2" xfId="32655"/>
    <cellStyle name="40% - Énfasis6 10 2 5" xfId="32656"/>
    <cellStyle name="40% - Énfasis6 10 2 5 2" xfId="32657"/>
    <cellStyle name="40% - Énfasis6 10 2 6" xfId="32658"/>
    <cellStyle name="40% - Énfasis6 10 20" xfId="32659"/>
    <cellStyle name="40% - Énfasis6 10 3" xfId="32660"/>
    <cellStyle name="40% - Énfasis6 10 3 2" xfId="32661"/>
    <cellStyle name="40% - Énfasis6 10 3 2 2" xfId="32662"/>
    <cellStyle name="40% - Énfasis6 10 3 2 2 2" xfId="32663"/>
    <cellStyle name="40% - Énfasis6 10 3 2 3" xfId="32664"/>
    <cellStyle name="40% - Énfasis6 10 3 3" xfId="32665"/>
    <cellStyle name="40% - Énfasis6 10 3 3 2" xfId="32666"/>
    <cellStyle name="40% - Énfasis6 10 3 4" xfId="32667"/>
    <cellStyle name="40% - Énfasis6 10 4" xfId="32668"/>
    <cellStyle name="40% - Énfasis6 10 4 2" xfId="32669"/>
    <cellStyle name="40% - Énfasis6 10 4 2 2" xfId="32670"/>
    <cellStyle name="40% - Énfasis6 10 4 2 2 2" xfId="32671"/>
    <cellStyle name="40% - Énfasis6 10 4 2 3" xfId="32672"/>
    <cellStyle name="40% - Énfasis6 10 4 3" xfId="32673"/>
    <cellStyle name="40% - Énfasis6 10 4 3 2" xfId="32674"/>
    <cellStyle name="40% - Énfasis6 10 4 4" xfId="32675"/>
    <cellStyle name="40% - Énfasis6 10 5" xfId="32676"/>
    <cellStyle name="40% - Énfasis6 10 5 2" xfId="32677"/>
    <cellStyle name="40% - Énfasis6 10 5 2 2" xfId="32678"/>
    <cellStyle name="40% - Énfasis6 10 5 2 2 2" xfId="32679"/>
    <cellStyle name="40% - Énfasis6 10 5 2 3" xfId="32680"/>
    <cellStyle name="40% - Énfasis6 10 5 3" xfId="32681"/>
    <cellStyle name="40% - Énfasis6 10 5 3 2" xfId="32682"/>
    <cellStyle name="40% - Énfasis6 10 5 4" xfId="32683"/>
    <cellStyle name="40% - Énfasis6 10 6" xfId="32684"/>
    <cellStyle name="40% - Énfasis6 10 6 2" xfId="32685"/>
    <cellStyle name="40% - Énfasis6 10 6 2 2" xfId="32686"/>
    <cellStyle name="40% - Énfasis6 10 6 2 2 2" xfId="32687"/>
    <cellStyle name="40% - Énfasis6 10 6 2 3" xfId="32688"/>
    <cellStyle name="40% - Énfasis6 10 6 3" xfId="32689"/>
    <cellStyle name="40% - Énfasis6 10 6 3 2" xfId="32690"/>
    <cellStyle name="40% - Énfasis6 10 6 4" xfId="32691"/>
    <cellStyle name="40% - Énfasis6 10 7" xfId="32692"/>
    <cellStyle name="40% - Énfasis6 10 7 2" xfId="32693"/>
    <cellStyle name="40% - Énfasis6 10 7 2 2" xfId="32694"/>
    <cellStyle name="40% - Énfasis6 10 7 2 2 2" xfId="32695"/>
    <cellStyle name="40% - Énfasis6 10 7 2 3" xfId="32696"/>
    <cellStyle name="40% - Énfasis6 10 7 3" xfId="32697"/>
    <cellStyle name="40% - Énfasis6 10 7 3 2" xfId="32698"/>
    <cellStyle name="40% - Énfasis6 10 7 4" xfId="32699"/>
    <cellStyle name="40% - Énfasis6 10 8" xfId="32700"/>
    <cellStyle name="40% - Énfasis6 10 8 2" xfId="32701"/>
    <cellStyle name="40% - Énfasis6 10 8 2 2" xfId="32702"/>
    <cellStyle name="40% - Énfasis6 10 8 3" xfId="32703"/>
    <cellStyle name="40% - Énfasis6 10 9" xfId="32704"/>
    <cellStyle name="40% - Énfasis6 10 9 2" xfId="32705"/>
    <cellStyle name="40% - Énfasis6 100" xfId="61358"/>
    <cellStyle name="40% - Énfasis6 101" xfId="61741"/>
    <cellStyle name="40% - Énfasis6 11" xfId="32706"/>
    <cellStyle name="40% - Énfasis6 11 10" xfId="32707"/>
    <cellStyle name="40% - Énfasis6 11 10 2" xfId="32708"/>
    <cellStyle name="40% - Énfasis6 11 11" xfId="32709"/>
    <cellStyle name="40% - Énfasis6 11 11 2" xfId="32710"/>
    <cellStyle name="40% - Énfasis6 11 12" xfId="32711"/>
    <cellStyle name="40% - Énfasis6 11 12 2" xfId="32712"/>
    <cellStyle name="40% - Énfasis6 11 13" xfId="32713"/>
    <cellStyle name="40% - Énfasis6 11 13 2" xfId="32714"/>
    <cellStyle name="40% - Énfasis6 11 14" xfId="32715"/>
    <cellStyle name="40% - Énfasis6 11 14 2" xfId="32716"/>
    <cellStyle name="40% - Énfasis6 11 15" xfId="32717"/>
    <cellStyle name="40% - Énfasis6 11 15 2" xfId="32718"/>
    <cellStyle name="40% - Énfasis6 11 16" xfId="32719"/>
    <cellStyle name="40% - Énfasis6 11 16 2" xfId="32720"/>
    <cellStyle name="40% - Énfasis6 11 17" xfId="32721"/>
    <cellStyle name="40% - Énfasis6 11 17 2" xfId="32722"/>
    <cellStyle name="40% - Énfasis6 11 18" xfId="32723"/>
    <cellStyle name="40% - Énfasis6 11 18 2" xfId="32724"/>
    <cellStyle name="40% - Énfasis6 11 19" xfId="32725"/>
    <cellStyle name="40% - Énfasis6 11 19 2" xfId="32726"/>
    <cellStyle name="40% - Énfasis6 11 2" xfId="32727"/>
    <cellStyle name="40% - Énfasis6 11 2 2" xfId="32728"/>
    <cellStyle name="40% - Énfasis6 11 2 2 2" xfId="32729"/>
    <cellStyle name="40% - Énfasis6 11 2 2 2 2" xfId="32730"/>
    <cellStyle name="40% - Énfasis6 11 2 2 3" xfId="32731"/>
    <cellStyle name="40% - Énfasis6 11 2 3" xfId="32732"/>
    <cellStyle name="40% - Énfasis6 11 2 3 2" xfId="32733"/>
    <cellStyle name="40% - Énfasis6 11 2 3 2 2" xfId="32734"/>
    <cellStyle name="40% - Énfasis6 11 2 3 3" xfId="32735"/>
    <cellStyle name="40% - Énfasis6 11 2 4" xfId="32736"/>
    <cellStyle name="40% - Énfasis6 11 2 4 2" xfId="32737"/>
    <cellStyle name="40% - Énfasis6 11 2 5" xfId="32738"/>
    <cellStyle name="40% - Énfasis6 11 2 5 2" xfId="32739"/>
    <cellStyle name="40% - Énfasis6 11 2 6" xfId="32740"/>
    <cellStyle name="40% - Énfasis6 11 20" xfId="32741"/>
    <cellStyle name="40% - Énfasis6 11 3" xfId="32742"/>
    <cellStyle name="40% - Énfasis6 11 3 2" xfId="32743"/>
    <cellStyle name="40% - Énfasis6 11 3 2 2" xfId="32744"/>
    <cellStyle name="40% - Énfasis6 11 3 2 2 2" xfId="32745"/>
    <cellStyle name="40% - Énfasis6 11 3 2 3" xfId="32746"/>
    <cellStyle name="40% - Énfasis6 11 3 3" xfId="32747"/>
    <cellStyle name="40% - Énfasis6 11 3 3 2" xfId="32748"/>
    <cellStyle name="40% - Énfasis6 11 3 4" xfId="32749"/>
    <cellStyle name="40% - Énfasis6 11 4" xfId="32750"/>
    <cellStyle name="40% - Énfasis6 11 4 2" xfId="32751"/>
    <cellStyle name="40% - Énfasis6 11 4 2 2" xfId="32752"/>
    <cellStyle name="40% - Énfasis6 11 4 2 2 2" xfId="32753"/>
    <cellStyle name="40% - Énfasis6 11 4 2 3" xfId="32754"/>
    <cellStyle name="40% - Énfasis6 11 4 3" xfId="32755"/>
    <cellStyle name="40% - Énfasis6 11 4 3 2" xfId="32756"/>
    <cellStyle name="40% - Énfasis6 11 4 4" xfId="32757"/>
    <cellStyle name="40% - Énfasis6 11 5" xfId="32758"/>
    <cellStyle name="40% - Énfasis6 11 5 2" xfId="32759"/>
    <cellStyle name="40% - Énfasis6 11 5 2 2" xfId="32760"/>
    <cellStyle name="40% - Énfasis6 11 5 2 2 2" xfId="32761"/>
    <cellStyle name="40% - Énfasis6 11 5 2 3" xfId="32762"/>
    <cellStyle name="40% - Énfasis6 11 5 3" xfId="32763"/>
    <cellStyle name="40% - Énfasis6 11 5 3 2" xfId="32764"/>
    <cellStyle name="40% - Énfasis6 11 5 4" xfId="32765"/>
    <cellStyle name="40% - Énfasis6 11 6" xfId="32766"/>
    <cellStyle name="40% - Énfasis6 11 6 2" xfId="32767"/>
    <cellStyle name="40% - Énfasis6 11 6 2 2" xfId="32768"/>
    <cellStyle name="40% - Énfasis6 11 6 2 2 2" xfId="32769"/>
    <cellStyle name="40% - Énfasis6 11 6 2 3" xfId="32770"/>
    <cellStyle name="40% - Énfasis6 11 6 3" xfId="32771"/>
    <cellStyle name="40% - Énfasis6 11 6 3 2" xfId="32772"/>
    <cellStyle name="40% - Énfasis6 11 6 4" xfId="32773"/>
    <cellStyle name="40% - Énfasis6 11 7" xfId="32774"/>
    <cellStyle name="40% - Énfasis6 11 7 2" xfId="32775"/>
    <cellStyle name="40% - Énfasis6 11 7 2 2" xfId="32776"/>
    <cellStyle name="40% - Énfasis6 11 7 2 2 2" xfId="32777"/>
    <cellStyle name="40% - Énfasis6 11 7 2 3" xfId="32778"/>
    <cellStyle name="40% - Énfasis6 11 7 3" xfId="32779"/>
    <cellStyle name="40% - Énfasis6 11 7 3 2" xfId="32780"/>
    <cellStyle name="40% - Énfasis6 11 7 4" xfId="32781"/>
    <cellStyle name="40% - Énfasis6 11 8" xfId="32782"/>
    <cellStyle name="40% - Énfasis6 11 8 2" xfId="32783"/>
    <cellStyle name="40% - Énfasis6 11 8 2 2" xfId="32784"/>
    <cellStyle name="40% - Énfasis6 11 8 3" xfId="32785"/>
    <cellStyle name="40% - Énfasis6 11 9" xfId="32786"/>
    <cellStyle name="40% - Énfasis6 11 9 2" xfId="32787"/>
    <cellStyle name="40% - Énfasis6 12" xfId="32788"/>
    <cellStyle name="40% - Énfasis6 12 10" xfId="32789"/>
    <cellStyle name="40% - Énfasis6 12 10 2" xfId="32790"/>
    <cellStyle name="40% - Énfasis6 12 11" xfId="32791"/>
    <cellStyle name="40% - Énfasis6 12 11 2" xfId="32792"/>
    <cellStyle name="40% - Énfasis6 12 12" xfId="32793"/>
    <cellStyle name="40% - Énfasis6 12 12 2" xfId="32794"/>
    <cellStyle name="40% - Énfasis6 12 13" xfId="32795"/>
    <cellStyle name="40% - Énfasis6 12 13 2" xfId="32796"/>
    <cellStyle name="40% - Énfasis6 12 14" xfId="32797"/>
    <cellStyle name="40% - Énfasis6 12 14 2" xfId="32798"/>
    <cellStyle name="40% - Énfasis6 12 15" xfId="32799"/>
    <cellStyle name="40% - Énfasis6 12 15 2" xfId="32800"/>
    <cellStyle name="40% - Énfasis6 12 16" xfId="32801"/>
    <cellStyle name="40% - Énfasis6 12 16 2" xfId="32802"/>
    <cellStyle name="40% - Énfasis6 12 17" xfId="32803"/>
    <cellStyle name="40% - Énfasis6 12 17 2" xfId="32804"/>
    <cellStyle name="40% - Énfasis6 12 18" xfId="32805"/>
    <cellStyle name="40% - Énfasis6 12 18 2" xfId="32806"/>
    <cellStyle name="40% - Énfasis6 12 19" xfId="32807"/>
    <cellStyle name="40% - Énfasis6 12 19 2" xfId="32808"/>
    <cellStyle name="40% - Énfasis6 12 2" xfId="32809"/>
    <cellStyle name="40% - Énfasis6 12 2 2" xfId="32810"/>
    <cellStyle name="40% - Énfasis6 12 2 2 2" xfId="32811"/>
    <cellStyle name="40% - Énfasis6 12 2 2 2 2" xfId="32812"/>
    <cellStyle name="40% - Énfasis6 12 2 2 3" xfId="32813"/>
    <cellStyle name="40% - Énfasis6 12 2 3" xfId="32814"/>
    <cellStyle name="40% - Énfasis6 12 2 3 2" xfId="32815"/>
    <cellStyle name="40% - Énfasis6 12 2 3 2 2" xfId="32816"/>
    <cellStyle name="40% - Énfasis6 12 2 3 3" xfId="32817"/>
    <cellStyle name="40% - Énfasis6 12 2 4" xfId="32818"/>
    <cellStyle name="40% - Énfasis6 12 2 4 2" xfId="32819"/>
    <cellStyle name="40% - Énfasis6 12 2 5" xfId="32820"/>
    <cellStyle name="40% - Énfasis6 12 2 5 2" xfId="32821"/>
    <cellStyle name="40% - Énfasis6 12 2 6" xfId="32822"/>
    <cellStyle name="40% - Énfasis6 12 20" xfId="32823"/>
    <cellStyle name="40% - Énfasis6 12 3" xfId="32824"/>
    <cellStyle name="40% - Énfasis6 12 3 2" xfId="32825"/>
    <cellStyle name="40% - Énfasis6 12 3 2 2" xfId="32826"/>
    <cellStyle name="40% - Énfasis6 12 3 2 2 2" xfId="32827"/>
    <cellStyle name="40% - Énfasis6 12 3 2 3" xfId="32828"/>
    <cellStyle name="40% - Énfasis6 12 3 3" xfId="32829"/>
    <cellStyle name="40% - Énfasis6 12 3 3 2" xfId="32830"/>
    <cellStyle name="40% - Énfasis6 12 3 4" xfId="32831"/>
    <cellStyle name="40% - Énfasis6 12 4" xfId="32832"/>
    <cellStyle name="40% - Énfasis6 12 4 2" xfId="32833"/>
    <cellStyle name="40% - Énfasis6 12 4 2 2" xfId="32834"/>
    <cellStyle name="40% - Énfasis6 12 4 2 2 2" xfId="32835"/>
    <cellStyle name="40% - Énfasis6 12 4 2 3" xfId="32836"/>
    <cellStyle name="40% - Énfasis6 12 4 3" xfId="32837"/>
    <cellStyle name="40% - Énfasis6 12 4 3 2" xfId="32838"/>
    <cellStyle name="40% - Énfasis6 12 4 4" xfId="32839"/>
    <cellStyle name="40% - Énfasis6 12 5" xfId="32840"/>
    <cellStyle name="40% - Énfasis6 12 5 2" xfId="32841"/>
    <cellStyle name="40% - Énfasis6 12 5 2 2" xfId="32842"/>
    <cellStyle name="40% - Énfasis6 12 5 2 2 2" xfId="32843"/>
    <cellStyle name="40% - Énfasis6 12 5 2 3" xfId="32844"/>
    <cellStyle name="40% - Énfasis6 12 5 3" xfId="32845"/>
    <cellStyle name="40% - Énfasis6 12 5 3 2" xfId="32846"/>
    <cellStyle name="40% - Énfasis6 12 5 4" xfId="32847"/>
    <cellStyle name="40% - Énfasis6 12 6" xfId="32848"/>
    <cellStyle name="40% - Énfasis6 12 6 2" xfId="32849"/>
    <cellStyle name="40% - Énfasis6 12 6 2 2" xfId="32850"/>
    <cellStyle name="40% - Énfasis6 12 6 2 2 2" xfId="32851"/>
    <cellStyle name="40% - Énfasis6 12 6 2 3" xfId="32852"/>
    <cellStyle name="40% - Énfasis6 12 6 3" xfId="32853"/>
    <cellStyle name="40% - Énfasis6 12 6 3 2" xfId="32854"/>
    <cellStyle name="40% - Énfasis6 12 6 4" xfId="32855"/>
    <cellStyle name="40% - Énfasis6 12 7" xfId="32856"/>
    <cellStyle name="40% - Énfasis6 12 7 2" xfId="32857"/>
    <cellStyle name="40% - Énfasis6 12 7 2 2" xfId="32858"/>
    <cellStyle name="40% - Énfasis6 12 7 2 2 2" xfId="32859"/>
    <cellStyle name="40% - Énfasis6 12 7 2 3" xfId="32860"/>
    <cellStyle name="40% - Énfasis6 12 7 3" xfId="32861"/>
    <cellStyle name="40% - Énfasis6 12 7 3 2" xfId="32862"/>
    <cellStyle name="40% - Énfasis6 12 7 4" xfId="32863"/>
    <cellStyle name="40% - Énfasis6 12 8" xfId="32864"/>
    <cellStyle name="40% - Énfasis6 12 8 2" xfId="32865"/>
    <cellStyle name="40% - Énfasis6 12 8 2 2" xfId="32866"/>
    <cellStyle name="40% - Énfasis6 12 8 3" xfId="32867"/>
    <cellStyle name="40% - Énfasis6 12 9" xfId="32868"/>
    <cellStyle name="40% - Énfasis6 12 9 2" xfId="32869"/>
    <cellStyle name="40% - Énfasis6 13" xfId="32870"/>
    <cellStyle name="40% - Énfasis6 13 10" xfId="32871"/>
    <cellStyle name="40% - Énfasis6 13 10 2" xfId="32872"/>
    <cellStyle name="40% - Énfasis6 13 11" xfId="32873"/>
    <cellStyle name="40% - Énfasis6 13 11 2" xfId="32874"/>
    <cellStyle name="40% - Énfasis6 13 12" xfId="32875"/>
    <cellStyle name="40% - Énfasis6 13 12 2" xfId="32876"/>
    <cellStyle name="40% - Énfasis6 13 13" xfId="32877"/>
    <cellStyle name="40% - Énfasis6 13 13 2" xfId="32878"/>
    <cellStyle name="40% - Énfasis6 13 14" xfId="32879"/>
    <cellStyle name="40% - Énfasis6 13 14 2" xfId="32880"/>
    <cellStyle name="40% - Énfasis6 13 15" xfId="32881"/>
    <cellStyle name="40% - Énfasis6 13 15 2" xfId="32882"/>
    <cellStyle name="40% - Énfasis6 13 16" xfId="32883"/>
    <cellStyle name="40% - Énfasis6 13 16 2" xfId="32884"/>
    <cellStyle name="40% - Énfasis6 13 17" xfId="32885"/>
    <cellStyle name="40% - Énfasis6 13 17 2" xfId="32886"/>
    <cellStyle name="40% - Énfasis6 13 18" xfId="32887"/>
    <cellStyle name="40% - Énfasis6 13 18 2" xfId="32888"/>
    <cellStyle name="40% - Énfasis6 13 19" xfId="32889"/>
    <cellStyle name="40% - Énfasis6 13 19 2" xfId="32890"/>
    <cellStyle name="40% - Énfasis6 13 2" xfId="32891"/>
    <cellStyle name="40% - Énfasis6 13 2 2" xfId="32892"/>
    <cellStyle name="40% - Énfasis6 13 2 2 2" xfId="32893"/>
    <cellStyle name="40% - Énfasis6 13 2 2 2 2" xfId="32894"/>
    <cellStyle name="40% - Énfasis6 13 2 2 3" xfId="32895"/>
    <cellStyle name="40% - Énfasis6 13 2 3" xfId="32896"/>
    <cellStyle name="40% - Énfasis6 13 2 3 2" xfId="32897"/>
    <cellStyle name="40% - Énfasis6 13 2 4" xfId="32898"/>
    <cellStyle name="40% - Énfasis6 13 20" xfId="32899"/>
    <cellStyle name="40% - Énfasis6 13 3" xfId="32900"/>
    <cellStyle name="40% - Énfasis6 13 3 2" xfId="32901"/>
    <cellStyle name="40% - Énfasis6 13 3 2 2" xfId="32902"/>
    <cellStyle name="40% - Énfasis6 13 3 2 2 2" xfId="32903"/>
    <cellStyle name="40% - Énfasis6 13 3 2 3" xfId="32904"/>
    <cellStyle name="40% - Énfasis6 13 3 3" xfId="32905"/>
    <cellStyle name="40% - Énfasis6 13 3 3 2" xfId="32906"/>
    <cellStyle name="40% - Énfasis6 13 3 4" xfId="32907"/>
    <cellStyle name="40% - Énfasis6 13 4" xfId="32908"/>
    <cellStyle name="40% - Énfasis6 13 4 2" xfId="32909"/>
    <cellStyle name="40% - Énfasis6 13 4 2 2" xfId="32910"/>
    <cellStyle name="40% - Énfasis6 13 4 2 2 2" xfId="32911"/>
    <cellStyle name="40% - Énfasis6 13 4 2 3" xfId="32912"/>
    <cellStyle name="40% - Énfasis6 13 4 3" xfId="32913"/>
    <cellStyle name="40% - Énfasis6 13 4 3 2" xfId="32914"/>
    <cellStyle name="40% - Énfasis6 13 4 4" xfId="32915"/>
    <cellStyle name="40% - Énfasis6 13 5" xfId="32916"/>
    <cellStyle name="40% - Énfasis6 13 5 2" xfId="32917"/>
    <cellStyle name="40% - Énfasis6 13 5 2 2" xfId="32918"/>
    <cellStyle name="40% - Énfasis6 13 5 2 2 2" xfId="32919"/>
    <cellStyle name="40% - Énfasis6 13 5 2 3" xfId="32920"/>
    <cellStyle name="40% - Énfasis6 13 5 3" xfId="32921"/>
    <cellStyle name="40% - Énfasis6 13 5 3 2" xfId="32922"/>
    <cellStyle name="40% - Énfasis6 13 5 4" xfId="32923"/>
    <cellStyle name="40% - Énfasis6 13 6" xfId="32924"/>
    <cellStyle name="40% - Énfasis6 13 6 2" xfId="32925"/>
    <cellStyle name="40% - Énfasis6 13 6 2 2" xfId="32926"/>
    <cellStyle name="40% - Énfasis6 13 6 2 2 2" xfId="32927"/>
    <cellStyle name="40% - Énfasis6 13 6 2 3" xfId="32928"/>
    <cellStyle name="40% - Énfasis6 13 6 3" xfId="32929"/>
    <cellStyle name="40% - Énfasis6 13 6 3 2" xfId="32930"/>
    <cellStyle name="40% - Énfasis6 13 6 4" xfId="32931"/>
    <cellStyle name="40% - Énfasis6 13 7" xfId="32932"/>
    <cellStyle name="40% - Énfasis6 13 7 2" xfId="32933"/>
    <cellStyle name="40% - Énfasis6 13 7 2 2" xfId="32934"/>
    <cellStyle name="40% - Énfasis6 13 7 2 2 2" xfId="32935"/>
    <cellStyle name="40% - Énfasis6 13 7 2 3" xfId="32936"/>
    <cellStyle name="40% - Énfasis6 13 7 3" xfId="32937"/>
    <cellStyle name="40% - Énfasis6 13 7 3 2" xfId="32938"/>
    <cellStyle name="40% - Énfasis6 13 7 4" xfId="32939"/>
    <cellStyle name="40% - Énfasis6 13 8" xfId="32940"/>
    <cellStyle name="40% - Énfasis6 13 8 2" xfId="32941"/>
    <cellStyle name="40% - Énfasis6 13 8 2 2" xfId="32942"/>
    <cellStyle name="40% - Énfasis6 13 8 3" xfId="32943"/>
    <cellStyle name="40% - Énfasis6 13 9" xfId="32944"/>
    <cellStyle name="40% - Énfasis6 13 9 2" xfId="32945"/>
    <cellStyle name="40% - Énfasis6 14" xfId="32946"/>
    <cellStyle name="40% - Énfasis6 14 10" xfId="32947"/>
    <cellStyle name="40% - Énfasis6 14 10 2" xfId="32948"/>
    <cellStyle name="40% - Énfasis6 14 11" xfId="32949"/>
    <cellStyle name="40% - Énfasis6 14 11 2" xfId="32950"/>
    <cellStyle name="40% - Énfasis6 14 12" xfId="32951"/>
    <cellStyle name="40% - Énfasis6 14 12 2" xfId="32952"/>
    <cellStyle name="40% - Énfasis6 14 13" xfId="32953"/>
    <cellStyle name="40% - Énfasis6 14 13 2" xfId="32954"/>
    <cellStyle name="40% - Énfasis6 14 14" xfId="32955"/>
    <cellStyle name="40% - Énfasis6 14 14 2" xfId="32956"/>
    <cellStyle name="40% - Énfasis6 14 15" xfId="32957"/>
    <cellStyle name="40% - Énfasis6 14 15 2" xfId="32958"/>
    <cellStyle name="40% - Énfasis6 14 16" xfId="32959"/>
    <cellStyle name="40% - Énfasis6 14 16 2" xfId="32960"/>
    <cellStyle name="40% - Énfasis6 14 17" xfId="32961"/>
    <cellStyle name="40% - Énfasis6 14 17 2" xfId="32962"/>
    <cellStyle name="40% - Énfasis6 14 18" xfId="32963"/>
    <cellStyle name="40% - Énfasis6 14 18 2" xfId="32964"/>
    <cellStyle name="40% - Énfasis6 14 19" xfId="32965"/>
    <cellStyle name="40% - Énfasis6 14 19 2" xfId="32966"/>
    <cellStyle name="40% - Énfasis6 14 2" xfId="32967"/>
    <cellStyle name="40% - Énfasis6 14 2 2" xfId="32968"/>
    <cellStyle name="40% - Énfasis6 14 2 2 2" xfId="32969"/>
    <cellStyle name="40% - Énfasis6 14 2 2 2 2" xfId="32970"/>
    <cellStyle name="40% - Énfasis6 14 2 2 3" xfId="32971"/>
    <cellStyle name="40% - Énfasis6 14 2 3" xfId="32972"/>
    <cellStyle name="40% - Énfasis6 14 2 3 2" xfId="32973"/>
    <cellStyle name="40% - Énfasis6 14 2 4" xfId="32974"/>
    <cellStyle name="40% - Énfasis6 14 20" xfId="32975"/>
    <cellStyle name="40% - Énfasis6 14 3" xfId="32976"/>
    <cellStyle name="40% - Énfasis6 14 3 2" xfId="32977"/>
    <cellStyle name="40% - Énfasis6 14 3 2 2" xfId="32978"/>
    <cellStyle name="40% - Énfasis6 14 3 2 2 2" xfId="32979"/>
    <cellStyle name="40% - Énfasis6 14 3 2 3" xfId="32980"/>
    <cellStyle name="40% - Énfasis6 14 3 3" xfId="32981"/>
    <cellStyle name="40% - Énfasis6 14 3 3 2" xfId="32982"/>
    <cellStyle name="40% - Énfasis6 14 3 4" xfId="32983"/>
    <cellStyle name="40% - Énfasis6 14 4" xfId="32984"/>
    <cellStyle name="40% - Énfasis6 14 4 2" xfId="32985"/>
    <cellStyle name="40% - Énfasis6 14 4 2 2" xfId="32986"/>
    <cellStyle name="40% - Énfasis6 14 4 3" xfId="32987"/>
    <cellStyle name="40% - Énfasis6 14 5" xfId="32988"/>
    <cellStyle name="40% - Énfasis6 14 5 2" xfId="32989"/>
    <cellStyle name="40% - Énfasis6 14 6" xfId="32990"/>
    <cellStyle name="40% - Énfasis6 14 6 2" xfId="32991"/>
    <cellStyle name="40% - Énfasis6 14 7" xfId="32992"/>
    <cellStyle name="40% - Énfasis6 14 7 2" xfId="32993"/>
    <cellStyle name="40% - Énfasis6 14 8" xfId="32994"/>
    <cellStyle name="40% - Énfasis6 14 8 2" xfId="32995"/>
    <cellStyle name="40% - Énfasis6 14 9" xfId="32996"/>
    <cellStyle name="40% - Énfasis6 14 9 2" xfId="32997"/>
    <cellStyle name="40% - Énfasis6 15" xfId="32998"/>
    <cellStyle name="40% - Énfasis6 15 10" xfId="32999"/>
    <cellStyle name="40% - Énfasis6 15 10 2" xfId="33000"/>
    <cellStyle name="40% - Énfasis6 15 11" xfId="33001"/>
    <cellStyle name="40% - Énfasis6 15 11 2" xfId="33002"/>
    <cellStyle name="40% - Énfasis6 15 12" xfId="33003"/>
    <cellStyle name="40% - Énfasis6 15 12 2" xfId="33004"/>
    <cellStyle name="40% - Énfasis6 15 13" xfId="33005"/>
    <cellStyle name="40% - Énfasis6 15 13 2" xfId="33006"/>
    <cellStyle name="40% - Énfasis6 15 14" xfId="33007"/>
    <cellStyle name="40% - Énfasis6 15 14 2" xfId="33008"/>
    <cellStyle name="40% - Énfasis6 15 15" xfId="33009"/>
    <cellStyle name="40% - Énfasis6 15 15 2" xfId="33010"/>
    <cellStyle name="40% - Énfasis6 15 16" xfId="33011"/>
    <cellStyle name="40% - Énfasis6 15 16 2" xfId="33012"/>
    <cellStyle name="40% - Énfasis6 15 17" xfId="33013"/>
    <cellStyle name="40% - Énfasis6 15 17 2" xfId="33014"/>
    <cellStyle name="40% - Énfasis6 15 18" xfId="33015"/>
    <cellStyle name="40% - Énfasis6 15 18 2" xfId="33016"/>
    <cellStyle name="40% - Énfasis6 15 19" xfId="33017"/>
    <cellStyle name="40% - Énfasis6 15 19 2" xfId="33018"/>
    <cellStyle name="40% - Énfasis6 15 2" xfId="33019"/>
    <cellStyle name="40% - Énfasis6 15 2 2" xfId="33020"/>
    <cellStyle name="40% - Énfasis6 15 2 2 2" xfId="33021"/>
    <cellStyle name="40% - Énfasis6 15 2 2 2 2" xfId="33022"/>
    <cellStyle name="40% - Énfasis6 15 2 2 3" xfId="33023"/>
    <cellStyle name="40% - Énfasis6 15 2 3" xfId="33024"/>
    <cellStyle name="40% - Énfasis6 15 2 3 2" xfId="33025"/>
    <cellStyle name="40% - Énfasis6 15 2 4" xfId="33026"/>
    <cellStyle name="40% - Énfasis6 15 20" xfId="33027"/>
    <cellStyle name="40% - Énfasis6 15 3" xfId="33028"/>
    <cellStyle name="40% - Énfasis6 15 3 2" xfId="33029"/>
    <cellStyle name="40% - Énfasis6 15 3 2 2" xfId="33030"/>
    <cellStyle name="40% - Énfasis6 15 3 2 2 2" xfId="33031"/>
    <cellStyle name="40% - Énfasis6 15 3 2 3" xfId="33032"/>
    <cellStyle name="40% - Énfasis6 15 3 3" xfId="33033"/>
    <cellStyle name="40% - Énfasis6 15 3 3 2" xfId="33034"/>
    <cellStyle name="40% - Énfasis6 15 3 4" xfId="33035"/>
    <cellStyle name="40% - Énfasis6 15 4" xfId="33036"/>
    <cellStyle name="40% - Énfasis6 15 4 2" xfId="33037"/>
    <cellStyle name="40% - Énfasis6 15 4 2 2" xfId="33038"/>
    <cellStyle name="40% - Énfasis6 15 4 3" xfId="33039"/>
    <cellStyle name="40% - Énfasis6 15 5" xfId="33040"/>
    <cellStyle name="40% - Énfasis6 15 5 2" xfId="33041"/>
    <cellStyle name="40% - Énfasis6 15 6" xfId="33042"/>
    <cellStyle name="40% - Énfasis6 15 6 2" xfId="33043"/>
    <cellStyle name="40% - Énfasis6 15 7" xfId="33044"/>
    <cellStyle name="40% - Énfasis6 15 7 2" xfId="33045"/>
    <cellStyle name="40% - Énfasis6 15 8" xfId="33046"/>
    <cellStyle name="40% - Énfasis6 15 8 2" xfId="33047"/>
    <cellStyle name="40% - Énfasis6 15 9" xfId="33048"/>
    <cellStyle name="40% - Énfasis6 15 9 2" xfId="33049"/>
    <cellStyle name="40% - Énfasis6 16" xfId="33050"/>
    <cellStyle name="40% - Énfasis6 16 10" xfId="33051"/>
    <cellStyle name="40% - Énfasis6 16 10 2" xfId="33052"/>
    <cellStyle name="40% - Énfasis6 16 11" xfId="33053"/>
    <cellStyle name="40% - Énfasis6 16 11 2" xfId="33054"/>
    <cellStyle name="40% - Énfasis6 16 12" xfId="33055"/>
    <cellStyle name="40% - Énfasis6 16 12 2" xfId="33056"/>
    <cellStyle name="40% - Énfasis6 16 13" xfId="33057"/>
    <cellStyle name="40% - Énfasis6 16 13 2" xfId="33058"/>
    <cellStyle name="40% - Énfasis6 16 14" xfId="33059"/>
    <cellStyle name="40% - Énfasis6 16 14 2" xfId="33060"/>
    <cellStyle name="40% - Énfasis6 16 15" xfId="33061"/>
    <cellStyle name="40% - Énfasis6 16 15 2" xfId="33062"/>
    <cellStyle name="40% - Énfasis6 16 16" xfId="33063"/>
    <cellStyle name="40% - Énfasis6 16 16 2" xfId="33064"/>
    <cellStyle name="40% - Énfasis6 16 17" xfId="33065"/>
    <cellStyle name="40% - Énfasis6 16 17 2" xfId="33066"/>
    <cellStyle name="40% - Énfasis6 16 18" xfId="33067"/>
    <cellStyle name="40% - Énfasis6 16 18 2" xfId="33068"/>
    <cellStyle name="40% - Énfasis6 16 19" xfId="33069"/>
    <cellStyle name="40% - Énfasis6 16 19 2" xfId="33070"/>
    <cellStyle name="40% - Énfasis6 16 2" xfId="33071"/>
    <cellStyle name="40% - Énfasis6 16 2 2" xfId="33072"/>
    <cellStyle name="40% - Énfasis6 16 2 2 2" xfId="33073"/>
    <cellStyle name="40% - Énfasis6 16 2 2 2 2" xfId="33074"/>
    <cellStyle name="40% - Énfasis6 16 2 2 3" xfId="33075"/>
    <cellStyle name="40% - Énfasis6 16 2 3" xfId="33076"/>
    <cellStyle name="40% - Énfasis6 16 2 3 2" xfId="33077"/>
    <cellStyle name="40% - Énfasis6 16 2 4" xfId="33078"/>
    <cellStyle name="40% - Énfasis6 16 20" xfId="33079"/>
    <cellStyle name="40% - Énfasis6 16 3" xfId="33080"/>
    <cellStyle name="40% - Énfasis6 16 3 2" xfId="33081"/>
    <cellStyle name="40% - Énfasis6 16 3 2 2" xfId="33082"/>
    <cellStyle name="40% - Énfasis6 16 3 2 2 2" xfId="33083"/>
    <cellStyle name="40% - Énfasis6 16 3 2 3" xfId="33084"/>
    <cellStyle name="40% - Énfasis6 16 3 3" xfId="33085"/>
    <cellStyle name="40% - Énfasis6 16 3 3 2" xfId="33086"/>
    <cellStyle name="40% - Énfasis6 16 3 4" xfId="33087"/>
    <cellStyle name="40% - Énfasis6 16 4" xfId="33088"/>
    <cellStyle name="40% - Énfasis6 16 4 2" xfId="33089"/>
    <cellStyle name="40% - Énfasis6 16 4 2 2" xfId="33090"/>
    <cellStyle name="40% - Énfasis6 16 4 3" xfId="33091"/>
    <cellStyle name="40% - Énfasis6 16 5" xfId="33092"/>
    <cellStyle name="40% - Énfasis6 16 5 2" xfId="33093"/>
    <cellStyle name="40% - Énfasis6 16 6" xfId="33094"/>
    <cellStyle name="40% - Énfasis6 16 6 2" xfId="33095"/>
    <cellStyle name="40% - Énfasis6 16 7" xfId="33096"/>
    <cellStyle name="40% - Énfasis6 16 7 2" xfId="33097"/>
    <cellStyle name="40% - Énfasis6 16 8" xfId="33098"/>
    <cellStyle name="40% - Énfasis6 16 8 2" xfId="33099"/>
    <cellStyle name="40% - Énfasis6 16 9" xfId="33100"/>
    <cellStyle name="40% - Énfasis6 16 9 2" xfId="33101"/>
    <cellStyle name="40% - Énfasis6 17" xfId="33102"/>
    <cellStyle name="40% - Énfasis6 17 10" xfId="33103"/>
    <cellStyle name="40% - Énfasis6 17 10 2" xfId="33104"/>
    <cellStyle name="40% - Énfasis6 17 11" xfId="33105"/>
    <cellStyle name="40% - Énfasis6 17 11 2" xfId="33106"/>
    <cellStyle name="40% - Énfasis6 17 12" xfId="33107"/>
    <cellStyle name="40% - Énfasis6 17 12 2" xfId="33108"/>
    <cellStyle name="40% - Énfasis6 17 13" xfId="33109"/>
    <cellStyle name="40% - Énfasis6 17 13 2" xfId="33110"/>
    <cellStyle name="40% - Énfasis6 17 14" xfId="33111"/>
    <cellStyle name="40% - Énfasis6 17 14 2" xfId="33112"/>
    <cellStyle name="40% - Énfasis6 17 15" xfId="33113"/>
    <cellStyle name="40% - Énfasis6 17 15 2" xfId="33114"/>
    <cellStyle name="40% - Énfasis6 17 16" xfId="33115"/>
    <cellStyle name="40% - Énfasis6 17 16 2" xfId="33116"/>
    <cellStyle name="40% - Énfasis6 17 17" xfId="33117"/>
    <cellStyle name="40% - Énfasis6 17 17 2" xfId="33118"/>
    <cellStyle name="40% - Énfasis6 17 18" xfId="33119"/>
    <cellStyle name="40% - Énfasis6 17 18 2" xfId="33120"/>
    <cellStyle name="40% - Énfasis6 17 19" xfId="33121"/>
    <cellStyle name="40% - Énfasis6 17 19 2" xfId="33122"/>
    <cellStyle name="40% - Énfasis6 17 2" xfId="33123"/>
    <cellStyle name="40% - Énfasis6 17 2 2" xfId="33124"/>
    <cellStyle name="40% - Énfasis6 17 2 2 2" xfId="33125"/>
    <cellStyle name="40% - Énfasis6 17 2 2 2 2" xfId="33126"/>
    <cellStyle name="40% - Énfasis6 17 2 2 3" xfId="33127"/>
    <cellStyle name="40% - Énfasis6 17 2 3" xfId="33128"/>
    <cellStyle name="40% - Énfasis6 17 2 3 2" xfId="33129"/>
    <cellStyle name="40% - Énfasis6 17 2 4" xfId="33130"/>
    <cellStyle name="40% - Énfasis6 17 20" xfId="33131"/>
    <cellStyle name="40% - Énfasis6 17 3" xfId="33132"/>
    <cellStyle name="40% - Énfasis6 17 3 2" xfId="33133"/>
    <cellStyle name="40% - Énfasis6 17 3 2 2" xfId="33134"/>
    <cellStyle name="40% - Énfasis6 17 3 2 2 2" xfId="33135"/>
    <cellStyle name="40% - Énfasis6 17 3 2 3" xfId="33136"/>
    <cellStyle name="40% - Énfasis6 17 3 3" xfId="33137"/>
    <cellStyle name="40% - Énfasis6 17 3 3 2" xfId="33138"/>
    <cellStyle name="40% - Énfasis6 17 3 4" xfId="33139"/>
    <cellStyle name="40% - Énfasis6 17 4" xfId="33140"/>
    <cellStyle name="40% - Énfasis6 17 4 2" xfId="33141"/>
    <cellStyle name="40% - Énfasis6 17 4 2 2" xfId="33142"/>
    <cellStyle name="40% - Énfasis6 17 4 3" xfId="33143"/>
    <cellStyle name="40% - Énfasis6 17 5" xfId="33144"/>
    <cellStyle name="40% - Énfasis6 17 5 2" xfId="33145"/>
    <cellStyle name="40% - Énfasis6 17 6" xfId="33146"/>
    <cellStyle name="40% - Énfasis6 17 6 2" xfId="33147"/>
    <cellStyle name="40% - Énfasis6 17 7" xfId="33148"/>
    <cellStyle name="40% - Énfasis6 17 7 2" xfId="33149"/>
    <cellStyle name="40% - Énfasis6 17 8" xfId="33150"/>
    <cellStyle name="40% - Énfasis6 17 8 2" xfId="33151"/>
    <cellStyle name="40% - Énfasis6 17 9" xfId="33152"/>
    <cellStyle name="40% - Énfasis6 17 9 2" xfId="33153"/>
    <cellStyle name="40% - Énfasis6 18" xfId="33154"/>
    <cellStyle name="40% - Énfasis6 18 10" xfId="33155"/>
    <cellStyle name="40% - Énfasis6 18 10 2" xfId="33156"/>
    <cellStyle name="40% - Énfasis6 18 11" xfId="33157"/>
    <cellStyle name="40% - Énfasis6 18 11 2" xfId="33158"/>
    <cellStyle name="40% - Énfasis6 18 12" xfId="33159"/>
    <cellStyle name="40% - Énfasis6 18 12 2" xfId="33160"/>
    <cellStyle name="40% - Énfasis6 18 13" xfId="33161"/>
    <cellStyle name="40% - Énfasis6 18 13 2" xfId="33162"/>
    <cellStyle name="40% - Énfasis6 18 14" xfId="33163"/>
    <cellStyle name="40% - Énfasis6 18 14 2" xfId="33164"/>
    <cellStyle name="40% - Énfasis6 18 15" xfId="33165"/>
    <cellStyle name="40% - Énfasis6 18 15 2" xfId="33166"/>
    <cellStyle name="40% - Énfasis6 18 16" xfId="33167"/>
    <cellStyle name="40% - Énfasis6 18 16 2" xfId="33168"/>
    <cellStyle name="40% - Énfasis6 18 17" xfId="33169"/>
    <cellStyle name="40% - Énfasis6 18 17 2" xfId="33170"/>
    <cellStyle name="40% - Énfasis6 18 18" xfId="33171"/>
    <cellStyle name="40% - Énfasis6 18 18 2" xfId="33172"/>
    <cellStyle name="40% - Énfasis6 18 19" xfId="33173"/>
    <cellStyle name="40% - Énfasis6 18 19 2" xfId="33174"/>
    <cellStyle name="40% - Énfasis6 18 2" xfId="33175"/>
    <cellStyle name="40% - Énfasis6 18 2 2" xfId="33176"/>
    <cellStyle name="40% - Énfasis6 18 2 2 2" xfId="33177"/>
    <cellStyle name="40% - Énfasis6 18 2 2 2 2" xfId="33178"/>
    <cellStyle name="40% - Énfasis6 18 2 2 3" xfId="33179"/>
    <cellStyle name="40% - Énfasis6 18 2 3" xfId="33180"/>
    <cellStyle name="40% - Énfasis6 18 2 3 2" xfId="33181"/>
    <cellStyle name="40% - Énfasis6 18 2 4" xfId="33182"/>
    <cellStyle name="40% - Énfasis6 18 20" xfId="33183"/>
    <cellStyle name="40% - Énfasis6 18 3" xfId="33184"/>
    <cellStyle name="40% - Énfasis6 18 3 2" xfId="33185"/>
    <cellStyle name="40% - Énfasis6 18 3 2 2" xfId="33186"/>
    <cellStyle name="40% - Énfasis6 18 3 2 2 2" xfId="33187"/>
    <cellStyle name="40% - Énfasis6 18 3 2 3" xfId="33188"/>
    <cellStyle name="40% - Énfasis6 18 3 3" xfId="33189"/>
    <cellStyle name="40% - Énfasis6 18 3 3 2" xfId="33190"/>
    <cellStyle name="40% - Énfasis6 18 3 4" xfId="33191"/>
    <cellStyle name="40% - Énfasis6 18 4" xfId="33192"/>
    <cellStyle name="40% - Énfasis6 18 4 2" xfId="33193"/>
    <cellStyle name="40% - Énfasis6 18 4 2 2" xfId="33194"/>
    <cellStyle name="40% - Énfasis6 18 4 3" xfId="33195"/>
    <cellStyle name="40% - Énfasis6 18 5" xfId="33196"/>
    <cellStyle name="40% - Énfasis6 18 5 2" xfId="33197"/>
    <cellStyle name="40% - Énfasis6 18 6" xfId="33198"/>
    <cellStyle name="40% - Énfasis6 18 6 2" xfId="33199"/>
    <cellStyle name="40% - Énfasis6 18 7" xfId="33200"/>
    <cellStyle name="40% - Énfasis6 18 7 2" xfId="33201"/>
    <cellStyle name="40% - Énfasis6 18 8" xfId="33202"/>
    <cellStyle name="40% - Énfasis6 18 8 2" xfId="33203"/>
    <cellStyle name="40% - Énfasis6 18 9" xfId="33204"/>
    <cellStyle name="40% - Énfasis6 18 9 2" xfId="33205"/>
    <cellStyle name="40% - Énfasis6 19" xfId="33206"/>
    <cellStyle name="40% - Énfasis6 19 10" xfId="33207"/>
    <cellStyle name="40% - Énfasis6 19 10 2" xfId="33208"/>
    <cellStyle name="40% - Énfasis6 19 11" xfId="33209"/>
    <cellStyle name="40% - Énfasis6 19 11 2" xfId="33210"/>
    <cellStyle name="40% - Énfasis6 19 12" xfId="33211"/>
    <cellStyle name="40% - Énfasis6 19 12 2" xfId="33212"/>
    <cellStyle name="40% - Énfasis6 19 13" xfId="33213"/>
    <cellStyle name="40% - Énfasis6 19 13 2" xfId="33214"/>
    <cellStyle name="40% - Énfasis6 19 14" xfId="33215"/>
    <cellStyle name="40% - Énfasis6 19 14 2" xfId="33216"/>
    <cellStyle name="40% - Énfasis6 19 15" xfId="33217"/>
    <cellStyle name="40% - Énfasis6 19 15 2" xfId="33218"/>
    <cellStyle name="40% - Énfasis6 19 16" xfId="33219"/>
    <cellStyle name="40% - Énfasis6 19 16 2" xfId="33220"/>
    <cellStyle name="40% - Énfasis6 19 17" xfId="33221"/>
    <cellStyle name="40% - Énfasis6 19 17 2" xfId="33222"/>
    <cellStyle name="40% - Énfasis6 19 18" xfId="33223"/>
    <cellStyle name="40% - Énfasis6 19 18 2" xfId="33224"/>
    <cellStyle name="40% - Énfasis6 19 19" xfId="33225"/>
    <cellStyle name="40% - Énfasis6 19 19 2" xfId="33226"/>
    <cellStyle name="40% - Énfasis6 19 2" xfId="33227"/>
    <cellStyle name="40% - Énfasis6 19 2 2" xfId="33228"/>
    <cellStyle name="40% - Énfasis6 19 2 2 2" xfId="33229"/>
    <cellStyle name="40% - Énfasis6 19 2 2 2 2" xfId="33230"/>
    <cellStyle name="40% - Énfasis6 19 2 2 3" xfId="33231"/>
    <cellStyle name="40% - Énfasis6 19 2 3" xfId="33232"/>
    <cellStyle name="40% - Énfasis6 19 2 3 2" xfId="33233"/>
    <cellStyle name="40% - Énfasis6 19 2 4" xfId="33234"/>
    <cellStyle name="40% - Énfasis6 19 20" xfId="33235"/>
    <cellStyle name="40% - Énfasis6 19 3" xfId="33236"/>
    <cellStyle name="40% - Énfasis6 19 3 2" xfId="33237"/>
    <cellStyle name="40% - Énfasis6 19 3 2 2" xfId="33238"/>
    <cellStyle name="40% - Énfasis6 19 3 2 2 2" xfId="33239"/>
    <cellStyle name="40% - Énfasis6 19 3 2 3" xfId="33240"/>
    <cellStyle name="40% - Énfasis6 19 3 3" xfId="33241"/>
    <cellStyle name="40% - Énfasis6 19 3 3 2" xfId="33242"/>
    <cellStyle name="40% - Énfasis6 19 3 4" xfId="33243"/>
    <cellStyle name="40% - Énfasis6 19 4" xfId="33244"/>
    <cellStyle name="40% - Énfasis6 19 4 2" xfId="33245"/>
    <cellStyle name="40% - Énfasis6 19 4 2 2" xfId="33246"/>
    <cellStyle name="40% - Énfasis6 19 4 3" xfId="33247"/>
    <cellStyle name="40% - Énfasis6 19 5" xfId="33248"/>
    <cellStyle name="40% - Énfasis6 19 5 2" xfId="33249"/>
    <cellStyle name="40% - Énfasis6 19 6" xfId="33250"/>
    <cellStyle name="40% - Énfasis6 19 6 2" xfId="33251"/>
    <cellStyle name="40% - Énfasis6 19 7" xfId="33252"/>
    <cellStyle name="40% - Énfasis6 19 7 2" xfId="33253"/>
    <cellStyle name="40% - Énfasis6 19 8" xfId="33254"/>
    <cellStyle name="40% - Énfasis6 19 8 2" xfId="33255"/>
    <cellStyle name="40% - Énfasis6 19 9" xfId="33256"/>
    <cellStyle name="40% - Énfasis6 19 9 2" xfId="33257"/>
    <cellStyle name="40% - Énfasis6 2" xfId="33258"/>
    <cellStyle name="40% - Énfasis6 2 10" xfId="33259"/>
    <cellStyle name="40% - Énfasis6 2 10 2" xfId="33260"/>
    <cellStyle name="40% - Énfasis6 2 11" xfId="33261"/>
    <cellStyle name="40% - Énfasis6 2 11 2" xfId="33262"/>
    <cellStyle name="40% - Énfasis6 2 12" xfId="33263"/>
    <cellStyle name="40% - Énfasis6 2 12 2" xfId="33264"/>
    <cellStyle name="40% - Énfasis6 2 13" xfId="33265"/>
    <cellStyle name="40% - Énfasis6 2 13 2" xfId="33266"/>
    <cellStyle name="40% - Énfasis6 2 14" xfId="33267"/>
    <cellStyle name="40% - Énfasis6 2 14 2" xfId="33268"/>
    <cellStyle name="40% - Énfasis6 2 15" xfId="33269"/>
    <cellStyle name="40% - Énfasis6 2 15 2" xfId="33270"/>
    <cellStyle name="40% - Énfasis6 2 16" xfId="33271"/>
    <cellStyle name="40% - Énfasis6 2 16 2" xfId="33272"/>
    <cellStyle name="40% - Énfasis6 2 17" xfId="33273"/>
    <cellStyle name="40% - Énfasis6 2 17 2" xfId="33274"/>
    <cellStyle name="40% - Énfasis6 2 18" xfId="33275"/>
    <cellStyle name="40% - Énfasis6 2 18 2" xfId="33276"/>
    <cellStyle name="40% - Énfasis6 2 19" xfId="33277"/>
    <cellStyle name="40% - Énfasis6 2 19 2" xfId="33278"/>
    <cellStyle name="40% - Énfasis6 2 2" xfId="33279"/>
    <cellStyle name="40% - Énfasis6 2 2 2" xfId="33280"/>
    <cellStyle name="40% - Énfasis6 2 2 2 2" xfId="33281"/>
    <cellStyle name="40% - Énfasis6 2 2 2 2 2" xfId="33282"/>
    <cellStyle name="40% - Énfasis6 2 2 2 2 2 2" xfId="33283"/>
    <cellStyle name="40% - Énfasis6 2 2 2 2 2 2 2" xfId="33284"/>
    <cellStyle name="40% - Énfasis6 2 2 2 2 2 2 2 2" xfId="33285"/>
    <cellStyle name="40% - Énfasis6 2 2 2 2 2 2 2 2 2" xfId="33286"/>
    <cellStyle name="40% - Énfasis6 2 2 2 2 2 2 2 3" xfId="33287"/>
    <cellStyle name="40% - Énfasis6 2 2 2 2 2 2 3" xfId="33288"/>
    <cellStyle name="40% - Énfasis6 2 2 2 2 2 2 3 2" xfId="33289"/>
    <cellStyle name="40% - Énfasis6 2 2 2 2 2 2 4" xfId="33290"/>
    <cellStyle name="40% - Énfasis6 2 2 2 2 2 3" xfId="33291"/>
    <cellStyle name="40% - Énfasis6 2 2 2 2 2 3 2" xfId="33292"/>
    <cellStyle name="40% - Énfasis6 2 2 2 2 2 3 2 2" xfId="33293"/>
    <cellStyle name="40% - Énfasis6 2 2 2 2 2 3 2 2 2" xfId="33294"/>
    <cellStyle name="40% - Énfasis6 2 2 2 2 2 3 2 3" xfId="33295"/>
    <cellStyle name="40% - Énfasis6 2 2 2 2 2 3 3" xfId="33296"/>
    <cellStyle name="40% - Énfasis6 2 2 2 2 2 3 3 2" xfId="33297"/>
    <cellStyle name="40% - Énfasis6 2 2 2 2 2 3 4" xfId="33298"/>
    <cellStyle name="40% - Énfasis6 2 2 2 2 2 4" xfId="33299"/>
    <cellStyle name="40% - Énfasis6 2 2 2 2 2 4 2" xfId="33300"/>
    <cellStyle name="40% - Énfasis6 2 2 2 2 2 4 2 2" xfId="33301"/>
    <cellStyle name="40% - Énfasis6 2 2 2 2 2 4 3" xfId="33302"/>
    <cellStyle name="40% - Énfasis6 2 2 2 2 2 5" xfId="33303"/>
    <cellStyle name="40% - Énfasis6 2 2 2 2 3" xfId="33304"/>
    <cellStyle name="40% - Énfasis6 2 2 2 2 4" xfId="33305"/>
    <cellStyle name="40% - Énfasis6 2 2 2 2 4 2" xfId="33306"/>
    <cellStyle name="40% - Énfasis6 2 2 2 3" xfId="33307"/>
    <cellStyle name="40% - Énfasis6 2 2 2 3 2" xfId="33308"/>
    <cellStyle name="40% - Énfasis6 2 2 2 3 2 2" xfId="33309"/>
    <cellStyle name="40% - Énfasis6 2 2 2 3 2 2 2" xfId="33310"/>
    <cellStyle name="40% - Énfasis6 2 2 2 3 2 3" xfId="33311"/>
    <cellStyle name="40% - Énfasis6 2 2 2 3 3" xfId="33312"/>
    <cellStyle name="40% - Énfasis6 2 2 2 3 3 2" xfId="33313"/>
    <cellStyle name="40% - Énfasis6 2 2 2 3 4" xfId="33314"/>
    <cellStyle name="40% - Énfasis6 2 2 2 4" xfId="33315"/>
    <cellStyle name="40% - Énfasis6 2 2 2 4 2" xfId="33316"/>
    <cellStyle name="40% - Énfasis6 2 2 2 4 2 2" xfId="33317"/>
    <cellStyle name="40% - Énfasis6 2 2 2 4 2 2 2" xfId="33318"/>
    <cellStyle name="40% - Énfasis6 2 2 2 4 2 3" xfId="33319"/>
    <cellStyle name="40% - Énfasis6 2 2 2 4 3" xfId="33320"/>
    <cellStyle name="40% - Énfasis6 2 2 2 4 3 2" xfId="33321"/>
    <cellStyle name="40% - Énfasis6 2 2 2 4 4" xfId="33322"/>
    <cellStyle name="40% - Énfasis6 2 2 2 5" xfId="33323"/>
    <cellStyle name="40% - Énfasis6 2 2 2 5 2" xfId="33324"/>
    <cellStyle name="40% - Énfasis6 2 2 2 5 2 2" xfId="33325"/>
    <cellStyle name="40% - Énfasis6 2 2 2 5 2 2 2" xfId="33326"/>
    <cellStyle name="40% - Énfasis6 2 2 2 5 2 3" xfId="33327"/>
    <cellStyle name="40% - Énfasis6 2 2 2 5 3" xfId="33328"/>
    <cellStyle name="40% - Énfasis6 2 2 2 5 3 2" xfId="33329"/>
    <cellStyle name="40% - Énfasis6 2 2 2 5 4" xfId="33330"/>
    <cellStyle name="40% - Énfasis6 2 2 2 6" xfId="33331"/>
    <cellStyle name="40% - Énfasis6 2 2 2 6 2" xfId="33332"/>
    <cellStyle name="40% - Énfasis6 2 2 2 6 2 2" xfId="33333"/>
    <cellStyle name="40% - Énfasis6 2 2 2 6 2 2 2" xfId="33334"/>
    <cellStyle name="40% - Énfasis6 2 2 2 6 2 3" xfId="33335"/>
    <cellStyle name="40% - Énfasis6 2 2 2 6 3" xfId="33336"/>
    <cellStyle name="40% - Énfasis6 2 2 2 6 3 2" xfId="33337"/>
    <cellStyle name="40% - Énfasis6 2 2 2 6 4" xfId="33338"/>
    <cellStyle name="40% - Énfasis6 2 2 2 7" xfId="33339"/>
    <cellStyle name="40% - Énfasis6 2 2 2 7 2" xfId="33340"/>
    <cellStyle name="40% - Énfasis6 2 2 2 7 2 2" xfId="33341"/>
    <cellStyle name="40% - Énfasis6 2 2 2 7 2 2 2" xfId="33342"/>
    <cellStyle name="40% - Énfasis6 2 2 2 7 2 3" xfId="33343"/>
    <cellStyle name="40% - Énfasis6 2 2 2 7 3" xfId="33344"/>
    <cellStyle name="40% - Énfasis6 2 2 2 7 3 2" xfId="33345"/>
    <cellStyle name="40% - Énfasis6 2 2 2 7 4" xfId="33346"/>
    <cellStyle name="40% - Énfasis6 2 2 2 8" xfId="33347"/>
    <cellStyle name="40% - Énfasis6 2 2 2 8 2" xfId="33348"/>
    <cellStyle name="40% - Énfasis6 2 2 2 8 2 2" xfId="33349"/>
    <cellStyle name="40% - Énfasis6 2 2 2 8 3" xfId="33350"/>
    <cellStyle name="40% - Énfasis6 2 2 2 9" xfId="33351"/>
    <cellStyle name="40% - Énfasis6 2 2 3" xfId="33352"/>
    <cellStyle name="40% - Énfasis6 2 2 3 2" xfId="33353"/>
    <cellStyle name="40% - Énfasis6 2 2 3 3" xfId="33354"/>
    <cellStyle name="40% - Énfasis6 2 2 3 3 2" xfId="33355"/>
    <cellStyle name="40% - Énfasis6 2 2 3 3 2 2" xfId="33356"/>
    <cellStyle name="40% - Énfasis6 2 2 3 3 3" xfId="33357"/>
    <cellStyle name="40% - Énfasis6 2 2 3 4" xfId="33358"/>
    <cellStyle name="40% - Énfasis6 2 2 3 4 2" xfId="33359"/>
    <cellStyle name="40% - Énfasis6 2 2 3 5" xfId="33360"/>
    <cellStyle name="40% - Énfasis6 2 2 4" xfId="33361"/>
    <cellStyle name="40% - Énfasis6 2 2 5" xfId="33362"/>
    <cellStyle name="40% - Énfasis6 2 2 6" xfId="33363"/>
    <cellStyle name="40% - Énfasis6 2 2 7" xfId="33364"/>
    <cellStyle name="40% - Énfasis6 2 2 8" xfId="33365"/>
    <cellStyle name="40% - Énfasis6 2 2 8 2" xfId="33366"/>
    <cellStyle name="40% - Énfasis6 2 20" xfId="33367"/>
    <cellStyle name="40% - Énfasis6 2 3" xfId="33368"/>
    <cellStyle name="40% - Énfasis6 2 3 2" xfId="33369"/>
    <cellStyle name="40% - Énfasis6 2 3 2 2" xfId="33370"/>
    <cellStyle name="40% - Énfasis6 2 3 2 2 2" xfId="33371"/>
    <cellStyle name="40% - Énfasis6 2 3 2 2 2 2" xfId="33372"/>
    <cellStyle name="40% - Énfasis6 2 3 2 2 3" xfId="33373"/>
    <cellStyle name="40% - Énfasis6 2 3 2 3" xfId="33374"/>
    <cellStyle name="40% - Énfasis6 2 3 2 3 2" xfId="33375"/>
    <cellStyle name="40% - Énfasis6 2 3 2 4" xfId="33376"/>
    <cellStyle name="40% - Énfasis6 2 3 3" xfId="33377"/>
    <cellStyle name="40% - Énfasis6 2 3 3 2" xfId="33378"/>
    <cellStyle name="40% - Énfasis6 2 4" xfId="33379"/>
    <cellStyle name="40% - Énfasis6 2 4 2" xfId="33380"/>
    <cellStyle name="40% - Énfasis6 2 4 2 2" xfId="33381"/>
    <cellStyle name="40% - Énfasis6 2 4 2 2 2" xfId="33382"/>
    <cellStyle name="40% - Énfasis6 2 4 2 3" xfId="33383"/>
    <cellStyle name="40% - Énfasis6 2 4 3" xfId="33384"/>
    <cellStyle name="40% - Énfasis6 2 4 3 2" xfId="33385"/>
    <cellStyle name="40% - Énfasis6 2 4 4" xfId="33386"/>
    <cellStyle name="40% - Énfasis6 2 5" xfId="33387"/>
    <cellStyle name="40% - Énfasis6 2 5 2" xfId="33388"/>
    <cellStyle name="40% - Énfasis6 2 5 2 2" xfId="33389"/>
    <cellStyle name="40% - Énfasis6 2 5 2 2 2" xfId="33390"/>
    <cellStyle name="40% - Énfasis6 2 5 2 3" xfId="33391"/>
    <cellStyle name="40% - Énfasis6 2 5 3" xfId="33392"/>
    <cellStyle name="40% - Énfasis6 2 5 3 2" xfId="33393"/>
    <cellStyle name="40% - Énfasis6 2 5 4" xfId="33394"/>
    <cellStyle name="40% - Énfasis6 2 6" xfId="33395"/>
    <cellStyle name="40% - Énfasis6 2 6 2" xfId="33396"/>
    <cellStyle name="40% - Énfasis6 2 6 2 2" xfId="33397"/>
    <cellStyle name="40% - Énfasis6 2 6 2 2 2" xfId="33398"/>
    <cellStyle name="40% - Énfasis6 2 6 2 3" xfId="33399"/>
    <cellStyle name="40% - Énfasis6 2 6 3" xfId="33400"/>
    <cellStyle name="40% - Énfasis6 2 6 3 2" xfId="33401"/>
    <cellStyle name="40% - Énfasis6 2 6 4" xfId="33402"/>
    <cellStyle name="40% - Énfasis6 2 7" xfId="33403"/>
    <cellStyle name="40% - Énfasis6 2 7 2" xfId="33404"/>
    <cellStyle name="40% - Énfasis6 2 7 2 2" xfId="33405"/>
    <cellStyle name="40% - Énfasis6 2 7 2 2 2" xfId="33406"/>
    <cellStyle name="40% - Énfasis6 2 7 2 3" xfId="33407"/>
    <cellStyle name="40% - Énfasis6 2 7 3" xfId="33408"/>
    <cellStyle name="40% - Énfasis6 2 7 3 2" xfId="33409"/>
    <cellStyle name="40% - Énfasis6 2 7 4" xfId="33410"/>
    <cellStyle name="40% - Énfasis6 2 8" xfId="33411"/>
    <cellStyle name="40% - Énfasis6 2 8 2" xfId="33412"/>
    <cellStyle name="40% - Énfasis6 2 8 2 2" xfId="33413"/>
    <cellStyle name="40% - Énfasis6 2 8 3" xfId="33414"/>
    <cellStyle name="40% - Énfasis6 2 9" xfId="33415"/>
    <cellStyle name="40% - Énfasis6 2 9 2" xfId="33416"/>
    <cellStyle name="40% - Énfasis6 20" xfId="33417"/>
    <cellStyle name="40% - Énfasis6 20 10" xfId="33418"/>
    <cellStyle name="40% - Énfasis6 20 10 2" xfId="33419"/>
    <cellStyle name="40% - Énfasis6 20 11" xfId="33420"/>
    <cellStyle name="40% - Énfasis6 20 11 2" xfId="33421"/>
    <cellStyle name="40% - Énfasis6 20 12" xfId="33422"/>
    <cellStyle name="40% - Énfasis6 20 12 2" xfId="33423"/>
    <cellStyle name="40% - Énfasis6 20 13" xfId="33424"/>
    <cellStyle name="40% - Énfasis6 20 13 2" xfId="33425"/>
    <cellStyle name="40% - Énfasis6 20 14" xfId="33426"/>
    <cellStyle name="40% - Énfasis6 20 14 2" xfId="33427"/>
    <cellStyle name="40% - Énfasis6 20 15" xfId="33428"/>
    <cellStyle name="40% - Énfasis6 20 15 2" xfId="33429"/>
    <cellStyle name="40% - Énfasis6 20 16" xfId="33430"/>
    <cellStyle name="40% - Énfasis6 20 16 2" xfId="33431"/>
    <cellStyle name="40% - Énfasis6 20 17" xfId="33432"/>
    <cellStyle name="40% - Énfasis6 20 17 2" xfId="33433"/>
    <cellStyle name="40% - Énfasis6 20 18" xfId="33434"/>
    <cellStyle name="40% - Énfasis6 20 18 2" xfId="33435"/>
    <cellStyle name="40% - Énfasis6 20 19" xfId="33436"/>
    <cellStyle name="40% - Énfasis6 20 19 2" xfId="33437"/>
    <cellStyle name="40% - Énfasis6 20 2" xfId="33438"/>
    <cellStyle name="40% - Énfasis6 20 2 2" xfId="33439"/>
    <cellStyle name="40% - Énfasis6 20 2 2 2" xfId="33440"/>
    <cellStyle name="40% - Énfasis6 20 2 2 2 2" xfId="33441"/>
    <cellStyle name="40% - Énfasis6 20 2 2 3" xfId="33442"/>
    <cellStyle name="40% - Énfasis6 20 2 3" xfId="33443"/>
    <cellStyle name="40% - Énfasis6 20 2 3 2" xfId="33444"/>
    <cellStyle name="40% - Énfasis6 20 2 4" xfId="33445"/>
    <cellStyle name="40% - Énfasis6 20 20" xfId="33446"/>
    <cellStyle name="40% - Énfasis6 20 3" xfId="33447"/>
    <cellStyle name="40% - Énfasis6 20 3 2" xfId="33448"/>
    <cellStyle name="40% - Énfasis6 20 3 2 2" xfId="33449"/>
    <cellStyle name="40% - Énfasis6 20 3 2 2 2" xfId="33450"/>
    <cellStyle name="40% - Énfasis6 20 3 2 3" xfId="33451"/>
    <cellStyle name="40% - Énfasis6 20 3 3" xfId="33452"/>
    <cellStyle name="40% - Énfasis6 20 3 3 2" xfId="33453"/>
    <cellStyle name="40% - Énfasis6 20 3 4" xfId="33454"/>
    <cellStyle name="40% - Énfasis6 20 4" xfId="33455"/>
    <cellStyle name="40% - Énfasis6 20 4 2" xfId="33456"/>
    <cellStyle name="40% - Énfasis6 20 4 2 2" xfId="33457"/>
    <cellStyle name="40% - Énfasis6 20 4 3" xfId="33458"/>
    <cellStyle name="40% - Énfasis6 20 5" xfId="33459"/>
    <cellStyle name="40% - Énfasis6 20 5 2" xfId="33460"/>
    <cellStyle name="40% - Énfasis6 20 6" xfId="33461"/>
    <cellStyle name="40% - Énfasis6 20 6 2" xfId="33462"/>
    <cellStyle name="40% - Énfasis6 20 7" xfId="33463"/>
    <cellStyle name="40% - Énfasis6 20 7 2" xfId="33464"/>
    <cellStyle name="40% - Énfasis6 20 8" xfId="33465"/>
    <cellStyle name="40% - Énfasis6 20 8 2" xfId="33466"/>
    <cellStyle name="40% - Énfasis6 20 9" xfId="33467"/>
    <cellStyle name="40% - Énfasis6 20 9 2" xfId="33468"/>
    <cellStyle name="40% - Énfasis6 21" xfId="33469"/>
    <cellStyle name="40% - Énfasis6 21 10" xfId="33470"/>
    <cellStyle name="40% - Énfasis6 21 10 2" xfId="33471"/>
    <cellStyle name="40% - Énfasis6 21 11" xfId="33472"/>
    <cellStyle name="40% - Énfasis6 21 11 2" xfId="33473"/>
    <cellStyle name="40% - Énfasis6 21 12" xfId="33474"/>
    <cellStyle name="40% - Énfasis6 21 12 2" xfId="33475"/>
    <cellStyle name="40% - Énfasis6 21 13" xfId="33476"/>
    <cellStyle name="40% - Énfasis6 21 13 2" xfId="33477"/>
    <cellStyle name="40% - Énfasis6 21 14" xfId="33478"/>
    <cellStyle name="40% - Énfasis6 21 14 2" xfId="33479"/>
    <cellStyle name="40% - Énfasis6 21 15" xfId="33480"/>
    <cellStyle name="40% - Énfasis6 21 15 2" xfId="33481"/>
    <cellStyle name="40% - Énfasis6 21 16" xfId="33482"/>
    <cellStyle name="40% - Énfasis6 21 16 2" xfId="33483"/>
    <cellStyle name="40% - Énfasis6 21 17" xfId="33484"/>
    <cellStyle name="40% - Énfasis6 21 17 2" xfId="33485"/>
    <cellStyle name="40% - Énfasis6 21 18" xfId="33486"/>
    <cellStyle name="40% - Énfasis6 21 18 2" xfId="33487"/>
    <cellStyle name="40% - Énfasis6 21 19" xfId="33488"/>
    <cellStyle name="40% - Énfasis6 21 19 2" xfId="33489"/>
    <cellStyle name="40% - Énfasis6 21 2" xfId="33490"/>
    <cellStyle name="40% - Énfasis6 21 2 2" xfId="33491"/>
    <cellStyle name="40% - Énfasis6 21 2 2 2" xfId="33492"/>
    <cellStyle name="40% - Énfasis6 21 2 2 2 2" xfId="33493"/>
    <cellStyle name="40% - Énfasis6 21 2 2 3" xfId="33494"/>
    <cellStyle name="40% - Énfasis6 21 2 3" xfId="33495"/>
    <cellStyle name="40% - Énfasis6 21 2 3 2" xfId="33496"/>
    <cellStyle name="40% - Énfasis6 21 2 4" xfId="33497"/>
    <cellStyle name="40% - Énfasis6 21 20" xfId="33498"/>
    <cellStyle name="40% - Énfasis6 21 3" xfId="33499"/>
    <cellStyle name="40% - Énfasis6 21 3 2" xfId="33500"/>
    <cellStyle name="40% - Énfasis6 21 3 2 2" xfId="33501"/>
    <cellStyle name="40% - Énfasis6 21 3 2 2 2" xfId="33502"/>
    <cellStyle name="40% - Énfasis6 21 3 2 3" xfId="33503"/>
    <cellStyle name="40% - Énfasis6 21 3 3" xfId="33504"/>
    <cellStyle name="40% - Énfasis6 21 3 3 2" xfId="33505"/>
    <cellStyle name="40% - Énfasis6 21 3 4" xfId="33506"/>
    <cellStyle name="40% - Énfasis6 21 4" xfId="33507"/>
    <cellStyle name="40% - Énfasis6 21 4 2" xfId="33508"/>
    <cellStyle name="40% - Énfasis6 21 4 2 2" xfId="33509"/>
    <cellStyle name="40% - Énfasis6 21 4 3" xfId="33510"/>
    <cellStyle name="40% - Énfasis6 21 5" xfId="33511"/>
    <cellStyle name="40% - Énfasis6 21 5 2" xfId="33512"/>
    <cellStyle name="40% - Énfasis6 21 6" xfId="33513"/>
    <cellStyle name="40% - Énfasis6 21 6 2" xfId="33514"/>
    <cellStyle name="40% - Énfasis6 21 7" xfId="33515"/>
    <cellStyle name="40% - Énfasis6 21 7 2" xfId="33516"/>
    <cellStyle name="40% - Énfasis6 21 8" xfId="33517"/>
    <cellStyle name="40% - Énfasis6 21 8 2" xfId="33518"/>
    <cellStyle name="40% - Énfasis6 21 9" xfId="33519"/>
    <cellStyle name="40% - Énfasis6 21 9 2" xfId="33520"/>
    <cellStyle name="40% - Énfasis6 22" xfId="33521"/>
    <cellStyle name="40% - Énfasis6 22 10" xfId="33522"/>
    <cellStyle name="40% - Énfasis6 22 10 2" xfId="33523"/>
    <cellStyle name="40% - Énfasis6 22 11" xfId="33524"/>
    <cellStyle name="40% - Énfasis6 22 11 2" xfId="33525"/>
    <cellStyle name="40% - Énfasis6 22 12" xfId="33526"/>
    <cellStyle name="40% - Énfasis6 22 12 2" xfId="33527"/>
    <cellStyle name="40% - Énfasis6 22 13" xfId="33528"/>
    <cellStyle name="40% - Énfasis6 22 13 2" xfId="33529"/>
    <cellStyle name="40% - Énfasis6 22 14" xfId="33530"/>
    <cellStyle name="40% - Énfasis6 22 14 2" xfId="33531"/>
    <cellStyle name="40% - Énfasis6 22 15" xfId="33532"/>
    <cellStyle name="40% - Énfasis6 22 15 2" xfId="33533"/>
    <cellStyle name="40% - Énfasis6 22 16" xfId="33534"/>
    <cellStyle name="40% - Énfasis6 22 16 2" xfId="33535"/>
    <cellStyle name="40% - Énfasis6 22 17" xfId="33536"/>
    <cellStyle name="40% - Énfasis6 22 17 2" xfId="33537"/>
    <cellStyle name="40% - Énfasis6 22 18" xfId="33538"/>
    <cellStyle name="40% - Énfasis6 22 18 2" xfId="33539"/>
    <cellStyle name="40% - Énfasis6 22 19" xfId="33540"/>
    <cellStyle name="40% - Énfasis6 22 19 2" xfId="33541"/>
    <cellStyle name="40% - Énfasis6 22 2" xfId="33542"/>
    <cellStyle name="40% - Énfasis6 22 2 2" xfId="33543"/>
    <cellStyle name="40% - Énfasis6 22 2 2 2" xfId="33544"/>
    <cellStyle name="40% - Énfasis6 22 2 2 2 2" xfId="33545"/>
    <cellStyle name="40% - Énfasis6 22 2 2 3" xfId="33546"/>
    <cellStyle name="40% - Énfasis6 22 2 3" xfId="33547"/>
    <cellStyle name="40% - Énfasis6 22 2 3 2" xfId="33548"/>
    <cellStyle name="40% - Énfasis6 22 2 4" xfId="33549"/>
    <cellStyle name="40% - Énfasis6 22 20" xfId="33550"/>
    <cellStyle name="40% - Énfasis6 22 3" xfId="33551"/>
    <cellStyle name="40% - Énfasis6 22 3 2" xfId="33552"/>
    <cellStyle name="40% - Énfasis6 22 3 2 2" xfId="33553"/>
    <cellStyle name="40% - Énfasis6 22 3 2 2 2" xfId="33554"/>
    <cellStyle name="40% - Énfasis6 22 3 2 3" xfId="33555"/>
    <cellStyle name="40% - Énfasis6 22 3 3" xfId="33556"/>
    <cellStyle name="40% - Énfasis6 22 3 3 2" xfId="33557"/>
    <cellStyle name="40% - Énfasis6 22 3 4" xfId="33558"/>
    <cellStyle name="40% - Énfasis6 22 4" xfId="33559"/>
    <cellStyle name="40% - Énfasis6 22 4 2" xfId="33560"/>
    <cellStyle name="40% - Énfasis6 22 4 2 2" xfId="33561"/>
    <cellStyle name="40% - Énfasis6 22 4 3" xfId="33562"/>
    <cellStyle name="40% - Énfasis6 22 5" xfId="33563"/>
    <cellStyle name="40% - Énfasis6 22 5 2" xfId="33564"/>
    <cellStyle name="40% - Énfasis6 22 6" xfId="33565"/>
    <cellStyle name="40% - Énfasis6 22 6 2" xfId="33566"/>
    <cellStyle name="40% - Énfasis6 22 7" xfId="33567"/>
    <cellStyle name="40% - Énfasis6 22 7 2" xfId="33568"/>
    <cellStyle name="40% - Énfasis6 22 8" xfId="33569"/>
    <cellStyle name="40% - Énfasis6 22 8 2" xfId="33570"/>
    <cellStyle name="40% - Énfasis6 22 9" xfId="33571"/>
    <cellStyle name="40% - Énfasis6 22 9 2" xfId="33572"/>
    <cellStyle name="40% - Énfasis6 23" xfId="33573"/>
    <cellStyle name="40% - Énfasis6 23 10" xfId="33574"/>
    <cellStyle name="40% - Énfasis6 23 10 2" xfId="33575"/>
    <cellStyle name="40% - Énfasis6 23 11" xfId="33576"/>
    <cellStyle name="40% - Énfasis6 23 11 2" xfId="33577"/>
    <cellStyle name="40% - Énfasis6 23 12" xfId="33578"/>
    <cellStyle name="40% - Énfasis6 23 12 2" xfId="33579"/>
    <cellStyle name="40% - Énfasis6 23 13" xfId="33580"/>
    <cellStyle name="40% - Énfasis6 23 13 2" xfId="33581"/>
    <cellStyle name="40% - Énfasis6 23 14" xfId="33582"/>
    <cellStyle name="40% - Énfasis6 23 14 2" xfId="33583"/>
    <cellStyle name="40% - Énfasis6 23 15" xfId="33584"/>
    <cellStyle name="40% - Énfasis6 23 15 2" xfId="33585"/>
    <cellStyle name="40% - Énfasis6 23 16" xfId="33586"/>
    <cellStyle name="40% - Énfasis6 23 16 2" xfId="33587"/>
    <cellStyle name="40% - Énfasis6 23 17" xfId="33588"/>
    <cellStyle name="40% - Énfasis6 23 17 2" xfId="33589"/>
    <cellStyle name="40% - Énfasis6 23 18" xfId="33590"/>
    <cellStyle name="40% - Énfasis6 23 18 2" xfId="33591"/>
    <cellStyle name="40% - Énfasis6 23 19" xfId="33592"/>
    <cellStyle name="40% - Énfasis6 23 19 2" xfId="33593"/>
    <cellStyle name="40% - Énfasis6 23 2" xfId="33594"/>
    <cellStyle name="40% - Énfasis6 23 2 2" xfId="33595"/>
    <cellStyle name="40% - Énfasis6 23 2 2 2" xfId="33596"/>
    <cellStyle name="40% - Énfasis6 23 2 2 2 2" xfId="33597"/>
    <cellStyle name="40% - Énfasis6 23 2 2 3" xfId="33598"/>
    <cellStyle name="40% - Énfasis6 23 2 3" xfId="33599"/>
    <cellStyle name="40% - Énfasis6 23 2 3 2" xfId="33600"/>
    <cellStyle name="40% - Énfasis6 23 2 4" xfId="33601"/>
    <cellStyle name="40% - Énfasis6 23 20" xfId="33602"/>
    <cellStyle name="40% - Énfasis6 23 3" xfId="33603"/>
    <cellStyle name="40% - Énfasis6 23 3 2" xfId="33604"/>
    <cellStyle name="40% - Énfasis6 23 3 2 2" xfId="33605"/>
    <cellStyle name="40% - Énfasis6 23 3 2 2 2" xfId="33606"/>
    <cellStyle name="40% - Énfasis6 23 3 2 3" xfId="33607"/>
    <cellStyle name="40% - Énfasis6 23 3 3" xfId="33608"/>
    <cellStyle name="40% - Énfasis6 23 3 3 2" xfId="33609"/>
    <cellStyle name="40% - Énfasis6 23 3 4" xfId="33610"/>
    <cellStyle name="40% - Énfasis6 23 4" xfId="33611"/>
    <cellStyle name="40% - Énfasis6 23 4 2" xfId="33612"/>
    <cellStyle name="40% - Énfasis6 23 4 2 2" xfId="33613"/>
    <cellStyle name="40% - Énfasis6 23 4 3" xfId="33614"/>
    <cellStyle name="40% - Énfasis6 23 5" xfId="33615"/>
    <cellStyle name="40% - Énfasis6 23 5 2" xfId="33616"/>
    <cellStyle name="40% - Énfasis6 23 6" xfId="33617"/>
    <cellStyle name="40% - Énfasis6 23 6 2" xfId="33618"/>
    <cellStyle name="40% - Énfasis6 23 7" xfId="33619"/>
    <cellStyle name="40% - Énfasis6 23 7 2" xfId="33620"/>
    <cellStyle name="40% - Énfasis6 23 8" xfId="33621"/>
    <cellStyle name="40% - Énfasis6 23 8 2" xfId="33622"/>
    <cellStyle name="40% - Énfasis6 23 9" xfId="33623"/>
    <cellStyle name="40% - Énfasis6 23 9 2" xfId="33624"/>
    <cellStyle name="40% - Énfasis6 24" xfId="33625"/>
    <cellStyle name="40% - Énfasis6 24 10" xfId="33626"/>
    <cellStyle name="40% - Énfasis6 24 10 2" xfId="33627"/>
    <cellStyle name="40% - Énfasis6 24 11" xfId="33628"/>
    <cellStyle name="40% - Énfasis6 24 11 2" xfId="33629"/>
    <cellStyle name="40% - Énfasis6 24 12" xfId="33630"/>
    <cellStyle name="40% - Énfasis6 24 12 2" xfId="33631"/>
    <cellStyle name="40% - Énfasis6 24 13" xfId="33632"/>
    <cellStyle name="40% - Énfasis6 24 13 2" xfId="33633"/>
    <cellStyle name="40% - Énfasis6 24 14" xfId="33634"/>
    <cellStyle name="40% - Énfasis6 24 14 2" xfId="33635"/>
    <cellStyle name="40% - Énfasis6 24 15" xfId="33636"/>
    <cellStyle name="40% - Énfasis6 24 15 2" xfId="33637"/>
    <cellStyle name="40% - Énfasis6 24 16" xfId="33638"/>
    <cellStyle name="40% - Énfasis6 24 16 2" xfId="33639"/>
    <cellStyle name="40% - Énfasis6 24 17" xfId="33640"/>
    <cellStyle name="40% - Énfasis6 24 17 2" xfId="33641"/>
    <cellStyle name="40% - Énfasis6 24 18" xfId="33642"/>
    <cellStyle name="40% - Énfasis6 24 18 2" xfId="33643"/>
    <cellStyle name="40% - Énfasis6 24 19" xfId="33644"/>
    <cellStyle name="40% - Énfasis6 24 19 2" xfId="33645"/>
    <cellStyle name="40% - Énfasis6 24 2" xfId="33646"/>
    <cellStyle name="40% - Énfasis6 24 2 2" xfId="33647"/>
    <cellStyle name="40% - Énfasis6 24 2 2 2" xfId="33648"/>
    <cellStyle name="40% - Énfasis6 24 2 2 2 2" xfId="33649"/>
    <cellStyle name="40% - Énfasis6 24 2 2 3" xfId="33650"/>
    <cellStyle name="40% - Énfasis6 24 2 3" xfId="33651"/>
    <cellStyle name="40% - Énfasis6 24 2 3 2" xfId="33652"/>
    <cellStyle name="40% - Énfasis6 24 2 4" xfId="33653"/>
    <cellStyle name="40% - Énfasis6 24 20" xfId="33654"/>
    <cellStyle name="40% - Énfasis6 24 3" xfId="33655"/>
    <cellStyle name="40% - Énfasis6 24 3 2" xfId="33656"/>
    <cellStyle name="40% - Énfasis6 24 3 2 2" xfId="33657"/>
    <cellStyle name="40% - Énfasis6 24 3 2 2 2" xfId="33658"/>
    <cellStyle name="40% - Énfasis6 24 3 2 3" xfId="33659"/>
    <cellStyle name="40% - Énfasis6 24 3 3" xfId="33660"/>
    <cellStyle name="40% - Énfasis6 24 3 3 2" xfId="33661"/>
    <cellStyle name="40% - Énfasis6 24 3 4" xfId="33662"/>
    <cellStyle name="40% - Énfasis6 24 4" xfId="33663"/>
    <cellStyle name="40% - Énfasis6 24 4 2" xfId="33664"/>
    <cellStyle name="40% - Énfasis6 24 4 2 2" xfId="33665"/>
    <cellStyle name="40% - Énfasis6 24 4 3" xfId="33666"/>
    <cellStyle name="40% - Énfasis6 24 5" xfId="33667"/>
    <cellStyle name="40% - Énfasis6 24 5 2" xfId="33668"/>
    <cellStyle name="40% - Énfasis6 24 6" xfId="33669"/>
    <cellStyle name="40% - Énfasis6 24 6 2" xfId="33670"/>
    <cellStyle name="40% - Énfasis6 24 7" xfId="33671"/>
    <cellStyle name="40% - Énfasis6 24 7 2" xfId="33672"/>
    <cellStyle name="40% - Énfasis6 24 8" xfId="33673"/>
    <cellStyle name="40% - Énfasis6 24 8 2" xfId="33674"/>
    <cellStyle name="40% - Énfasis6 24 9" xfId="33675"/>
    <cellStyle name="40% - Énfasis6 24 9 2" xfId="33676"/>
    <cellStyle name="40% - Énfasis6 25" xfId="33677"/>
    <cellStyle name="40% - Énfasis6 25 10" xfId="33678"/>
    <cellStyle name="40% - Énfasis6 25 10 2" xfId="33679"/>
    <cellStyle name="40% - Énfasis6 25 11" xfId="33680"/>
    <cellStyle name="40% - Énfasis6 25 11 2" xfId="33681"/>
    <cellStyle name="40% - Énfasis6 25 12" xfId="33682"/>
    <cellStyle name="40% - Énfasis6 25 12 2" xfId="33683"/>
    <cellStyle name="40% - Énfasis6 25 13" xfId="33684"/>
    <cellStyle name="40% - Énfasis6 25 13 2" xfId="33685"/>
    <cellStyle name="40% - Énfasis6 25 14" xfId="33686"/>
    <cellStyle name="40% - Énfasis6 25 14 2" xfId="33687"/>
    <cellStyle name="40% - Énfasis6 25 15" xfId="33688"/>
    <cellStyle name="40% - Énfasis6 25 15 2" xfId="33689"/>
    <cellStyle name="40% - Énfasis6 25 16" xfId="33690"/>
    <cellStyle name="40% - Énfasis6 25 16 2" xfId="33691"/>
    <cellStyle name="40% - Énfasis6 25 17" xfId="33692"/>
    <cellStyle name="40% - Énfasis6 25 17 2" xfId="33693"/>
    <cellStyle name="40% - Énfasis6 25 18" xfId="33694"/>
    <cellStyle name="40% - Énfasis6 25 18 2" xfId="33695"/>
    <cellStyle name="40% - Énfasis6 25 19" xfId="33696"/>
    <cellStyle name="40% - Énfasis6 25 19 2" xfId="33697"/>
    <cellStyle name="40% - Énfasis6 25 2" xfId="33698"/>
    <cellStyle name="40% - Énfasis6 25 2 2" xfId="33699"/>
    <cellStyle name="40% - Énfasis6 25 2 2 2" xfId="33700"/>
    <cellStyle name="40% - Énfasis6 25 2 2 2 2" xfId="33701"/>
    <cellStyle name="40% - Énfasis6 25 2 2 3" xfId="33702"/>
    <cellStyle name="40% - Énfasis6 25 2 3" xfId="33703"/>
    <cellStyle name="40% - Énfasis6 25 2 3 2" xfId="33704"/>
    <cellStyle name="40% - Énfasis6 25 2 4" xfId="33705"/>
    <cellStyle name="40% - Énfasis6 25 20" xfId="33706"/>
    <cellStyle name="40% - Énfasis6 25 3" xfId="33707"/>
    <cellStyle name="40% - Énfasis6 25 3 2" xfId="33708"/>
    <cellStyle name="40% - Énfasis6 25 3 2 2" xfId="33709"/>
    <cellStyle name="40% - Énfasis6 25 3 2 2 2" xfId="33710"/>
    <cellStyle name="40% - Énfasis6 25 3 2 3" xfId="33711"/>
    <cellStyle name="40% - Énfasis6 25 3 3" xfId="33712"/>
    <cellStyle name="40% - Énfasis6 25 3 3 2" xfId="33713"/>
    <cellStyle name="40% - Énfasis6 25 3 4" xfId="33714"/>
    <cellStyle name="40% - Énfasis6 25 4" xfId="33715"/>
    <cellStyle name="40% - Énfasis6 25 4 2" xfId="33716"/>
    <cellStyle name="40% - Énfasis6 25 4 2 2" xfId="33717"/>
    <cellStyle name="40% - Énfasis6 25 4 3" xfId="33718"/>
    <cellStyle name="40% - Énfasis6 25 5" xfId="33719"/>
    <cellStyle name="40% - Énfasis6 25 5 2" xfId="33720"/>
    <cellStyle name="40% - Énfasis6 25 6" xfId="33721"/>
    <cellStyle name="40% - Énfasis6 25 6 2" xfId="33722"/>
    <cellStyle name="40% - Énfasis6 25 7" xfId="33723"/>
    <cellStyle name="40% - Énfasis6 25 7 2" xfId="33724"/>
    <cellStyle name="40% - Énfasis6 25 8" xfId="33725"/>
    <cellStyle name="40% - Énfasis6 25 8 2" xfId="33726"/>
    <cellStyle name="40% - Énfasis6 25 9" xfId="33727"/>
    <cellStyle name="40% - Énfasis6 25 9 2" xfId="33728"/>
    <cellStyle name="40% - Énfasis6 26" xfId="33729"/>
    <cellStyle name="40% - Énfasis6 26 10" xfId="33730"/>
    <cellStyle name="40% - Énfasis6 26 10 2" xfId="33731"/>
    <cellStyle name="40% - Énfasis6 26 11" xfId="33732"/>
    <cellStyle name="40% - Énfasis6 26 11 2" xfId="33733"/>
    <cellStyle name="40% - Énfasis6 26 12" xfId="33734"/>
    <cellStyle name="40% - Énfasis6 26 12 2" xfId="33735"/>
    <cellStyle name="40% - Énfasis6 26 13" xfId="33736"/>
    <cellStyle name="40% - Énfasis6 26 13 2" xfId="33737"/>
    <cellStyle name="40% - Énfasis6 26 14" xfId="33738"/>
    <cellStyle name="40% - Énfasis6 26 14 2" xfId="33739"/>
    <cellStyle name="40% - Énfasis6 26 15" xfId="33740"/>
    <cellStyle name="40% - Énfasis6 26 15 2" xfId="33741"/>
    <cellStyle name="40% - Énfasis6 26 16" xfId="33742"/>
    <cellStyle name="40% - Énfasis6 26 16 2" xfId="33743"/>
    <cellStyle name="40% - Énfasis6 26 17" xfId="33744"/>
    <cellStyle name="40% - Énfasis6 26 17 2" xfId="33745"/>
    <cellStyle name="40% - Énfasis6 26 18" xfId="33746"/>
    <cellStyle name="40% - Énfasis6 26 18 2" xfId="33747"/>
    <cellStyle name="40% - Énfasis6 26 19" xfId="33748"/>
    <cellStyle name="40% - Énfasis6 26 19 2" xfId="33749"/>
    <cellStyle name="40% - Énfasis6 26 2" xfId="33750"/>
    <cellStyle name="40% - Énfasis6 26 2 2" xfId="33751"/>
    <cellStyle name="40% - Énfasis6 26 2 2 2" xfId="33752"/>
    <cellStyle name="40% - Énfasis6 26 2 2 2 2" xfId="33753"/>
    <cellStyle name="40% - Énfasis6 26 2 2 3" xfId="33754"/>
    <cellStyle name="40% - Énfasis6 26 2 3" xfId="33755"/>
    <cellStyle name="40% - Énfasis6 26 2 3 2" xfId="33756"/>
    <cellStyle name="40% - Énfasis6 26 2 4" xfId="33757"/>
    <cellStyle name="40% - Énfasis6 26 20" xfId="33758"/>
    <cellStyle name="40% - Énfasis6 26 3" xfId="33759"/>
    <cellStyle name="40% - Énfasis6 26 3 2" xfId="33760"/>
    <cellStyle name="40% - Énfasis6 26 3 2 2" xfId="33761"/>
    <cellStyle name="40% - Énfasis6 26 3 2 2 2" xfId="33762"/>
    <cellStyle name="40% - Énfasis6 26 3 2 3" xfId="33763"/>
    <cellStyle name="40% - Énfasis6 26 3 3" xfId="33764"/>
    <cellStyle name="40% - Énfasis6 26 3 3 2" xfId="33765"/>
    <cellStyle name="40% - Énfasis6 26 3 4" xfId="33766"/>
    <cellStyle name="40% - Énfasis6 26 4" xfId="33767"/>
    <cellStyle name="40% - Énfasis6 26 4 2" xfId="33768"/>
    <cellStyle name="40% - Énfasis6 26 4 2 2" xfId="33769"/>
    <cellStyle name="40% - Énfasis6 26 4 3" xfId="33770"/>
    <cellStyle name="40% - Énfasis6 26 5" xfId="33771"/>
    <cellStyle name="40% - Énfasis6 26 5 2" xfId="33772"/>
    <cellStyle name="40% - Énfasis6 26 6" xfId="33773"/>
    <cellStyle name="40% - Énfasis6 26 6 2" xfId="33774"/>
    <cellStyle name="40% - Énfasis6 26 7" xfId="33775"/>
    <cellStyle name="40% - Énfasis6 26 7 2" xfId="33776"/>
    <cellStyle name="40% - Énfasis6 26 8" xfId="33777"/>
    <cellStyle name="40% - Énfasis6 26 8 2" xfId="33778"/>
    <cellStyle name="40% - Énfasis6 26 9" xfId="33779"/>
    <cellStyle name="40% - Énfasis6 26 9 2" xfId="33780"/>
    <cellStyle name="40% - Énfasis6 27" xfId="33781"/>
    <cellStyle name="40% - Énfasis6 27 10" xfId="33782"/>
    <cellStyle name="40% - Énfasis6 27 10 2" xfId="33783"/>
    <cellStyle name="40% - Énfasis6 27 11" xfId="33784"/>
    <cellStyle name="40% - Énfasis6 27 11 2" xfId="33785"/>
    <cellStyle name="40% - Énfasis6 27 12" xfId="33786"/>
    <cellStyle name="40% - Énfasis6 27 12 2" xfId="33787"/>
    <cellStyle name="40% - Énfasis6 27 13" xfId="33788"/>
    <cellStyle name="40% - Énfasis6 27 13 2" xfId="33789"/>
    <cellStyle name="40% - Énfasis6 27 14" xfId="33790"/>
    <cellStyle name="40% - Énfasis6 27 14 2" xfId="33791"/>
    <cellStyle name="40% - Énfasis6 27 15" xfId="33792"/>
    <cellStyle name="40% - Énfasis6 27 15 2" xfId="33793"/>
    <cellStyle name="40% - Énfasis6 27 16" xfId="33794"/>
    <cellStyle name="40% - Énfasis6 27 16 2" xfId="33795"/>
    <cellStyle name="40% - Énfasis6 27 17" xfId="33796"/>
    <cellStyle name="40% - Énfasis6 27 17 2" xfId="33797"/>
    <cellStyle name="40% - Énfasis6 27 18" xfId="33798"/>
    <cellStyle name="40% - Énfasis6 27 18 2" xfId="33799"/>
    <cellStyle name="40% - Énfasis6 27 19" xfId="33800"/>
    <cellStyle name="40% - Énfasis6 27 19 2" xfId="33801"/>
    <cellStyle name="40% - Énfasis6 27 2" xfId="33802"/>
    <cellStyle name="40% - Énfasis6 27 2 2" xfId="33803"/>
    <cellStyle name="40% - Énfasis6 27 2 2 2" xfId="33804"/>
    <cellStyle name="40% - Énfasis6 27 2 2 2 2" xfId="33805"/>
    <cellStyle name="40% - Énfasis6 27 2 2 3" xfId="33806"/>
    <cellStyle name="40% - Énfasis6 27 2 3" xfId="33807"/>
    <cellStyle name="40% - Énfasis6 27 2 3 2" xfId="33808"/>
    <cellStyle name="40% - Énfasis6 27 2 4" xfId="33809"/>
    <cellStyle name="40% - Énfasis6 27 20" xfId="33810"/>
    <cellStyle name="40% - Énfasis6 27 3" xfId="33811"/>
    <cellStyle name="40% - Énfasis6 27 3 2" xfId="33812"/>
    <cellStyle name="40% - Énfasis6 27 3 2 2" xfId="33813"/>
    <cellStyle name="40% - Énfasis6 27 3 2 2 2" xfId="33814"/>
    <cellStyle name="40% - Énfasis6 27 3 2 3" xfId="33815"/>
    <cellStyle name="40% - Énfasis6 27 3 3" xfId="33816"/>
    <cellStyle name="40% - Énfasis6 27 3 3 2" xfId="33817"/>
    <cellStyle name="40% - Énfasis6 27 3 4" xfId="33818"/>
    <cellStyle name="40% - Énfasis6 27 4" xfId="33819"/>
    <cellStyle name="40% - Énfasis6 27 4 2" xfId="33820"/>
    <cellStyle name="40% - Énfasis6 27 4 2 2" xfId="33821"/>
    <cellStyle name="40% - Énfasis6 27 4 3" xfId="33822"/>
    <cellStyle name="40% - Énfasis6 27 5" xfId="33823"/>
    <cellStyle name="40% - Énfasis6 27 5 2" xfId="33824"/>
    <cellStyle name="40% - Énfasis6 27 6" xfId="33825"/>
    <cellStyle name="40% - Énfasis6 27 6 2" xfId="33826"/>
    <cellStyle name="40% - Énfasis6 27 7" xfId="33827"/>
    <cellStyle name="40% - Énfasis6 27 7 2" xfId="33828"/>
    <cellStyle name="40% - Énfasis6 27 8" xfId="33829"/>
    <cellStyle name="40% - Énfasis6 27 8 2" xfId="33830"/>
    <cellStyle name="40% - Énfasis6 27 9" xfId="33831"/>
    <cellStyle name="40% - Énfasis6 27 9 2" xfId="33832"/>
    <cellStyle name="40% - Énfasis6 28" xfId="33833"/>
    <cellStyle name="40% - Énfasis6 28 10" xfId="33834"/>
    <cellStyle name="40% - Énfasis6 28 10 2" xfId="33835"/>
    <cellStyle name="40% - Énfasis6 28 11" xfId="33836"/>
    <cellStyle name="40% - Énfasis6 28 11 2" xfId="33837"/>
    <cellStyle name="40% - Énfasis6 28 12" xfId="33838"/>
    <cellStyle name="40% - Énfasis6 28 12 2" xfId="33839"/>
    <cellStyle name="40% - Énfasis6 28 13" xfId="33840"/>
    <cellStyle name="40% - Énfasis6 28 13 2" xfId="33841"/>
    <cellStyle name="40% - Énfasis6 28 14" xfId="33842"/>
    <cellStyle name="40% - Énfasis6 28 14 2" xfId="33843"/>
    <cellStyle name="40% - Énfasis6 28 15" xfId="33844"/>
    <cellStyle name="40% - Énfasis6 28 15 2" xfId="33845"/>
    <cellStyle name="40% - Énfasis6 28 16" xfId="33846"/>
    <cellStyle name="40% - Énfasis6 28 16 2" xfId="33847"/>
    <cellStyle name="40% - Énfasis6 28 17" xfId="33848"/>
    <cellStyle name="40% - Énfasis6 28 17 2" xfId="33849"/>
    <cellStyle name="40% - Énfasis6 28 18" xfId="33850"/>
    <cellStyle name="40% - Énfasis6 28 18 2" xfId="33851"/>
    <cellStyle name="40% - Énfasis6 28 19" xfId="33852"/>
    <cellStyle name="40% - Énfasis6 28 19 2" xfId="33853"/>
    <cellStyle name="40% - Énfasis6 28 2" xfId="33854"/>
    <cellStyle name="40% - Énfasis6 28 2 2" xfId="33855"/>
    <cellStyle name="40% - Énfasis6 28 2 2 2" xfId="33856"/>
    <cellStyle name="40% - Énfasis6 28 2 2 2 2" xfId="33857"/>
    <cellStyle name="40% - Énfasis6 28 2 2 3" xfId="33858"/>
    <cellStyle name="40% - Énfasis6 28 2 3" xfId="33859"/>
    <cellStyle name="40% - Énfasis6 28 2 3 2" xfId="33860"/>
    <cellStyle name="40% - Énfasis6 28 2 4" xfId="33861"/>
    <cellStyle name="40% - Énfasis6 28 20" xfId="33862"/>
    <cellStyle name="40% - Énfasis6 28 3" xfId="33863"/>
    <cellStyle name="40% - Énfasis6 28 3 2" xfId="33864"/>
    <cellStyle name="40% - Énfasis6 28 3 2 2" xfId="33865"/>
    <cellStyle name="40% - Énfasis6 28 3 2 2 2" xfId="33866"/>
    <cellStyle name="40% - Énfasis6 28 3 2 3" xfId="33867"/>
    <cellStyle name="40% - Énfasis6 28 3 3" xfId="33868"/>
    <cellStyle name="40% - Énfasis6 28 3 3 2" xfId="33869"/>
    <cellStyle name="40% - Énfasis6 28 3 4" xfId="33870"/>
    <cellStyle name="40% - Énfasis6 28 4" xfId="33871"/>
    <cellStyle name="40% - Énfasis6 28 4 2" xfId="33872"/>
    <cellStyle name="40% - Énfasis6 28 4 2 2" xfId="33873"/>
    <cellStyle name="40% - Énfasis6 28 4 3" xfId="33874"/>
    <cellStyle name="40% - Énfasis6 28 5" xfId="33875"/>
    <cellStyle name="40% - Énfasis6 28 5 2" xfId="33876"/>
    <cellStyle name="40% - Énfasis6 28 6" xfId="33877"/>
    <cellStyle name="40% - Énfasis6 28 6 2" xfId="33878"/>
    <cellStyle name="40% - Énfasis6 28 7" xfId="33879"/>
    <cellStyle name="40% - Énfasis6 28 7 2" xfId="33880"/>
    <cellStyle name="40% - Énfasis6 28 8" xfId="33881"/>
    <cellStyle name="40% - Énfasis6 28 8 2" xfId="33882"/>
    <cellStyle name="40% - Énfasis6 28 9" xfId="33883"/>
    <cellStyle name="40% - Énfasis6 28 9 2" xfId="33884"/>
    <cellStyle name="40% - Énfasis6 29" xfId="33885"/>
    <cellStyle name="40% - Énfasis6 29 10" xfId="33886"/>
    <cellStyle name="40% - Énfasis6 29 10 2" xfId="33887"/>
    <cellStyle name="40% - Énfasis6 29 11" xfId="33888"/>
    <cellStyle name="40% - Énfasis6 29 11 2" xfId="33889"/>
    <cellStyle name="40% - Énfasis6 29 12" xfId="33890"/>
    <cellStyle name="40% - Énfasis6 29 12 2" xfId="33891"/>
    <cellStyle name="40% - Énfasis6 29 13" xfId="33892"/>
    <cellStyle name="40% - Énfasis6 29 13 2" xfId="33893"/>
    <cellStyle name="40% - Énfasis6 29 14" xfId="33894"/>
    <cellStyle name="40% - Énfasis6 29 14 2" xfId="33895"/>
    <cellStyle name="40% - Énfasis6 29 15" xfId="33896"/>
    <cellStyle name="40% - Énfasis6 29 15 2" xfId="33897"/>
    <cellStyle name="40% - Énfasis6 29 16" xfId="33898"/>
    <cellStyle name="40% - Énfasis6 29 16 2" xfId="33899"/>
    <cellStyle name="40% - Énfasis6 29 17" xfId="33900"/>
    <cellStyle name="40% - Énfasis6 29 17 2" xfId="33901"/>
    <cellStyle name="40% - Énfasis6 29 18" xfId="33902"/>
    <cellStyle name="40% - Énfasis6 29 18 2" xfId="33903"/>
    <cellStyle name="40% - Énfasis6 29 19" xfId="33904"/>
    <cellStyle name="40% - Énfasis6 29 19 2" xfId="33905"/>
    <cellStyle name="40% - Énfasis6 29 2" xfId="33906"/>
    <cellStyle name="40% - Énfasis6 29 2 2" xfId="33907"/>
    <cellStyle name="40% - Énfasis6 29 2 2 2" xfId="33908"/>
    <cellStyle name="40% - Énfasis6 29 2 2 2 2" xfId="33909"/>
    <cellStyle name="40% - Énfasis6 29 2 2 3" xfId="33910"/>
    <cellStyle name="40% - Énfasis6 29 2 3" xfId="33911"/>
    <cellStyle name="40% - Énfasis6 29 2 3 2" xfId="33912"/>
    <cellStyle name="40% - Énfasis6 29 2 4" xfId="33913"/>
    <cellStyle name="40% - Énfasis6 29 20" xfId="33914"/>
    <cellStyle name="40% - Énfasis6 29 3" xfId="33915"/>
    <cellStyle name="40% - Énfasis6 29 3 2" xfId="33916"/>
    <cellStyle name="40% - Énfasis6 29 3 2 2" xfId="33917"/>
    <cellStyle name="40% - Énfasis6 29 3 2 2 2" xfId="33918"/>
    <cellStyle name="40% - Énfasis6 29 3 2 3" xfId="33919"/>
    <cellStyle name="40% - Énfasis6 29 3 3" xfId="33920"/>
    <cellStyle name="40% - Énfasis6 29 3 3 2" xfId="33921"/>
    <cellStyle name="40% - Énfasis6 29 3 4" xfId="33922"/>
    <cellStyle name="40% - Énfasis6 29 4" xfId="33923"/>
    <cellStyle name="40% - Énfasis6 29 4 2" xfId="33924"/>
    <cellStyle name="40% - Énfasis6 29 4 2 2" xfId="33925"/>
    <cellStyle name="40% - Énfasis6 29 4 3" xfId="33926"/>
    <cellStyle name="40% - Énfasis6 29 5" xfId="33927"/>
    <cellStyle name="40% - Énfasis6 29 5 2" xfId="33928"/>
    <cellStyle name="40% - Énfasis6 29 6" xfId="33929"/>
    <cellStyle name="40% - Énfasis6 29 6 2" xfId="33930"/>
    <cellStyle name="40% - Énfasis6 29 7" xfId="33931"/>
    <cellStyle name="40% - Énfasis6 29 7 2" xfId="33932"/>
    <cellStyle name="40% - Énfasis6 29 8" xfId="33933"/>
    <cellStyle name="40% - Énfasis6 29 8 2" xfId="33934"/>
    <cellStyle name="40% - Énfasis6 29 9" xfId="33935"/>
    <cellStyle name="40% - Énfasis6 29 9 2" xfId="33936"/>
    <cellStyle name="40% - Énfasis6 3" xfId="33937"/>
    <cellStyle name="40% - Énfasis6 3 10" xfId="33938"/>
    <cellStyle name="40% - Énfasis6 3 10 2" xfId="33939"/>
    <cellStyle name="40% - Énfasis6 3 11" xfId="33940"/>
    <cellStyle name="40% - Énfasis6 3 11 2" xfId="33941"/>
    <cellStyle name="40% - Énfasis6 3 12" xfId="33942"/>
    <cellStyle name="40% - Énfasis6 3 12 2" xfId="33943"/>
    <cellStyle name="40% - Énfasis6 3 13" xfId="33944"/>
    <cellStyle name="40% - Énfasis6 3 13 2" xfId="33945"/>
    <cellStyle name="40% - Énfasis6 3 14" xfId="33946"/>
    <cellStyle name="40% - Énfasis6 3 14 2" xfId="33947"/>
    <cellStyle name="40% - Énfasis6 3 15" xfId="33948"/>
    <cellStyle name="40% - Énfasis6 3 15 2" xfId="33949"/>
    <cellStyle name="40% - Énfasis6 3 16" xfId="33950"/>
    <cellStyle name="40% - Énfasis6 3 16 2" xfId="33951"/>
    <cellStyle name="40% - Énfasis6 3 17" xfId="33952"/>
    <cellStyle name="40% - Énfasis6 3 17 2" xfId="33953"/>
    <cellStyle name="40% - Énfasis6 3 18" xfId="33954"/>
    <cellStyle name="40% - Énfasis6 3 18 2" xfId="33955"/>
    <cellStyle name="40% - Énfasis6 3 19" xfId="33956"/>
    <cellStyle name="40% - Énfasis6 3 19 2" xfId="33957"/>
    <cellStyle name="40% - Énfasis6 3 2" xfId="33958"/>
    <cellStyle name="40% - Énfasis6 3 2 2" xfId="33959"/>
    <cellStyle name="40% - Énfasis6 3 2 2 2" xfId="33960"/>
    <cellStyle name="40% - Énfasis6 3 2 2 2 2" xfId="33961"/>
    <cellStyle name="40% - Énfasis6 3 2 2 3" xfId="33962"/>
    <cellStyle name="40% - Énfasis6 3 2 3" xfId="33963"/>
    <cellStyle name="40% - Énfasis6 3 2 3 2" xfId="33964"/>
    <cellStyle name="40% - Énfasis6 3 2 4" xfId="33965"/>
    <cellStyle name="40% - Énfasis6 3 20" xfId="33966"/>
    <cellStyle name="40% - Énfasis6 3 3" xfId="33967"/>
    <cellStyle name="40% - Énfasis6 3 3 2" xfId="33968"/>
    <cellStyle name="40% - Énfasis6 3 3 2 2" xfId="33969"/>
    <cellStyle name="40% - Énfasis6 3 3 2 2 2" xfId="33970"/>
    <cellStyle name="40% - Énfasis6 3 3 2 3" xfId="33971"/>
    <cellStyle name="40% - Énfasis6 3 3 3" xfId="33972"/>
    <cellStyle name="40% - Énfasis6 3 3 3 2" xfId="33973"/>
    <cellStyle name="40% - Énfasis6 3 3 4" xfId="33974"/>
    <cellStyle name="40% - Énfasis6 3 4" xfId="33975"/>
    <cellStyle name="40% - Énfasis6 3 4 2" xfId="33976"/>
    <cellStyle name="40% - Énfasis6 3 4 2 2" xfId="33977"/>
    <cellStyle name="40% - Énfasis6 3 4 2 2 2" xfId="33978"/>
    <cellStyle name="40% - Énfasis6 3 4 2 3" xfId="33979"/>
    <cellStyle name="40% - Énfasis6 3 4 3" xfId="33980"/>
    <cellStyle name="40% - Énfasis6 3 4 3 2" xfId="33981"/>
    <cellStyle name="40% - Énfasis6 3 4 4" xfId="33982"/>
    <cellStyle name="40% - Énfasis6 3 5" xfId="33983"/>
    <cellStyle name="40% - Énfasis6 3 5 2" xfId="33984"/>
    <cellStyle name="40% - Énfasis6 3 5 2 2" xfId="33985"/>
    <cellStyle name="40% - Énfasis6 3 5 2 2 2" xfId="33986"/>
    <cellStyle name="40% - Énfasis6 3 5 2 3" xfId="33987"/>
    <cellStyle name="40% - Énfasis6 3 5 3" xfId="33988"/>
    <cellStyle name="40% - Énfasis6 3 5 3 2" xfId="33989"/>
    <cellStyle name="40% - Énfasis6 3 5 4" xfId="33990"/>
    <cellStyle name="40% - Énfasis6 3 6" xfId="33991"/>
    <cellStyle name="40% - Énfasis6 3 6 2" xfId="33992"/>
    <cellStyle name="40% - Énfasis6 3 6 2 2" xfId="33993"/>
    <cellStyle name="40% - Énfasis6 3 6 2 2 2" xfId="33994"/>
    <cellStyle name="40% - Énfasis6 3 6 2 3" xfId="33995"/>
    <cellStyle name="40% - Énfasis6 3 6 3" xfId="33996"/>
    <cellStyle name="40% - Énfasis6 3 6 3 2" xfId="33997"/>
    <cellStyle name="40% - Énfasis6 3 6 4" xfId="33998"/>
    <cellStyle name="40% - Énfasis6 3 7" xfId="33999"/>
    <cellStyle name="40% - Énfasis6 3 7 2" xfId="34000"/>
    <cellStyle name="40% - Énfasis6 3 7 2 2" xfId="34001"/>
    <cellStyle name="40% - Énfasis6 3 7 2 2 2" xfId="34002"/>
    <cellStyle name="40% - Énfasis6 3 7 2 3" xfId="34003"/>
    <cellStyle name="40% - Énfasis6 3 7 3" xfId="34004"/>
    <cellStyle name="40% - Énfasis6 3 7 3 2" xfId="34005"/>
    <cellStyle name="40% - Énfasis6 3 7 4" xfId="34006"/>
    <cellStyle name="40% - Énfasis6 3 8" xfId="34007"/>
    <cellStyle name="40% - Énfasis6 3 8 2" xfId="34008"/>
    <cellStyle name="40% - Énfasis6 3 8 2 2" xfId="34009"/>
    <cellStyle name="40% - Énfasis6 3 8 3" xfId="34010"/>
    <cellStyle name="40% - Énfasis6 3 9" xfId="34011"/>
    <cellStyle name="40% - Énfasis6 3 9 2" xfId="34012"/>
    <cellStyle name="40% - Énfasis6 30" xfId="34013"/>
    <cellStyle name="40% - Énfasis6 30 10" xfId="34014"/>
    <cellStyle name="40% - Énfasis6 30 10 2" xfId="34015"/>
    <cellStyle name="40% - Énfasis6 30 11" xfId="34016"/>
    <cellStyle name="40% - Énfasis6 30 11 2" xfId="34017"/>
    <cellStyle name="40% - Énfasis6 30 12" xfId="34018"/>
    <cellStyle name="40% - Énfasis6 30 12 2" xfId="34019"/>
    <cellStyle name="40% - Énfasis6 30 13" xfId="34020"/>
    <cellStyle name="40% - Énfasis6 30 13 2" xfId="34021"/>
    <cellStyle name="40% - Énfasis6 30 14" xfId="34022"/>
    <cellStyle name="40% - Énfasis6 30 14 2" xfId="34023"/>
    <cellStyle name="40% - Énfasis6 30 15" xfId="34024"/>
    <cellStyle name="40% - Énfasis6 30 15 2" xfId="34025"/>
    <cellStyle name="40% - Énfasis6 30 16" xfId="34026"/>
    <cellStyle name="40% - Énfasis6 30 16 2" xfId="34027"/>
    <cellStyle name="40% - Énfasis6 30 17" xfId="34028"/>
    <cellStyle name="40% - Énfasis6 30 17 2" xfId="34029"/>
    <cellStyle name="40% - Énfasis6 30 18" xfId="34030"/>
    <cellStyle name="40% - Énfasis6 30 18 2" xfId="34031"/>
    <cellStyle name="40% - Énfasis6 30 19" xfId="34032"/>
    <cellStyle name="40% - Énfasis6 30 19 2" xfId="34033"/>
    <cellStyle name="40% - Énfasis6 30 2" xfId="34034"/>
    <cellStyle name="40% - Énfasis6 30 2 2" xfId="34035"/>
    <cellStyle name="40% - Énfasis6 30 2 2 2" xfId="34036"/>
    <cellStyle name="40% - Énfasis6 30 2 2 2 2" xfId="34037"/>
    <cellStyle name="40% - Énfasis6 30 2 2 3" xfId="34038"/>
    <cellStyle name="40% - Énfasis6 30 2 3" xfId="34039"/>
    <cellStyle name="40% - Énfasis6 30 2 3 2" xfId="34040"/>
    <cellStyle name="40% - Énfasis6 30 2 4" xfId="34041"/>
    <cellStyle name="40% - Énfasis6 30 20" xfId="34042"/>
    <cellStyle name="40% - Énfasis6 30 3" xfId="34043"/>
    <cellStyle name="40% - Énfasis6 30 3 2" xfId="34044"/>
    <cellStyle name="40% - Énfasis6 30 3 2 2" xfId="34045"/>
    <cellStyle name="40% - Énfasis6 30 3 2 2 2" xfId="34046"/>
    <cellStyle name="40% - Énfasis6 30 3 2 3" xfId="34047"/>
    <cellStyle name="40% - Énfasis6 30 3 3" xfId="34048"/>
    <cellStyle name="40% - Énfasis6 30 3 3 2" xfId="34049"/>
    <cellStyle name="40% - Énfasis6 30 3 4" xfId="34050"/>
    <cellStyle name="40% - Énfasis6 30 4" xfId="34051"/>
    <cellStyle name="40% - Énfasis6 30 4 2" xfId="34052"/>
    <cellStyle name="40% - Énfasis6 30 4 2 2" xfId="34053"/>
    <cellStyle name="40% - Énfasis6 30 4 3" xfId="34054"/>
    <cellStyle name="40% - Énfasis6 30 5" xfId="34055"/>
    <cellStyle name="40% - Énfasis6 30 5 2" xfId="34056"/>
    <cellStyle name="40% - Énfasis6 30 6" xfId="34057"/>
    <cellStyle name="40% - Énfasis6 30 6 2" xfId="34058"/>
    <cellStyle name="40% - Énfasis6 30 7" xfId="34059"/>
    <cellStyle name="40% - Énfasis6 30 7 2" xfId="34060"/>
    <cellStyle name="40% - Énfasis6 30 8" xfId="34061"/>
    <cellStyle name="40% - Énfasis6 30 8 2" xfId="34062"/>
    <cellStyle name="40% - Énfasis6 30 9" xfId="34063"/>
    <cellStyle name="40% - Énfasis6 30 9 2" xfId="34064"/>
    <cellStyle name="40% - Énfasis6 31" xfId="34065"/>
    <cellStyle name="40% - Énfasis6 31 10" xfId="34066"/>
    <cellStyle name="40% - Énfasis6 31 10 2" xfId="34067"/>
    <cellStyle name="40% - Énfasis6 31 11" xfId="34068"/>
    <cellStyle name="40% - Énfasis6 31 11 2" xfId="34069"/>
    <cellStyle name="40% - Énfasis6 31 12" xfId="34070"/>
    <cellStyle name="40% - Énfasis6 31 12 2" xfId="34071"/>
    <cellStyle name="40% - Énfasis6 31 13" xfId="34072"/>
    <cellStyle name="40% - Énfasis6 31 13 2" xfId="34073"/>
    <cellStyle name="40% - Énfasis6 31 14" xfId="34074"/>
    <cellStyle name="40% - Énfasis6 31 14 2" xfId="34075"/>
    <cellStyle name="40% - Énfasis6 31 15" xfId="34076"/>
    <cellStyle name="40% - Énfasis6 31 15 2" xfId="34077"/>
    <cellStyle name="40% - Énfasis6 31 16" xfId="34078"/>
    <cellStyle name="40% - Énfasis6 31 16 2" xfId="34079"/>
    <cellStyle name="40% - Énfasis6 31 17" xfId="34080"/>
    <cellStyle name="40% - Énfasis6 31 17 2" xfId="34081"/>
    <cellStyle name="40% - Énfasis6 31 18" xfId="34082"/>
    <cellStyle name="40% - Énfasis6 31 18 2" xfId="34083"/>
    <cellStyle name="40% - Énfasis6 31 19" xfId="34084"/>
    <cellStyle name="40% - Énfasis6 31 19 2" xfId="34085"/>
    <cellStyle name="40% - Énfasis6 31 2" xfId="34086"/>
    <cellStyle name="40% - Énfasis6 31 2 2" xfId="34087"/>
    <cellStyle name="40% - Énfasis6 31 2 2 2" xfId="34088"/>
    <cellStyle name="40% - Énfasis6 31 2 2 2 2" xfId="34089"/>
    <cellStyle name="40% - Énfasis6 31 2 2 3" xfId="34090"/>
    <cellStyle name="40% - Énfasis6 31 2 3" xfId="34091"/>
    <cellStyle name="40% - Énfasis6 31 2 3 2" xfId="34092"/>
    <cellStyle name="40% - Énfasis6 31 2 4" xfId="34093"/>
    <cellStyle name="40% - Énfasis6 31 20" xfId="34094"/>
    <cellStyle name="40% - Énfasis6 31 3" xfId="34095"/>
    <cellStyle name="40% - Énfasis6 31 3 2" xfId="34096"/>
    <cellStyle name="40% - Énfasis6 31 3 2 2" xfId="34097"/>
    <cellStyle name="40% - Énfasis6 31 3 2 2 2" xfId="34098"/>
    <cellStyle name="40% - Énfasis6 31 3 2 3" xfId="34099"/>
    <cellStyle name="40% - Énfasis6 31 3 3" xfId="34100"/>
    <cellStyle name="40% - Énfasis6 31 3 3 2" xfId="34101"/>
    <cellStyle name="40% - Énfasis6 31 3 4" xfId="34102"/>
    <cellStyle name="40% - Énfasis6 31 4" xfId="34103"/>
    <cellStyle name="40% - Énfasis6 31 4 2" xfId="34104"/>
    <cellStyle name="40% - Énfasis6 31 4 2 2" xfId="34105"/>
    <cellStyle name="40% - Énfasis6 31 4 3" xfId="34106"/>
    <cellStyle name="40% - Énfasis6 31 5" xfId="34107"/>
    <cellStyle name="40% - Énfasis6 31 5 2" xfId="34108"/>
    <cellStyle name="40% - Énfasis6 31 6" xfId="34109"/>
    <cellStyle name="40% - Énfasis6 31 6 2" xfId="34110"/>
    <cellStyle name="40% - Énfasis6 31 7" xfId="34111"/>
    <cellStyle name="40% - Énfasis6 31 7 2" xfId="34112"/>
    <cellStyle name="40% - Énfasis6 31 8" xfId="34113"/>
    <cellStyle name="40% - Énfasis6 31 8 2" xfId="34114"/>
    <cellStyle name="40% - Énfasis6 31 9" xfId="34115"/>
    <cellStyle name="40% - Énfasis6 31 9 2" xfId="34116"/>
    <cellStyle name="40% - Énfasis6 32" xfId="34117"/>
    <cellStyle name="40% - Énfasis6 32 10" xfId="34118"/>
    <cellStyle name="40% - Énfasis6 32 10 2" xfId="34119"/>
    <cellStyle name="40% - Énfasis6 32 11" xfId="34120"/>
    <cellStyle name="40% - Énfasis6 32 11 2" xfId="34121"/>
    <cellStyle name="40% - Énfasis6 32 12" xfId="34122"/>
    <cellStyle name="40% - Énfasis6 32 12 2" xfId="34123"/>
    <cellStyle name="40% - Énfasis6 32 13" xfId="34124"/>
    <cellStyle name="40% - Énfasis6 32 13 2" xfId="34125"/>
    <cellStyle name="40% - Énfasis6 32 14" xfId="34126"/>
    <cellStyle name="40% - Énfasis6 32 14 2" xfId="34127"/>
    <cellStyle name="40% - Énfasis6 32 15" xfId="34128"/>
    <cellStyle name="40% - Énfasis6 32 15 2" xfId="34129"/>
    <cellStyle name="40% - Énfasis6 32 16" xfId="34130"/>
    <cellStyle name="40% - Énfasis6 32 16 2" xfId="34131"/>
    <cellStyle name="40% - Énfasis6 32 17" xfId="34132"/>
    <cellStyle name="40% - Énfasis6 32 17 2" xfId="34133"/>
    <cellStyle name="40% - Énfasis6 32 18" xfId="34134"/>
    <cellStyle name="40% - Énfasis6 32 18 2" xfId="34135"/>
    <cellStyle name="40% - Énfasis6 32 19" xfId="34136"/>
    <cellStyle name="40% - Énfasis6 32 19 2" xfId="34137"/>
    <cellStyle name="40% - Énfasis6 32 2" xfId="34138"/>
    <cellStyle name="40% - Énfasis6 32 2 2" xfId="34139"/>
    <cellStyle name="40% - Énfasis6 32 2 2 2" xfId="34140"/>
    <cellStyle name="40% - Énfasis6 32 2 2 2 2" xfId="34141"/>
    <cellStyle name="40% - Énfasis6 32 2 2 3" xfId="34142"/>
    <cellStyle name="40% - Énfasis6 32 2 3" xfId="34143"/>
    <cellStyle name="40% - Énfasis6 32 2 3 2" xfId="34144"/>
    <cellStyle name="40% - Énfasis6 32 2 4" xfId="34145"/>
    <cellStyle name="40% - Énfasis6 32 20" xfId="34146"/>
    <cellStyle name="40% - Énfasis6 32 3" xfId="34147"/>
    <cellStyle name="40% - Énfasis6 32 3 2" xfId="34148"/>
    <cellStyle name="40% - Énfasis6 32 3 2 2" xfId="34149"/>
    <cellStyle name="40% - Énfasis6 32 3 2 2 2" xfId="34150"/>
    <cellStyle name="40% - Énfasis6 32 3 2 3" xfId="34151"/>
    <cellStyle name="40% - Énfasis6 32 3 3" xfId="34152"/>
    <cellStyle name="40% - Énfasis6 32 3 3 2" xfId="34153"/>
    <cellStyle name="40% - Énfasis6 32 3 4" xfId="34154"/>
    <cellStyle name="40% - Énfasis6 32 4" xfId="34155"/>
    <cellStyle name="40% - Énfasis6 32 4 2" xfId="34156"/>
    <cellStyle name="40% - Énfasis6 32 4 2 2" xfId="34157"/>
    <cellStyle name="40% - Énfasis6 32 4 3" xfId="34158"/>
    <cellStyle name="40% - Énfasis6 32 5" xfId="34159"/>
    <cellStyle name="40% - Énfasis6 32 5 2" xfId="34160"/>
    <cellStyle name="40% - Énfasis6 32 6" xfId="34161"/>
    <cellStyle name="40% - Énfasis6 32 6 2" xfId="34162"/>
    <cellStyle name="40% - Énfasis6 32 7" xfId="34163"/>
    <cellStyle name="40% - Énfasis6 32 7 2" xfId="34164"/>
    <cellStyle name="40% - Énfasis6 32 8" xfId="34165"/>
    <cellStyle name="40% - Énfasis6 32 8 2" xfId="34166"/>
    <cellStyle name="40% - Énfasis6 32 9" xfId="34167"/>
    <cellStyle name="40% - Énfasis6 32 9 2" xfId="34168"/>
    <cellStyle name="40% - Énfasis6 33" xfId="34169"/>
    <cellStyle name="40% - Énfasis6 33 10" xfId="34170"/>
    <cellStyle name="40% - Énfasis6 33 10 2" xfId="34171"/>
    <cellStyle name="40% - Énfasis6 33 11" xfId="34172"/>
    <cellStyle name="40% - Énfasis6 33 11 2" xfId="34173"/>
    <cellStyle name="40% - Énfasis6 33 12" xfId="34174"/>
    <cellStyle name="40% - Énfasis6 33 12 2" xfId="34175"/>
    <cellStyle name="40% - Énfasis6 33 13" xfId="34176"/>
    <cellStyle name="40% - Énfasis6 33 13 2" xfId="34177"/>
    <cellStyle name="40% - Énfasis6 33 14" xfId="34178"/>
    <cellStyle name="40% - Énfasis6 33 14 2" xfId="34179"/>
    <cellStyle name="40% - Énfasis6 33 15" xfId="34180"/>
    <cellStyle name="40% - Énfasis6 33 15 2" xfId="34181"/>
    <cellStyle name="40% - Énfasis6 33 16" xfId="34182"/>
    <cellStyle name="40% - Énfasis6 33 16 2" xfId="34183"/>
    <cellStyle name="40% - Énfasis6 33 17" xfId="34184"/>
    <cellStyle name="40% - Énfasis6 33 17 2" xfId="34185"/>
    <cellStyle name="40% - Énfasis6 33 18" xfId="34186"/>
    <cellStyle name="40% - Énfasis6 33 18 2" xfId="34187"/>
    <cellStyle name="40% - Énfasis6 33 19" xfId="34188"/>
    <cellStyle name="40% - Énfasis6 33 19 2" xfId="34189"/>
    <cellStyle name="40% - Énfasis6 33 2" xfId="34190"/>
    <cellStyle name="40% - Énfasis6 33 2 2" xfId="34191"/>
    <cellStyle name="40% - Énfasis6 33 2 2 2" xfId="34192"/>
    <cellStyle name="40% - Énfasis6 33 2 2 2 2" xfId="34193"/>
    <cellStyle name="40% - Énfasis6 33 2 2 3" xfId="34194"/>
    <cellStyle name="40% - Énfasis6 33 2 3" xfId="34195"/>
    <cellStyle name="40% - Énfasis6 33 2 3 2" xfId="34196"/>
    <cellStyle name="40% - Énfasis6 33 2 4" xfId="34197"/>
    <cellStyle name="40% - Énfasis6 33 20" xfId="34198"/>
    <cellStyle name="40% - Énfasis6 33 3" xfId="34199"/>
    <cellStyle name="40% - Énfasis6 33 3 2" xfId="34200"/>
    <cellStyle name="40% - Énfasis6 33 3 2 2" xfId="34201"/>
    <cellStyle name="40% - Énfasis6 33 3 2 2 2" xfId="34202"/>
    <cellStyle name="40% - Énfasis6 33 3 2 3" xfId="34203"/>
    <cellStyle name="40% - Énfasis6 33 3 3" xfId="34204"/>
    <cellStyle name="40% - Énfasis6 33 3 3 2" xfId="34205"/>
    <cellStyle name="40% - Énfasis6 33 3 4" xfId="34206"/>
    <cellStyle name="40% - Énfasis6 33 4" xfId="34207"/>
    <cellStyle name="40% - Énfasis6 33 4 2" xfId="34208"/>
    <cellStyle name="40% - Énfasis6 33 4 2 2" xfId="34209"/>
    <cellStyle name="40% - Énfasis6 33 4 3" xfId="34210"/>
    <cellStyle name="40% - Énfasis6 33 5" xfId="34211"/>
    <cellStyle name="40% - Énfasis6 33 5 2" xfId="34212"/>
    <cellStyle name="40% - Énfasis6 33 6" xfId="34213"/>
    <cellStyle name="40% - Énfasis6 33 6 2" xfId="34214"/>
    <cellStyle name="40% - Énfasis6 33 7" xfId="34215"/>
    <cellStyle name="40% - Énfasis6 33 7 2" xfId="34216"/>
    <cellStyle name="40% - Énfasis6 33 8" xfId="34217"/>
    <cellStyle name="40% - Énfasis6 33 8 2" xfId="34218"/>
    <cellStyle name="40% - Énfasis6 33 9" xfId="34219"/>
    <cellStyle name="40% - Énfasis6 33 9 2" xfId="34220"/>
    <cellStyle name="40% - Énfasis6 34" xfId="34221"/>
    <cellStyle name="40% - Énfasis6 34 10" xfId="34222"/>
    <cellStyle name="40% - Énfasis6 34 10 2" xfId="34223"/>
    <cellStyle name="40% - Énfasis6 34 11" xfId="34224"/>
    <cellStyle name="40% - Énfasis6 34 11 2" xfId="34225"/>
    <cellStyle name="40% - Énfasis6 34 12" xfId="34226"/>
    <cellStyle name="40% - Énfasis6 34 12 2" xfId="34227"/>
    <cellStyle name="40% - Énfasis6 34 13" xfId="34228"/>
    <cellStyle name="40% - Énfasis6 34 13 2" xfId="34229"/>
    <cellStyle name="40% - Énfasis6 34 14" xfId="34230"/>
    <cellStyle name="40% - Énfasis6 34 14 2" xfId="34231"/>
    <cellStyle name="40% - Énfasis6 34 15" xfId="34232"/>
    <cellStyle name="40% - Énfasis6 34 15 2" xfId="34233"/>
    <cellStyle name="40% - Énfasis6 34 16" xfId="34234"/>
    <cellStyle name="40% - Énfasis6 34 16 2" xfId="34235"/>
    <cellStyle name="40% - Énfasis6 34 17" xfId="34236"/>
    <cellStyle name="40% - Énfasis6 34 17 2" xfId="34237"/>
    <cellStyle name="40% - Énfasis6 34 18" xfId="34238"/>
    <cellStyle name="40% - Énfasis6 34 18 2" xfId="34239"/>
    <cellStyle name="40% - Énfasis6 34 19" xfId="34240"/>
    <cellStyle name="40% - Énfasis6 34 19 2" xfId="34241"/>
    <cellStyle name="40% - Énfasis6 34 2" xfId="34242"/>
    <cellStyle name="40% - Énfasis6 34 2 2" xfId="34243"/>
    <cellStyle name="40% - Énfasis6 34 2 2 2" xfId="34244"/>
    <cellStyle name="40% - Énfasis6 34 2 2 2 2" xfId="34245"/>
    <cellStyle name="40% - Énfasis6 34 2 2 3" xfId="34246"/>
    <cellStyle name="40% - Énfasis6 34 2 3" xfId="34247"/>
    <cellStyle name="40% - Énfasis6 34 2 3 2" xfId="34248"/>
    <cellStyle name="40% - Énfasis6 34 2 4" xfId="34249"/>
    <cellStyle name="40% - Énfasis6 34 20" xfId="34250"/>
    <cellStyle name="40% - Énfasis6 34 3" xfId="34251"/>
    <cellStyle name="40% - Énfasis6 34 3 2" xfId="34252"/>
    <cellStyle name="40% - Énfasis6 34 3 2 2" xfId="34253"/>
    <cellStyle name="40% - Énfasis6 34 3 2 2 2" xfId="34254"/>
    <cellStyle name="40% - Énfasis6 34 3 2 3" xfId="34255"/>
    <cellStyle name="40% - Énfasis6 34 3 3" xfId="34256"/>
    <cellStyle name="40% - Énfasis6 34 3 3 2" xfId="34257"/>
    <cellStyle name="40% - Énfasis6 34 3 4" xfId="34258"/>
    <cellStyle name="40% - Énfasis6 34 4" xfId="34259"/>
    <cellStyle name="40% - Énfasis6 34 4 2" xfId="34260"/>
    <cellStyle name="40% - Énfasis6 34 4 2 2" xfId="34261"/>
    <cellStyle name="40% - Énfasis6 34 4 3" xfId="34262"/>
    <cellStyle name="40% - Énfasis6 34 5" xfId="34263"/>
    <cellStyle name="40% - Énfasis6 34 5 2" xfId="34264"/>
    <cellStyle name="40% - Énfasis6 34 6" xfId="34265"/>
    <cellStyle name="40% - Énfasis6 34 6 2" xfId="34266"/>
    <cellStyle name="40% - Énfasis6 34 7" xfId="34267"/>
    <cellStyle name="40% - Énfasis6 34 7 2" xfId="34268"/>
    <cellStyle name="40% - Énfasis6 34 8" xfId="34269"/>
    <cellStyle name="40% - Énfasis6 34 8 2" xfId="34270"/>
    <cellStyle name="40% - Énfasis6 34 9" xfId="34271"/>
    <cellStyle name="40% - Énfasis6 34 9 2" xfId="34272"/>
    <cellStyle name="40% - Énfasis6 35" xfId="34273"/>
    <cellStyle name="40% - Énfasis6 35 10" xfId="34274"/>
    <cellStyle name="40% - Énfasis6 35 10 2" xfId="34275"/>
    <cellStyle name="40% - Énfasis6 35 11" xfId="34276"/>
    <cellStyle name="40% - Énfasis6 35 11 2" xfId="34277"/>
    <cellStyle name="40% - Énfasis6 35 12" xfId="34278"/>
    <cellStyle name="40% - Énfasis6 35 12 2" xfId="34279"/>
    <cellStyle name="40% - Énfasis6 35 13" xfId="34280"/>
    <cellStyle name="40% - Énfasis6 35 13 2" xfId="34281"/>
    <cellStyle name="40% - Énfasis6 35 14" xfId="34282"/>
    <cellStyle name="40% - Énfasis6 35 14 2" xfId="34283"/>
    <cellStyle name="40% - Énfasis6 35 15" xfId="34284"/>
    <cellStyle name="40% - Énfasis6 35 15 2" xfId="34285"/>
    <cellStyle name="40% - Énfasis6 35 16" xfId="34286"/>
    <cellStyle name="40% - Énfasis6 35 16 2" xfId="34287"/>
    <cellStyle name="40% - Énfasis6 35 17" xfId="34288"/>
    <cellStyle name="40% - Énfasis6 35 17 2" xfId="34289"/>
    <cellStyle name="40% - Énfasis6 35 18" xfId="34290"/>
    <cellStyle name="40% - Énfasis6 35 18 2" xfId="34291"/>
    <cellStyle name="40% - Énfasis6 35 19" xfId="34292"/>
    <cellStyle name="40% - Énfasis6 35 19 2" xfId="34293"/>
    <cellStyle name="40% - Énfasis6 35 2" xfId="34294"/>
    <cellStyle name="40% - Énfasis6 35 2 2" xfId="34295"/>
    <cellStyle name="40% - Énfasis6 35 2 2 2" xfId="34296"/>
    <cellStyle name="40% - Énfasis6 35 2 2 2 2" xfId="34297"/>
    <cellStyle name="40% - Énfasis6 35 2 2 3" xfId="34298"/>
    <cellStyle name="40% - Énfasis6 35 2 3" xfId="34299"/>
    <cellStyle name="40% - Énfasis6 35 2 3 2" xfId="34300"/>
    <cellStyle name="40% - Énfasis6 35 2 4" xfId="34301"/>
    <cellStyle name="40% - Énfasis6 35 20" xfId="34302"/>
    <cellStyle name="40% - Énfasis6 35 3" xfId="34303"/>
    <cellStyle name="40% - Énfasis6 35 3 2" xfId="34304"/>
    <cellStyle name="40% - Énfasis6 35 3 2 2" xfId="34305"/>
    <cellStyle name="40% - Énfasis6 35 3 2 2 2" xfId="34306"/>
    <cellStyle name="40% - Énfasis6 35 3 2 3" xfId="34307"/>
    <cellStyle name="40% - Énfasis6 35 3 3" xfId="34308"/>
    <cellStyle name="40% - Énfasis6 35 3 3 2" xfId="34309"/>
    <cellStyle name="40% - Énfasis6 35 3 4" xfId="34310"/>
    <cellStyle name="40% - Énfasis6 35 4" xfId="34311"/>
    <cellStyle name="40% - Énfasis6 35 4 2" xfId="34312"/>
    <cellStyle name="40% - Énfasis6 35 4 2 2" xfId="34313"/>
    <cellStyle name="40% - Énfasis6 35 4 3" xfId="34314"/>
    <cellStyle name="40% - Énfasis6 35 5" xfId="34315"/>
    <cellStyle name="40% - Énfasis6 35 5 2" xfId="34316"/>
    <cellStyle name="40% - Énfasis6 35 6" xfId="34317"/>
    <cellStyle name="40% - Énfasis6 35 6 2" xfId="34318"/>
    <cellStyle name="40% - Énfasis6 35 7" xfId="34319"/>
    <cellStyle name="40% - Énfasis6 35 7 2" xfId="34320"/>
    <cellStyle name="40% - Énfasis6 35 8" xfId="34321"/>
    <cellStyle name="40% - Énfasis6 35 8 2" xfId="34322"/>
    <cellStyle name="40% - Énfasis6 35 9" xfId="34323"/>
    <cellStyle name="40% - Énfasis6 35 9 2" xfId="34324"/>
    <cellStyle name="40% - Énfasis6 36" xfId="34325"/>
    <cellStyle name="40% - Énfasis6 36 10" xfId="34326"/>
    <cellStyle name="40% - Énfasis6 36 10 2" xfId="34327"/>
    <cellStyle name="40% - Énfasis6 36 11" xfId="34328"/>
    <cellStyle name="40% - Énfasis6 36 11 2" xfId="34329"/>
    <cellStyle name="40% - Énfasis6 36 12" xfId="34330"/>
    <cellStyle name="40% - Énfasis6 36 12 2" xfId="34331"/>
    <cellStyle name="40% - Énfasis6 36 13" xfId="34332"/>
    <cellStyle name="40% - Énfasis6 36 13 2" xfId="34333"/>
    <cellStyle name="40% - Énfasis6 36 14" xfId="34334"/>
    <cellStyle name="40% - Énfasis6 36 14 2" xfId="34335"/>
    <cellStyle name="40% - Énfasis6 36 15" xfId="34336"/>
    <cellStyle name="40% - Énfasis6 36 15 2" xfId="34337"/>
    <cellStyle name="40% - Énfasis6 36 16" xfId="34338"/>
    <cellStyle name="40% - Énfasis6 36 16 2" xfId="34339"/>
    <cellStyle name="40% - Énfasis6 36 17" xfId="34340"/>
    <cellStyle name="40% - Énfasis6 36 17 2" xfId="34341"/>
    <cellStyle name="40% - Énfasis6 36 18" xfId="34342"/>
    <cellStyle name="40% - Énfasis6 36 18 2" xfId="34343"/>
    <cellStyle name="40% - Énfasis6 36 19" xfId="34344"/>
    <cellStyle name="40% - Énfasis6 36 19 2" xfId="34345"/>
    <cellStyle name="40% - Énfasis6 36 2" xfId="34346"/>
    <cellStyle name="40% - Énfasis6 36 2 2" xfId="34347"/>
    <cellStyle name="40% - Énfasis6 36 2 2 2" xfId="34348"/>
    <cellStyle name="40% - Énfasis6 36 2 2 2 2" xfId="34349"/>
    <cellStyle name="40% - Énfasis6 36 2 2 3" xfId="34350"/>
    <cellStyle name="40% - Énfasis6 36 2 3" xfId="34351"/>
    <cellStyle name="40% - Énfasis6 36 2 3 2" xfId="34352"/>
    <cellStyle name="40% - Énfasis6 36 2 4" xfId="34353"/>
    <cellStyle name="40% - Énfasis6 36 20" xfId="34354"/>
    <cellStyle name="40% - Énfasis6 36 3" xfId="34355"/>
    <cellStyle name="40% - Énfasis6 36 3 2" xfId="34356"/>
    <cellStyle name="40% - Énfasis6 36 3 2 2" xfId="34357"/>
    <cellStyle name="40% - Énfasis6 36 3 2 2 2" xfId="34358"/>
    <cellStyle name="40% - Énfasis6 36 3 2 3" xfId="34359"/>
    <cellStyle name="40% - Énfasis6 36 3 3" xfId="34360"/>
    <cellStyle name="40% - Énfasis6 36 3 3 2" xfId="34361"/>
    <cellStyle name="40% - Énfasis6 36 3 4" xfId="34362"/>
    <cellStyle name="40% - Énfasis6 36 4" xfId="34363"/>
    <cellStyle name="40% - Énfasis6 36 4 2" xfId="34364"/>
    <cellStyle name="40% - Énfasis6 36 4 2 2" xfId="34365"/>
    <cellStyle name="40% - Énfasis6 36 4 3" xfId="34366"/>
    <cellStyle name="40% - Énfasis6 36 5" xfId="34367"/>
    <cellStyle name="40% - Énfasis6 36 5 2" xfId="34368"/>
    <cellStyle name="40% - Énfasis6 36 6" xfId="34369"/>
    <cellStyle name="40% - Énfasis6 36 6 2" xfId="34370"/>
    <cellStyle name="40% - Énfasis6 36 7" xfId="34371"/>
    <cellStyle name="40% - Énfasis6 36 7 2" xfId="34372"/>
    <cellStyle name="40% - Énfasis6 36 8" xfId="34373"/>
    <cellStyle name="40% - Énfasis6 36 8 2" xfId="34374"/>
    <cellStyle name="40% - Énfasis6 36 9" xfId="34375"/>
    <cellStyle name="40% - Énfasis6 36 9 2" xfId="34376"/>
    <cellStyle name="40% - Énfasis6 37" xfId="34377"/>
    <cellStyle name="40% - Énfasis6 37 2" xfId="34378"/>
    <cellStyle name="40% - Énfasis6 37 2 2" xfId="34379"/>
    <cellStyle name="40% - Énfasis6 37 2 2 2" xfId="34380"/>
    <cellStyle name="40% - Énfasis6 37 2 2 2 2" xfId="34381"/>
    <cellStyle name="40% - Énfasis6 37 2 2 3" xfId="34382"/>
    <cellStyle name="40% - Énfasis6 37 2 3" xfId="34383"/>
    <cellStyle name="40% - Énfasis6 37 2 3 2" xfId="34384"/>
    <cellStyle name="40% - Énfasis6 37 2 4" xfId="34385"/>
    <cellStyle name="40% - Énfasis6 37 3" xfId="34386"/>
    <cellStyle name="40% - Énfasis6 37 3 2" xfId="34387"/>
    <cellStyle name="40% - Énfasis6 37 3 2 2" xfId="34388"/>
    <cellStyle name="40% - Énfasis6 37 3 2 2 2" xfId="34389"/>
    <cellStyle name="40% - Énfasis6 37 3 2 3" xfId="34390"/>
    <cellStyle name="40% - Énfasis6 37 3 3" xfId="34391"/>
    <cellStyle name="40% - Énfasis6 37 3 3 2" xfId="34392"/>
    <cellStyle name="40% - Énfasis6 37 3 4" xfId="34393"/>
    <cellStyle name="40% - Énfasis6 37 4" xfId="34394"/>
    <cellStyle name="40% - Énfasis6 37 4 2" xfId="34395"/>
    <cellStyle name="40% - Énfasis6 37 4 2 2" xfId="34396"/>
    <cellStyle name="40% - Énfasis6 37 4 3" xfId="34397"/>
    <cellStyle name="40% - Énfasis6 37 5" xfId="34398"/>
    <cellStyle name="40% - Énfasis6 37 5 2" xfId="34399"/>
    <cellStyle name="40% - Énfasis6 37 6" xfId="34400"/>
    <cellStyle name="40% - Énfasis6 38" xfId="34401"/>
    <cellStyle name="40% - Énfasis6 38 2" xfId="34402"/>
    <cellStyle name="40% - Énfasis6 38 2 2" xfId="34403"/>
    <cellStyle name="40% - Énfasis6 38 2 2 2" xfId="34404"/>
    <cellStyle name="40% - Énfasis6 38 2 2 2 2" xfId="34405"/>
    <cellStyle name="40% - Énfasis6 38 2 2 3" xfId="34406"/>
    <cellStyle name="40% - Énfasis6 38 2 3" xfId="34407"/>
    <cellStyle name="40% - Énfasis6 38 2 3 2" xfId="34408"/>
    <cellStyle name="40% - Énfasis6 38 2 4" xfId="34409"/>
    <cellStyle name="40% - Énfasis6 38 3" xfId="34410"/>
    <cellStyle name="40% - Énfasis6 38 3 2" xfId="34411"/>
    <cellStyle name="40% - Énfasis6 38 3 2 2" xfId="34412"/>
    <cellStyle name="40% - Énfasis6 38 3 2 2 2" xfId="34413"/>
    <cellStyle name="40% - Énfasis6 38 3 2 3" xfId="34414"/>
    <cellStyle name="40% - Énfasis6 38 3 3" xfId="34415"/>
    <cellStyle name="40% - Énfasis6 38 3 3 2" xfId="34416"/>
    <cellStyle name="40% - Énfasis6 38 3 4" xfId="34417"/>
    <cellStyle name="40% - Énfasis6 38 4" xfId="34418"/>
    <cellStyle name="40% - Énfasis6 38 4 2" xfId="34419"/>
    <cellStyle name="40% - Énfasis6 38 4 2 2" xfId="34420"/>
    <cellStyle name="40% - Énfasis6 38 4 3" xfId="34421"/>
    <cellStyle name="40% - Énfasis6 38 5" xfId="34422"/>
    <cellStyle name="40% - Énfasis6 38 5 2" xfId="34423"/>
    <cellStyle name="40% - Énfasis6 38 6" xfId="34424"/>
    <cellStyle name="40% - Énfasis6 39" xfId="34425"/>
    <cellStyle name="40% - Énfasis6 39 2" xfId="34426"/>
    <cellStyle name="40% - Énfasis6 39 2 2" xfId="34427"/>
    <cellStyle name="40% - Énfasis6 39 2 2 2" xfId="34428"/>
    <cellStyle name="40% - Énfasis6 39 2 2 2 2" xfId="34429"/>
    <cellStyle name="40% - Énfasis6 39 2 2 3" xfId="34430"/>
    <cellStyle name="40% - Énfasis6 39 2 3" xfId="34431"/>
    <cellStyle name="40% - Énfasis6 39 2 3 2" xfId="34432"/>
    <cellStyle name="40% - Énfasis6 39 2 4" xfId="34433"/>
    <cellStyle name="40% - Énfasis6 39 3" xfId="34434"/>
    <cellStyle name="40% - Énfasis6 39 3 2" xfId="34435"/>
    <cellStyle name="40% - Énfasis6 39 3 2 2" xfId="34436"/>
    <cellStyle name="40% - Énfasis6 39 3 2 2 2" xfId="34437"/>
    <cellStyle name="40% - Énfasis6 39 3 2 3" xfId="34438"/>
    <cellStyle name="40% - Énfasis6 39 3 3" xfId="34439"/>
    <cellStyle name="40% - Énfasis6 39 3 3 2" xfId="34440"/>
    <cellStyle name="40% - Énfasis6 39 3 4" xfId="34441"/>
    <cellStyle name="40% - Énfasis6 39 4" xfId="34442"/>
    <cellStyle name="40% - Énfasis6 39 4 2" xfId="34443"/>
    <cellStyle name="40% - Énfasis6 39 4 2 2" xfId="34444"/>
    <cellStyle name="40% - Énfasis6 39 4 3" xfId="34445"/>
    <cellStyle name="40% - Énfasis6 39 5" xfId="34446"/>
    <cellStyle name="40% - Énfasis6 39 5 2" xfId="34447"/>
    <cellStyle name="40% - Énfasis6 39 6" xfId="34448"/>
    <cellStyle name="40% - Énfasis6 4" xfId="34449"/>
    <cellStyle name="40% - Énfasis6 4 10" xfId="34450"/>
    <cellStyle name="40% - Énfasis6 4 10 2" xfId="34451"/>
    <cellStyle name="40% - Énfasis6 4 11" xfId="34452"/>
    <cellStyle name="40% - Énfasis6 4 11 2" xfId="34453"/>
    <cellStyle name="40% - Énfasis6 4 12" xfId="34454"/>
    <cellStyle name="40% - Énfasis6 4 12 2" xfId="34455"/>
    <cellStyle name="40% - Énfasis6 4 13" xfId="34456"/>
    <cellStyle name="40% - Énfasis6 4 13 2" xfId="34457"/>
    <cellStyle name="40% - Énfasis6 4 14" xfId="34458"/>
    <cellStyle name="40% - Énfasis6 4 14 2" xfId="34459"/>
    <cellStyle name="40% - Énfasis6 4 15" xfId="34460"/>
    <cellStyle name="40% - Énfasis6 4 15 2" xfId="34461"/>
    <cellStyle name="40% - Énfasis6 4 16" xfId="34462"/>
    <cellStyle name="40% - Énfasis6 4 16 2" xfId="34463"/>
    <cellStyle name="40% - Énfasis6 4 17" xfId="34464"/>
    <cellStyle name="40% - Énfasis6 4 17 2" xfId="34465"/>
    <cellStyle name="40% - Énfasis6 4 18" xfId="34466"/>
    <cellStyle name="40% - Énfasis6 4 18 2" xfId="34467"/>
    <cellStyle name="40% - Énfasis6 4 19" xfId="34468"/>
    <cellStyle name="40% - Énfasis6 4 19 2" xfId="34469"/>
    <cellStyle name="40% - Énfasis6 4 2" xfId="34470"/>
    <cellStyle name="40% - Énfasis6 4 2 2" xfId="34471"/>
    <cellStyle name="40% - Énfasis6 4 2 2 2" xfId="34472"/>
    <cellStyle name="40% - Énfasis6 4 2 2 2 2" xfId="34473"/>
    <cellStyle name="40% - Énfasis6 4 2 2 3" xfId="34474"/>
    <cellStyle name="40% - Énfasis6 4 2 3" xfId="34475"/>
    <cellStyle name="40% - Énfasis6 4 2 3 2" xfId="34476"/>
    <cellStyle name="40% - Énfasis6 4 2 4" xfId="34477"/>
    <cellStyle name="40% - Énfasis6 4 20" xfId="34478"/>
    <cellStyle name="40% - Énfasis6 4 3" xfId="34479"/>
    <cellStyle name="40% - Énfasis6 4 3 2" xfId="34480"/>
    <cellStyle name="40% - Énfasis6 4 3 2 2" xfId="34481"/>
    <cellStyle name="40% - Énfasis6 4 3 2 2 2" xfId="34482"/>
    <cellStyle name="40% - Énfasis6 4 3 2 3" xfId="34483"/>
    <cellStyle name="40% - Énfasis6 4 3 3" xfId="34484"/>
    <cellStyle name="40% - Énfasis6 4 3 3 2" xfId="34485"/>
    <cellStyle name="40% - Énfasis6 4 3 4" xfId="34486"/>
    <cellStyle name="40% - Énfasis6 4 4" xfId="34487"/>
    <cellStyle name="40% - Énfasis6 4 4 2" xfId="34488"/>
    <cellStyle name="40% - Énfasis6 4 4 2 2" xfId="34489"/>
    <cellStyle name="40% - Énfasis6 4 4 2 2 2" xfId="34490"/>
    <cellStyle name="40% - Énfasis6 4 4 2 3" xfId="34491"/>
    <cellStyle name="40% - Énfasis6 4 4 3" xfId="34492"/>
    <cellStyle name="40% - Énfasis6 4 4 3 2" xfId="34493"/>
    <cellStyle name="40% - Énfasis6 4 4 4" xfId="34494"/>
    <cellStyle name="40% - Énfasis6 4 5" xfId="34495"/>
    <cellStyle name="40% - Énfasis6 4 5 2" xfId="34496"/>
    <cellStyle name="40% - Énfasis6 4 5 2 2" xfId="34497"/>
    <cellStyle name="40% - Énfasis6 4 5 2 2 2" xfId="34498"/>
    <cellStyle name="40% - Énfasis6 4 5 2 3" xfId="34499"/>
    <cellStyle name="40% - Énfasis6 4 5 3" xfId="34500"/>
    <cellStyle name="40% - Énfasis6 4 5 3 2" xfId="34501"/>
    <cellStyle name="40% - Énfasis6 4 5 4" xfId="34502"/>
    <cellStyle name="40% - Énfasis6 4 6" xfId="34503"/>
    <cellStyle name="40% - Énfasis6 4 6 2" xfId="34504"/>
    <cellStyle name="40% - Énfasis6 4 6 2 2" xfId="34505"/>
    <cellStyle name="40% - Énfasis6 4 6 2 2 2" xfId="34506"/>
    <cellStyle name="40% - Énfasis6 4 6 2 3" xfId="34507"/>
    <cellStyle name="40% - Énfasis6 4 6 3" xfId="34508"/>
    <cellStyle name="40% - Énfasis6 4 6 3 2" xfId="34509"/>
    <cellStyle name="40% - Énfasis6 4 6 4" xfId="34510"/>
    <cellStyle name="40% - Énfasis6 4 7" xfId="34511"/>
    <cellStyle name="40% - Énfasis6 4 7 2" xfId="34512"/>
    <cellStyle name="40% - Énfasis6 4 7 2 2" xfId="34513"/>
    <cellStyle name="40% - Énfasis6 4 7 2 2 2" xfId="34514"/>
    <cellStyle name="40% - Énfasis6 4 7 2 3" xfId="34515"/>
    <cellStyle name="40% - Énfasis6 4 7 3" xfId="34516"/>
    <cellStyle name="40% - Énfasis6 4 7 3 2" xfId="34517"/>
    <cellStyle name="40% - Énfasis6 4 7 4" xfId="34518"/>
    <cellStyle name="40% - Énfasis6 4 8" xfId="34519"/>
    <cellStyle name="40% - Énfasis6 4 8 2" xfId="34520"/>
    <cellStyle name="40% - Énfasis6 4 8 2 2" xfId="34521"/>
    <cellStyle name="40% - Énfasis6 4 8 3" xfId="34522"/>
    <cellStyle name="40% - Énfasis6 4 9" xfId="34523"/>
    <cellStyle name="40% - Énfasis6 4 9 2" xfId="34524"/>
    <cellStyle name="40% - Énfasis6 40" xfId="34525"/>
    <cellStyle name="40% - Énfasis6 40 2" xfId="34526"/>
    <cellStyle name="40% - Énfasis6 40 2 2" xfId="34527"/>
    <cellStyle name="40% - Énfasis6 40 2 2 2" xfId="34528"/>
    <cellStyle name="40% - Énfasis6 40 2 2 2 2" xfId="34529"/>
    <cellStyle name="40% - Énfasis6 40 2 2 3" xfId="34530"/>
    <cellStyle name="40% - Énfasis6 40 2 3" xfId="34531"/>
    <cellStyle name="40% - Énfasis6 40 2 3 2" xfId="34532"/>
    <cellStyle name="40% - Énfasis6 40 2 4" xfId="34533"/>
    <cellStyle name="40% - Énfasis6 40 3" xfId="34534"/>
    <cellStyle name="40% - Énfasis6 40 3 2" xfId="34535"/>
    <cellStyle name="40% - Énfasis6 40 3 2 2" xfId="34536"/>
    <cellStyle name="40% - Énfasis6 40 3 2 2 2" xfId="34537"/>
    <cellStyle name="40% - Énfasis6 40 3 2 3" xfId="34538"/>
    <cellStyle name="40% - Énfasis6 40 3 3" xfId="34539"/>
    <cellStyle name="40% - Énfasis6 40 3 3 2" xfId="34540"/>
    <cellStyle name="40% - Énfasis6 40 3 4" xfId="34541"/>
    <cellStyle name="40% - Énfasis6 40 4" xfId="34542"/>
    <cellStyle name="40% - Énfasis6 40 4 2" xfId="34543"/>
    <cellStyle name="40% - Énfasis6 40 4 2 2" xfId="34544"/>
    <cellStyle name="40% - Énfasis6 40 4 3" xfId="34545"/>
    <cellStyle name="40% - Énfasis6 40 5" xfId="34546"/>
    <cellStyle name="40% - Énfasis6 40 5 2" xfId="34547"/>
    <cellStyle name="40% - Énfasis6 40 6" xfId="34548"/>
    <cellStyle name="40% - Énfasis6 41" xfId="34549"/>
    <cellStyle name="40% - Énfasis6 41 2" xfId="34550"/>
    <cellStyle name="40% - Énfasis6 41 2 2" xfId="34551"/>
    <cellStyle name="40% - Énfasis6 41 2 2 2" xfId="34552"/>
    <cellStyle name="40% - Énfasis6 41 2 2 2 2" xfId="34553"/>
    <cellStyle name="40% - Énfasis6 41 2 2 3" xfId="34554"/>
    <cellStyle name="40% - Énfasis6 41 2 3" xfId="34555"/>
    <cellStyle name="40% - Énfasis6 41 2 3 2" xfId="34556"/>
    <cellStyle name="40% - Énfasis6 41 2 4" xfId="34557"/>
    <cellStyle name="40% - Énfasis6 41 3" xfId="34558"/>
    <cellStyle name="40% - Énfasis6 41 3 2" xfId="34559"/>
    <cellStyle name="40% - Énfasis6 41 3 2 2" xfId="34560"/>
    <cellStyle name="40% - Énfasis6 41 3 2 2 2" xfId="34561"/>
    <cellStyle name="40% - Énfasis6 41 3 2 3" xfId="34562"/>
    <cellStyle name="40% - Énfasis6 41 3 3" xfId="34563"/>
    <cellStyle name="40% - Énfasis6 41 3 3 2" xfId="34564"/>
    <cellStyle name="40% - Énfasis6 41 3 4" xfId="34565"/>
    <cellStyle name="40% - Énfasis6 41 4" xfId="34566"/>
    <cellStyle name="40% - Énfasis6 41 4 2" xfId="34567"/>
    <cellStyle name="40% - Énfasis6 41 4 2 2" xfId="34568"/>
    <cellStyle name="40% - Énfasis6 41 4 3" xfId="34569"/>
    <cellStyle name="40% - Énfasis6 41 5" xfId="34570"/>
    <cellStyle name="40% - Énfasis6 41 5 2" xfId="34571"/>
    <cellStyle name="40% - Énfasis6 41 6" xfId="34572"/>
    <cellStyle name="40% - Énfasis6 42" xfId="34573"/>
    <cellStyle name="40% - Énfasis6 42 2" xfId="34574"/>
    <cellStyle name="40% - Énfasis6 42 2 2" xfId="34575"/>
    <cellStyle name="40% - Énfasis6 42 2 2 2" xfId="34576"/>
    <cellStyle name="40% - Énfasis6 42 2 2 2 2" xfId="34577"/>
    <cellStyle name="40% - Énfasis6 42 2 2 3" xfId="34578"/>
    <cellStyle name="40% - Énfasis6 42 2 3" xfId="34579"/>
    <cellStyle name="40% - Énfasis6 42 2 3 2" xfId="34580"/>
    <cellStyle name="40% - Énfasis6 42 2 4" xfId="34581"/>
    <cellStyle name="40% - Énfasis6 42 3" xfId="34582"/>
    <cellStyle name="40% - Énfasis6 42 3 2" xfId="34583"/>
    <cellStyle name="40% - Énfasis6 42 3 2 2" xfId="34584"/>
    <cellStyle name="40% - Énfasis6 42 3 2 2 2" xfId="34585"/>
    <cellStyle name="40% - Énfasis6 42 3 2 3" xfId="34586"/>
    <cellStyle name="40% - Énfasis6 42 3 3" xfId="34587"/>
    <cellStyle name="40% - Énfasis6 42 3 3 2" xfId="34588"/>
    <cellStyle name="40% - Énfasis6 42 3 4" xfId="34589"/>
    <cellStyle name="40% - Énfasis6 42 4" xfId="34590"/>
    <cellStyle name="40% - Énfasis6 42 4 2" xfId="34591"/>
    <cellStyle name="40% - Énfasis6 42 4 2 2" xfId="34592"/>
    <cellStyle name="40% - Énfasis6 42 4 3" xfId="34593"/>
    <cellStyle name="40% - Énfasis6 42 5" xfId="34594"/>
    <cellStyle name="40% - Énfasis6 42 5 2" xfId="34595"/>
    <cellStyle name="40% - Énfasis6 42 6" xfId="34596"/>
    <cellStyle name="40% - Énfasis6 43" xfId="34597"/>
    <cellStyle name="40% - Énfasis6 43 2" xfId="34598"/>
    <cellStyle name="40% - Énfasis6 43 2 2" xfId="34599"/>
    <cellStyle name="40% - Énfasis6 43 2 2 2" xfId="34600"/>
    <cellStyle name="40% - Énfasis6 43 2 2 2 2" xfId="34601"/>
    <cellStyle name="40% - Énfasis6 43 2 2 3" xfId="34602"/>
    <cellStyle name="40% - Énfasis6 43 2 3" xfId="34603"/>
    <cellStyle name="40% - Énfasis6 43 2 3 2" xfId="34604"/>
    <cellStyle name="40% - Énfasis6 43 2 4" xfId="34605"/>
    <cellStyle name="40% - Énfasis6 43 3" xfId="34606"/>
    <cellStyle name="40% - Énfasis6 43 3 2" xfId="34607"/>
    <cellStyle name="40% - Énfasis6 43 3 2 2" xfId="34608"/>
    <cellStyle name="40% - Énfasis6 43 3 2 2 2" xfId="34609"/>
    <cellStyle name="40% - Énfasis6 43 3 2 3" xfId="34610"/>
    <cellStyle name="40% - Énfasis6 43 3 3" xfId="34611"/>
    <cellStyle name="40% - Énfasis6 43 3 3 2" xfId="34612"/>
    <cellStyle name="40% - Énfasis6 43 3 4" xfId="34613"/>
    <cellStyle name="40% - Énfasis6 43 4" xfId="34614"/>
    <cellStyle name="40% - Énfasis6 43 4 2" xfId="34615"/>
    <cellStyle name="40% - Énfasis6 43 4 2 2" xfId="34616"/>
    <cellStyle name="40% - Énfasis6 43 4 3" xfId="34617"/>
    <cellStyle name="40% - Énfasis6 43 5" xfId="34618"/>
    <cellStyle name="40% - Énfasis6 43 5 2" xfId="34619"/>
    <cellStyle name="40% - Énfasis6 43 6" xfId="34620"/>
    <cellStyle name="40% - Énfasis6 44" xfId="34621"/>
    <cellStyle name="40% - Énfasis6 44 2" xfId="34622"/>
    <cellStyle name="40% - Énfasis6 44 2 2" xfId="34623"/>
    <cellStyle name="40% - Énfasis6 44 2 2 2" xfId="34624"/>
    <cellStyle name="40% - Énfasis6 44 2 2 2 2" xfId="34625"/>
    <cellStyle name="40% - Énfasis6 44 2 2 3" xfId="34626"/>
    <cellStyle name="40% - Énfasis6 44 2 3" xfId="34627"/>
    <cellStyle name="40% - Énfasis6 44 2 3 2" xfId="34628"/>
    <cellStyle name="40% - Énfasis6 44 2 4" xfId="34629"/>
    <cellStyle name="40% - Énfasis6 44 3" xfId="34630"/>
    <cellStyle name="40% - Énfasis6 44 3 2" xfId="34631"/>
    <cellStyle name="40% - Énfasis6 44 3 2 2" xfId="34632"/>
    <cellStyle name="40% - Énfasis6 44 3 2 2 2" xfId="34633"/>
    <cellStyle name="40% - Énfasis6 44 3 2 3" xfId="34634"/>
    <cellStyle name="40% - Énfasis6 44 3 3" xfId="34635"/>
    <cellStyle name="40% - Énfasis6 44 3 3 2" xfId="34636"/>
    <cellStyle name="40% - Énfasis6 44 3 4" xfId="34637"/>
    <cellStyle name="40% - Énfasis6 44 4" xfId="34638"/>
    <cellStyle name="40% - Énfasis6 44 4 2" xfId="34639"/>
    <cellStyle name="40% - Énfasis6 44 4 2 2" xfId="34640"/>
    <cellStyle name="40% - Énfasis6 44 4 3" xfId="34641"/>
    <cellStyle name="40% - Énfasis6 44 5" xfId="34642"/>
    <cellStyle name="40% - Énfasis6 44 5 2" xfId="34643"/>
    <cellStyle name="40% - Énfasis6 44 6" xfId="34644"/>
    <cellStyle name="40% - Énfasis6 45" xfId="34645"/>
    <cellStyle name="40% - Énfasis6 45 2" xfId="34646"/>
    <cellStyle name="40% - Énfasis6 45 2 2" xfId="34647"/>
    <cellStyle name="40% - Énfasis6 45 2 2 2" xfId="34648"/>
    <cellStyle name="40% - Énfasis6 45 2 2 2 2" xfId="34649"/>
    <cellStyle name="40% - Énfasis6 45 2 2 3" xfId="34650"/>
    <cellStyle name="40% - Énfasis6 45 2 3" xfId="34651"/>
    <cellStyle name="40% - Énfasis6 45 2 3 2" xfId="34652"/>
    <cellStyle name="40% - Énfasis6 45 2 4" xfId="34653"/>
    <cellStyle name="40% - Énfasis6 45 3" xfId="34654"/>
    <cellStyle name="40% - Énfasis6 45 3 2" xfId="34655"/>
    <cellStyle name="40% - Énfasis6 45 3 2 2" xfId="34656"/>
    <cellStyle name="40% - Énfasis6 45 3 2 2 2" xfId="34657"/>
    <cellStyle name="40% - Énfasis6 45 3 2 3" xfId="34658"/>
    <cellStyle name="40% - Énfasis6 45 3 3" xfId="34659"/>
    <cellStyle name="40% - Énfasis6 45 3 3 2" xfId="34660"/>
    <cellStyle name="40% - Énfasis6 45 3 4" xfId="34661"/>
    <cellStyle name="40% - Énfasis6 45 4" xfId="34662"/>
    <cellStyle name="40% - Énfasis6 45 4 2" xfId="34663"/>
    <cellStyle name="40% - Énfasis6 45 4 2 2" xfId="34664"/>
    <cellStyle name="40% - Énfasis6 45 4 3" xfId="34665"/>
    <cellStyle name="40% - Énfasis6 45 5" xfId="34666"/>
    <cellStyle name="40% - Énfasis6 45 5 2" xfId="34667"/>
    <cellStyle name="40% - Énfasis6 45 6" xfId="34668"/>
    <cellStyle name="40% - Énfasis6 46" xfId="34669"/>
    <cellStyle name="40% - Énfasis6 46 2" xfId="34670"/>
    <cellStyle name="40% - Énfasis6 46 2 2" xfId="34671"/>
    <cellStyle name="40% - Énfasis6 46 2 2 2" xfId="34672"/>
    <cellStyle name="40% - Énfasis6 46 2 2 2 2" xfId="34673"/>
    <cellStyle name="40% - Énfasis6 46 2 2 3" xfId="34674"/>
    <cellStyle name="40% - Énfasis6 46 2 3" xfId="34675"/>
    <cellStyle name="40% - Énfasis6 46 2 3 2" xfId="34676"/>
    <cellStyle name="40% - Énfasis6 46 2 4" xfId="34677"/>
    <cellStyle name="40% - Énfasis6 46 3" xfId="34678"/>
    <cellStyle name="40% - Énfasis6 46 3 2" xfId="34679"/>
    <cellStyle name="40% - Énfasis6 46 3 2 2" xfId="34680"/>
    <cellStyle name="40% - Énfasis6 46 3 2 2 2" xfId="34681"/>
    <cellStyle name="40% - Énfasis6 46 3 2 3" xfId="34682"/>
    <cellStyle name="40% - Énfasis6 46 3 3" xfId="34683"/>
    <cellStyle name="40% - Énfasis6 46 3 3 2" xfId="34684"/>
    <cellStyle name="40% - Énfasis6 46 3 4" xfId="34685"/>
    <cellStyle name="40% - Énfasis6 46 4" xfId="34686"/>
    <cellStyle name="40% - Énfasis6 46 4 2" xfId="34687"/>
    <cellStyle name="40% - Énfasis6 46 4 2 2" xfId="34688"/>
    <cellStyle name="40% - Énfasis6 46 4 3" xfId="34689"/>
    <cellStyle name="40% - Énfasis6 46 5" xfId="34690"/>
    <cellStyle name="40% - Énfasis6 46 5 2" xfId="34691"/>
    <cellStyle name="40% - Énfasis6 46 6" xfId="34692"/>
    <cellStyle name="40% - Énfasis6 47" xfId="34693"/>
    <cellStyle name="40% - Énfasis6 47 2" xfId="34694"/>
    <cellStyle name="40% - Énfasis6 47 2 2" xfId="34695"/>
    <cellStyle name="40% - Énfasis6 47 2 2 2" xfId="34696"/>
    <cellStyle name="40% - Énfasis6 47 2 2 2 2" xfId="34697"/>
    <cellStyle name="40% - Énfasis6 47 2 2 3" xfId="34698"/>
    <cellStyle name="40% - Énfasis6 47 2 3" xfId="34699"/>
    <cellStyle name="40% - Énfasis6 47 2 3 2" xfId="34700"/>
    <cellStyle name="40% - Énfasis6 47 2 4" xfId="34701"/>
    <cellStyle name="40% - Énfasis6 47 3" xfId="34702"/>
    <cellStyle name="40% - Énfasis6 47 3 2" xfId="34703"/>
    <cellStyle name="40% - Énfasis6 47 3 2 2" xfId="34704"/>
    <cellStyle name="40% - Énfasis6 47 3 2 2 2" xfId="34705"/>
    <cellStyle name="40% - Énfasis6 47 3 2 3" xfId="34706"/>
    <cellStyle name="40% - Énfasis6 47 3 3" xfId="34707"/>
    <cellStyle name="40% - Énfasis6 47 3 3 2" xfId="34708"/>
    <cellStyle name="40% - Énfasis6 47 3 4" xfId="34709"/>
    <cellStyle name="40% - Énfasis6 47 4" xfId="34710"/>
    <cellStyle name="40% - Énfasis6 47 4 2" xfId="34711"/>
    <cellStyle name="40% - Énfasis6 47 4 2 2" xfId="34712"/>
    <cellStyle name="40% - Énfasis6 47 4 3" xfId="34713"/>
    <cellStyle name="40% - Énfasis6 47 5" xfId="34714"/>
    <cellStyle name="40% - Énfasis6 47 5 2" xfId="34715"/>
    <cellStyle name="40% - Énfasis6 47 6" xfId="34716"/>
    <cellStyle name="40% - Énfasis6 48" xfId="34717"/>
    <cellStyle name="40% - Énfasis6 48 2" xfId="34718"/>
    <cellStyle name="40% - Énfasis6 48 2 2" xfId="34719"/>
    <cellStyle name="40% - Énfasis6 48 2 2 2" xfId="34720"/>
    <cellStyle name="40% - Énfasis6 48 2 2 2 2" xfId="34721"/>
    <cellStyle name="40% - Énfasis6 48 2 2 3" xfId="34722"/>
    <cellStyle name="40% - Énfasis6 48 2 3" xfId="34723"/>
    <cellStyle name="40% - Énfasis6 48 2 3 2" xfId="34724"/>
    <cellStyle name="40% - Énfasis6 48 2 4" xfId="34725"/>
    <cellStyle name="40% - Énfasis6 48 3" xfId="34726"/>
    <cellStyle name="40% - Énfasis6 48 3 2" xfId="34727"/>
    <cellStyle name="40% - Énfasis6 48 3 2 2" xfId="34728"/>
    <cellStyle name="40% - Énfasis6 48 3 2 2 2" xfId="34729"/>
    <cellStyle name="40% - Énfasis6 48 3 2 3" xfId="34730"/>
    <cellStyle name="40% - Énfasis6 48 3 3" xfId="34731"/>
    <cellStyle name="40% - Énfasis6 48 3 3 2" xfId="34732"/>
    <cellStyle name="40% - Énfasis6 48 3 4" xfId="34733"/>
    <cellStyle name="40% - Énfasis6 48 4" xfId="34734"/>
    <cellStyle name="40% - Énfasis6 48 4 2" xfId="34735"/>
    <cellStyle name="40% - Énfasis6 48 4 2 2" xfId="34736"/>
    <cellStyle name="40% - Énfasis6 48 4 3" xfId="34737"/>
    <cellStyle name="40% - Énfasis6 48 5" xfId="34738"/>
    <cellStyle name="40% - Énfasis6 48 5 2" xfId="34739"/>
    <cellStyle name="40% - Énfasis6 48 6" xfId="34740"/>
    <cellStyle name="40% - Énfasis6 49" xfId="34741"/>
    <cellStyle name="40% - Énfasis6 49 2" xfId="34742"/>
    <cellStyle name="40% - Énfasis6 49 2 2" xfId="34743"/>
    <cellStyle name="40% - Énfasis6 49 2 2 2" xfId="34744"/>
    <cellStyle name="40% - Énfasis6 49 2 2 2 2" xfId="34745"/>
    <cellStyle name="40% - Énfasis6 49 2 2 3" xfId="34746"/>
    <cellStyle name="40% - Énfasis6 49 2 3" xfId="34747"/>
    <cellStyle name="40% - Énfasis6 49 2 3 2" xfId="34748"/>
    <cellStyle name="40% - Énfasis6 49 2 4" xfId="34749"/>
    <cellStyle name="40% - Énfasis6 49 3" xfId="34750"/>
    <cellStyle name="40% - Énfasis6 49 3 2" xfId="34751"/>
    <cellStyle name="40% - Énfasis6 49 3 2 2" xfId="34752"/>
    <cellStyle name="40% - Énfasis6 49 3 2 2 2" xfId="34753"/>
    <cellStyle name="40% - Énfasis6 49 3 2 3" xfId="34754"/>
    <cellStyle name="40% - Énfasis6 49 3 3" xfId="34755"/>
    <cellStyle name="40% - Énfasis6 49 3 3 2" xfId="34756"/>
    <cellStyle name="40% - Énfasis6 49 3 4" xfId="34757"/>
    <cellStyle name="40% - Énfasis6 49 4" xfId="34758"/>
    <cellStyle name="40% - Énfasis6 49 4 2" xfId="34759"/>
    <cellStyle name="40% - Énfasis6 49 4 2 2" xfId="34760"/>
    <cellStyle name="40% - Énfasis6 49 4 3" xfId="34761"/>
    <cellStyle name="40% - Énfasis6 49 5" xfId="34762"/>
    <cellStyle name="40% - Énfasis6 49 5 2" xfId="34763"/>
    <cellStyle name="40% - Énfasis6 49 6" xfId="34764"/>
    <cellStyle name="40% - Énfasis6 5" xfId="34765"/>
    <cellStyle name="40% - Énfasis6 5 10" xfId="34766"/>
    <cellStyle name="40% - Énfasis6 5 10 2" xfId="34767"/>
    <cellStyle name="40% - Énfasis6 5 11" xfId="34768"/>
    <cellStyle name="40% - Énfasis6 5 11 2" xfId="34769"/>
    <cellStyle name="40% - Énfasis6 5 12" xfId="34770"/>
    <cellStyle name="40% - Énfasis6 5 12 2" xfId="34771"/>
    <cellStyle name="40% - Énfasis6 5 13" xfId="34772"/>
    <cellStyle name="40% - Énfasis6 5 13 2" xfId="34773"/>
    <cellStyle name="40% - Énfasis6 5 14" xfId="34774"/>
    <cellStyle name="40% - Énfasis6 5 14 2" xfId="34775"/>
    <cellStyle name="40% - Énfasis6 5 15" xfId="34776"/>
    <cellStyle name="40% - Énfasis6 5 15 2" xfId="34777"/>
    <cellStyle name="40% - Énfasis6 5 16" xfId="34778"/>
    <cellStyle name="40% - Énfasis6 5 16 2" xfId="34779"/>
    <cellStyle name="40% - Énfasis6 5 17" xfId="34780"/>
    <cellStyle name="40% - Énfasis6 5 17 2" xfId="34781"/>
    <cellStyle name="40% - Énfasis6 5 18" xfId="34782"/>
    <cellStyle name="40% - Énfasis6 5 18 2" xfId="34783"/>
    <cellStyle name="40% - Énfasis6 5 19" xfId="34784"/>
    <cellStyle name="40% - Énfasis6 5 19 2" xfId="34785"/>
    <cellStyle name="40% - Énfasis6 5 2" xfId="34786"/>
    <cellStyle name="40% - Énfasis6 5 2 2" xfId="34787"/>
    <cellStyle name="40% - Énfasis6 5 2 2 2" xfId="34788"/>
    <cellStyle name="40% - Énfasis6 5 2 2 2 2" xfId="34789"/>
    <cellStyle name="40% - Énfasis6 5 2 2 3" xfId="34790"/>
    <cellStyle name="40% - Énfasis6 5 2 3" xfId="34791"/>
    <cellStyle name="40% - Énfasis6 5 2 3 2" xfId="34792"/>
    <cellStyle name="40% - Énfasis6 5 2 4" xfId="34793"/>
    <cellStyle name="40% - Énfasis6 5 20" xfId="34794"/>
    <cellStyle name="40% - Énfasis6 5 3" xfId="34795"/>
    <cellStyle name="40% - Énfasis6 5 3 2" xfId="34796"/>
    <cellStyle name="40% - Énfasis6 5 3 2 2" xfId="34797"/>
    <cellStyle name="40% - Énfasis6 5 3 2 2 2" xfId="34798"/>
    <cellStyle name="40% - Énfasis6 5 3 2 3" xfId="34799"/>
    <cellStyle name="40% - Énfasis6 5 3 3" xfId="34800"/>
    <cellStyle name="40% - Énfasis6 5 3 3 2" xfId="34801"/>
    <cellStyle name="40% - Énfasis6 5 3 4" xfId="34802"/>
    <cellStyle name="40% - Énfasis6 5 4" xfId="34803"/>
    <cellStyle name="40% - Énfasis6 5 4 2" xfId="34804"/>
    <cellStyle name="40% - Énfasis6 5 4 2 2" xfId="34805"/>
    <cellStyle name="40% - Énfasis6 5 4 2 2 2" xfId="34806"/>
    <cellStyle name="40% - Énfasis6 5 4 2 3" xfId="34807"/>
    <cellStyle name="40% - Énfasis6 5 4 3" xfId="34808"/>
    <cellStyle name="40% - Énfasis6 5 4 3 2" xfId="34809"/>
    <cellStyle name="40% - Énfasis6 5 4 4" xfId="34810"/>
    <cellStyle name="40% - Énfasis6 5 5" xfId="34811"/>
    <cellStyle name="40% - Énfasis6 5 5 2" xfId="34812"/>
    <cellStyle name="40% - Énfasis6 5 5 2 2" xfId="34813"/>
    <cellStyle name="40% - Énfasis6 5 5 2 2 2" xfId="34814"/>
    <cellStyle name="40% - Énfasis6 5 5 2 3" xfId="34815"/>
    <cellStyle name="40% - Énfasis6 5 5 3" xfId="34816"/>
    <cellStyle name="40% - Énfasis6 5 5 3 2" xfId="34817"/>
    <cellStyle name="40% - Énfasis6 5 5 4" xfId="34818"/>
    <cellStyle name="40% - Énfasis6 5 6" xfId="34819"/>
    <cellStyle name="40% - Énfasis6 5 6 2" xfId="34820"/>
    <cellStyle name="40% - Énfasis6 5 6 2 2" xfId="34821"/>
    <cellStyle name="40% - Énfasis6 5 6 2 2 2" xfId="34822"/>
    <cellStyle name="40% - Énfasis6 5 6 2 3" xfId="34823"/>
    <cellStyle name="40% - Énfasis6 5 6 3" xfId="34824"/>
    <cellStyle name="40% - Énfasis6 5 6 3 2" xfId="34825"/>
    <cellStyle name="40% - Énfasis6 5 6 4" xfId="34826"/>
    <cellStyle name="40% - Énfasis6 5 7" xfId="34827"/>
    <cellStyle name="40% - Énfasis6 5 7 2" xfId="34828"/>
    <cellStyle name="40% - Énfasis6 5 7 2 2" xfId="34829"/>
    <cellStyle name="40% - Énfasis6 5 7 2 2 2" xfId="34830"/>
    <cellStyle name="40% - Énfasis6 5 7 2 3" xfId="34831"/>
    <cellStyle name="40% - Énfasis6 5 7 3" xfId="34832"/>
    <cellStyle name="40% - Énfasis6 5 7 3 2" xfId="34833"/>
    <cellStyle name="40% - Énfasis6 5 7 4" xfId="34834"/>
    <cellStyle name="40% - Énfasis6 5 8" xfId="34835"/>
    <cellStyle name="40% - Énfasis6 5 8 2" xfId="34836"/>
    <cellStyle name="40% - Énfasis6 5 8 2 2" xfId="34837"/>
    <cellStyle name="40% - Énfasis6 5 8 3" xfId="34838"/>
    <cellStyle name="40% - Énfasis6 5 9" xfId="34839"/>
    <cellStyle name="40% - Énfasis6 5 9 2" xfId="34840"/>
    <cellStyle name="40% - Énfasis6 50" xfId="34841"/>
    <cellStyle name="40% - Énfasis6 50 2" xfId="34842"/>
    <cellStyle name="40% - Énfasis6 50 2 2" xfId="34843"/>
    <cellStyle name="40% - Énfasis6 50 2 2 2" xfId="34844"/>
    <cellStyle name="40% - Énfasis6 50 2 2 2 2" xfId="34845"/>
    <cellStyle name="40% - Énfasis6 50 2 2 3" xfId="34846"/>
    <cellStyle name="40% - Énfasis6 50 2 3" xfId="34847"/>
    <cellStyle name="40% - Énfasis6 50 2 3 2" xfId="34848"/>
    <cellStyle name="40% - Énfasis6 50 2 4" xfId="34849"/>
    <cellStyle name="40% - Énfasis6 50 3" xfId="34850"/>
    <cellStyle name="40% - Énfasis6 50 3 2" xfId="34851"/>
    <cellStyle name="40% - Énfasis6 50 3 2 2" xfId="34852"/>
    <cellStyle name="40% - Énfasis6 50 3 2 2 2" xfId="34853"/>
    <cellStyle name="40% - Énfasis6 50 3 2 3" xfId="34854"/>
    <cellStyle name="40% - Énfasis6 50 3 3" xfId="34855"/>
    <cellStyle name="40% - Énfasis6 50 3 3 2" xfId="34856"/>
    <cellStyle name="40% - Énfasis6 50 3 4" xfId="34857"/>
    <cellStyle name="40% - Énfasis6 50 4" xfId="34858"/>
    <cellStyle name="40% - Énfasis6 50 4 2" xfId="34859"/>
    <cellStyle name="40% - Énfasis6 50 4 2 2" xfId="34860"/>
    <cellStyle name="40% - Énfasis6 50 4 3" xfId="34861"/>
    <cellStyle name="40% - Énfasis6 50 5" xfId="34862"/>
    <cellStyle name="40% - Énfasis6 50 5 2" xfId="34863"/>
    <cellStyle name="40% - Énfasis6 50 6" xfId="34864"/>
    <cellStyle name="40% - Énfasis6 51" xfId="34865"/>
    <cellStyle name="40% - Énfasis6 51 2" xfId="34866"/>
    <cellStyle name="40% - Énfasis6 51 2 2" xfId="34867"/>
    <cellStyle name="40% - Énfasis6 51 2 2 2" xfId="34868"/>
    <cellStyle name="40% - Énfasis6 51 2 2 2 2" xfId="34869"/>
    <cellStyle name="40% - Énfasis6 51 2 2 3" xfId="34870"/>
    <cellStyle name="40% - Énfasis6 51 2 3" xfId="34871"/>
    <cellStyle name="40% - Énfasis6 51 2 3 2" xfId="34872"/>
    <cellStyle name="40% - Énfasis6 51 2 4" xfId="34873"/>
    <cellStyle name="40% - Énfasis6 51 3" xfId="34874"/>
    <cellStyle name="40% - Énfasis6 51 3 2" xfId="34875"/>
    <cellStyle name="40% - Énfasis6 51 3 2 2" xfId="34876"/>
    <cellStyle name="40% - Énfasis6 51 3 2 2 2" xfId="34877"/>
    <cellStyle name="40% - Énfasis6 51 3 2 3" xfId="34878"/>
    <cellStyle name="40% - Énfasis6 51 3 3" xfId="34879"/>
    <cellStyle name="40% - Énfasis6 51 3 3 2" xfId="34880"/>
    <cellStyle name="40% - Énfasis6 51 3 4" xfId="34881"/>
    <cellStyle name="40% - Énfasis6 51 4" xfId="34882"/>
    <cellStyle name="40% - Énfasis6 51 4 2" xfId="34883"/>
    <cellStyle name="40% - Énfasis6 51 4 2 2" xfId="34884"/>
    <cellStyle name="40% - Énfasis6 51 4 3" xfId="34885"/>
    <cellStyle name="40% - Énfasis6 51 5" xfId="34886"/>
    <cellStyle name="40% - Énfasis6 51 5 2" xfId="34887"/>
    <cellStyle name="40% - Énfasis6 51 6" xfId="34888"/>
    <cellStyle name="40% - Énfasis6 52" xfId="34889"/>
    <cellStyle name="40% - Énfasis6 52 2" xfId="34890"/>
    <cellStyle name="40% - Énfasis6 52 2 2" xfId="34891"/>
    <cellStyle name="40% - Énfasis6 52 2 2 2" xfId="34892"/>
    <cellStyle name="40% - Énfasis6 52 2 2 2 2" xfId="34893"/>
    <cellStyle name="40% - Énfasis6 52 2 2 3" xfId="34894"/>
    <cellStyle name="40% - Énfasis6 52 2 3" xfId="34895"/>
    <cellStyle name="40% - Énfasis6 52 2 3 2" xfId="34896"/>
    <cellStyle name="40% - Énfasis6 52 2 4" xfId="34897"/>
    <cellStyle name="40% - Énfasis6 52 3" xfId="34898"/>
    <cellStyle name="40% - Énfasis6 52 3 2" xfId="34899"/>
    <cellStyle name="40% - Énfasis6 52 3 2 2" xfId="34900"/>
    <cellStyle name="40% - Énfasis6 52 3 2 2 2" xfId="34901"/>
    <cellStyle name="40% - Énfasis6 52 3 2 3" xfId="34902"/>
    <cellStyle name="40% - Énfasis6 52 3 3" xfId="34903"/>
    <cellStyle name="40% - Énfasis6 52 3 3 2" xfId="34904"/>
    <cellStyle name="40% - Énfasis6 52 3 4" xfId="34905"/>
    <cellStyle name="40% - Énfasis6 52 4" xfId="34906"/>
    <cellStyle name="40% - Énfasis6 52 4 2" xfId="34907"/>
    <cellStyle name="40% - Énfasis6 52 4 2 2" xfId="34908"/>
    <cellStyle name="40% - Énfasis6 52 4 3" xfId="34909"/>
    <cellStyle name="40% - Énfasis6 52 5" xfId="34910"/>
    <cellStyle name="40% - Énfasis6 52 5 2" xfId="34911"/>
    <cellStyle name="40% - Énfasis6 52 6" xfId="34912"/>
    <cellStyle name="40% - Énfasis6 53" xfId="34913"/>
    <cellStyle name="40% - Énfasis6 53 2" xfId="34914"/>
    <cellStyle name="40% - Énfasis6 53 2 2" xfId="34915"/>
    <cellStyle name="40% - Énfasis6 53 2 2 2" xfId="34916"/>
    <cellStyle name="40% - Énfasis6 53 2 2 2 2" xfId="34917"/>
    <cellStyle name="40% - Énfasis6 53 2 2 3" xfId="34918"/>
    <cellStyle name="40% - Énfasis6 53 2 3" xfId="34919"/>
    <cellStyle name="40% - Énfasis6 53 2 3 2" xfId="34920"/>
    <cellStyle name="40% - Énfasis6 53 2 4" xfId="34921"/>
    <cellStyle name="40% - Énfasis6 53 3" xfId="34922"/>
    <cellStyle name="40% - Énfasis6 53 3 2" xfId="34923"/>
    <cellStyle name="40% - Énfasis6 53 3 2 2" xfId="34924"/>
    <cellStyle name="40% - Énfasis6 53 3 2 2 2" xfId="34925"/>
    <cellStyle name="40% - Énfasis6 53 3 2 3" xfId="34926"/>
    <cellStyle name="40% - Énfasis6 53 3 3" xfId="34927"/>
    <cellStyle name="40% - Énfasis6 53 3 3 2" xfId="34928"/>
    <cellStyle name="40% - Énfasis6 53 3 4" xfId="34929"/>
    <cellStyle name="40% - Énfasis6 53 4" xfId="34930"/>
    <cellStyle name="40% - Énfasis6 53 4 2" xfId="34931"/>
    <cellStyle name="40% - Énfasis6 53 4 2 2" xfId="34932"/>
    <cellStyle name="40% - Énfasis6 53 4 3" xfId="34933"/>
    <cellStyle name="40% - Énfasis6 53 5" xfId="34934"/>
    <cellStyle name="40% - Énfasis6 53 5 2" xfId="34935"/>
    <cellStyle name="40% - Énfasis6 53 6" xfId="34936"/>
    <cellStyle name="40% - Énfasis6 54" xfId="34937"/>
    <cellStyle name="40% - Énfasis6 54 2" xfId="34938"/>
    <cellStyle name="40% - Énfasis6 54 2 2" xfId="34939"/>
    <cellStyle name="40% - Énfasis6 54 2 2 2" xfId="34940"/>
    <cellStyle name="40% - Énfasis6 54 2 2 2 2" xfId="34941"/>
    <cellStyle name="40% - Énfasis6 54 2 2 3" xfId="34942"/>
    <cellStyle name="40% - Énfasis6 54 2 3" xfId="34943"/>
    <cellStyle name="40% - Énfasis6 54 2 3 2" xfId="34944"/>
    <cellStyle name="40% - Énfasis6 54 2 4" xfId="34945"/>
    <cellStyle name="40% - Énfasis6 54 3" xfId="34946"/>
    <cellStyle name="40% - Énfasis6 54 3 2" xfId="34947"/>
    <cellStyle name="40% - Énfasis6 54 3 2 2" xfId="34948"/>
    <cellStyle name="40% - Énfasis6 54 3 2 2 2" xfId="34949"/>
    <cellStyle name="40% - Énfasis6 54 3 2 3" xfId="34950"/>
    <cellStyle name="40% - Énfasis6 54 3 3" xfId="34951"/>
    <cellStyle name="40% - Énfasis6 54 3 3 2" xfId="34952"/>
    <cellStyle name="40% - Énfasis6 54 3 4" xfId="34953"/>
    <cellStyle name="40% - Énfasis6 54 4" xfId="34954"/>
    <cellStyle name="40% - Énfasis6 54 4 2" xfId="34955"/>
    <cellStyle name="40% - Énfasis6 54 4 2 2" xfId="34956"/>
    <cellStyle name="40% - Énfasis6 54 4 3" xfId="34957"/>
    <cellStyle name="40% - Énfasis6 54 5" xfId="34958"/>
    <cellStyle name="40% - Énfasis6 54 5 2" xfId="34959"/>
    <cellStyle name="40% - Énfasis6 54 6" xfId="34960"/>
    <cellStyle name="40% - Énfasis6 55" xfId="34961"/>
    <cellStyle name="40% - Énfasis6 55 2" xfId="34962"/>
    <cellStyle name="40% - Énfasis6 55 2 2" xfId="34963"/>
    <cellStyle name="40% - Énfasis6 55 2 2 2" xfId="34964"/>
    <cellStyle name="40% - Énfasis6 55 2 2 2 2" xfId="34965"/>
    <cellStyle name="40% - Énfasis6 55 2 2 3" xfId="34966"/>
    <cellStyle name="40% - Énfasis6 55 2 3" xfId="34967"/>
    <cellStyle name="40% - Énfasis6 55 2 3 2" xfId="34968"/>
    <cellStyle name="40% - Énfasis6 55 2 4" xfId="34969"/>
    <cellStyle name="40% - Énfasis6 55 3" xfId="34970"/>
    <cellStyle name="40% - Énfasis6 55 3 2" xfId="34971"/>
    <cellStyle name="40% - Énfasis6 55 3 2 2" xfId="34972"/>
    <cellStyle name="40% - Énfasis6 55 3 2 2 2" xfId="34973"/>
    <cellStyle name="40% - Énfasis6 55 3 2 3" xfId="34974"/>
    <cellStyle name="40% - Énfasis6 55 3 3" xfId="34975"/>
    <cellStyle name="40% - Énfasis6 55 3 3 2" xfId="34976"/>
    <cellStyle name="40% - Énfasis6 55 3 4" xfId="34977"/>
    <cellStyle name="40% - Énfasis6 55 4" xfId="34978"/>
    <cellStyle name="40% - Énfasis6 55 4 2" xfId="34979"/>
    <cellStyle name="40% - Énfasis6 55 4 2 2" xfId="34980"/>
    <cellStyle name="40% - Énfasis6 55 4 3" xfId="34981"/>
    <cellStyle name="40% - Énfasis6 55 5" xfId="34982"/>
    <cellStyle name="40% - Énfasis6 55 5 2" xfId="34983"/>
    <cellStyle name="40% - Énfasis6 55 6" xfId="34984"/>
    <cellStyle name="40% - Énfasis6 56" xfId="34985"/>
    <cellStyle name="40% - Énfasis6 56 2" xfId="34986"/>
    <cellStyle name="40% - Énfasis6 56 2 2" xfId="34987"/>
    <cellStyle name="40% - Énfasis6 56 2 2 2" xfId="34988"/>
    <cellStyle name="40% - Énfasis6 56 2 2 2 2" xfId="34989"/>
    <cellStyle name="40% - Énfasis6 56 2 2 3" xfId="34990"/>
    <cellStyle name="40% - Énfasis6 56 2 3" xfId="34991"/>
    <cellStyle name="40% - Énfasis6 56 2 3 2" xfId="34992"/>
    <cellStyle name="40% - Énfasis6 56 2 4" xfId="34993"/>
    <cellStyle name="40% - Énfasis6 56 3" xfId="34994"/>
    <cellStyle name="40% - Énfasis6 56 3 2" xfId="34995"/>
    <cellStyle name="40% - Énfasis6 56 3 2 2" xfId="34996"/>
    <cellStyle name="40% - Énfasis6 56 3 2 2 2" xfId="34997"/>
    <cellStyle name="40% - Énfasis6 56 3 2 3" xfId="34998"/>
    <cellStyle name="40% - Énfasis6 56 3 3" xfId="34999"/>
    <cellStyle name="40% - Énfasis6 56 3 3 2" xfId="35000"/>
    <cellStyle name="40% - Énfasis6 56 3 4" xfId="35001"/>
    <cellStyle name="40% - Énfasis6 56 4" xfId="35002"/>
    <cellStyle name="40% - Énfasis6 56 4 2" xfId="35003"/>
    <cellStyle name="40% - Énfasis6 56 4 2 2" xfId="35004"/>
    <cellStyle name="40% - Énfasis6 56 4 3" xfId="35005"/>
    <cellStyle name="40% - Énfasis6 56 5" xfId="35006"/>
    <cellStyle name="40% - Énfasis6 56 5 2" xfId="35007"/>
    <cellStyle name="40% - Énfasis6 56 6" xfId="35008"/>
    <cellStyle name="40% - Énfasis6 57" xfId="35009"/>
    <cellStyle name="40% - Énfasis6 57 2" xfId="35010"/>
    <cellStyle name="40% - Énfasis6 57 2 2" xfId="35011"/>
    <cellStyle name="40% - Énfasis6 57 2 2 2" xfId="35012"/>
    <cellStyle name="40% - Énfasis6 57 2 2 2 2" xfId="35013"/>
    <cellStyle name="40% - Énfasis6 57 2 2 3" xfId="35014"/>
    <cellStyle name="40% - Énfasis6 57 2 3" xfId="35015"/>
    <cellStyle name="40% - Énfasis6 57 2 3 2" xfId="35016"/>
    <cellStyle name="40% - Énfasis6 57 2 4" xfId="35017"/>
    <cellStyle name="40% - Énfasis6 57 3" xfId="35018"/>
    <cellStyle name="40% - Énfasis6 57 3 2" xfId="35019"/>
    <cellStyle name="40% - Énfasis6 57 3 2 2" xfId="35020"/>
    <cellStyle name="40% - Énfasis6 57 3 2 2 2" xfId="35021"/>
    <cellStyle name="40% - Énfasis6 57 3 2 3" xfId="35022"/>
    <cellStyle name="40% - Énfasis6 57 3 3" xfId="35023"/>
    <cellStyle name="40% - Énfasis6 57 3 3 2" xfId="35024"/>
    <cellStyle name="40% - Énfasis6 57 3 4" xfId="35025"/>
    <cellStyle name="40% - Énfasis6 57 4" xfId="35026"/>
    <cellStyle name="40% - Énfasis6 57 4 2" xfId="35027"/>
    <cellStyle name="40% - Énfasis6 57 4 2 2" xfId="35028"/>
    <cellStyle name="40% - Énfasis6 57 4 3" xfId="35029"/>
    <cellStyle name="40% - Énfasis6 57 5" xfId="35030"/>
    <cellStyle name="40% - Énfasis6 57 5 2" xfId="35031"/>
    <cellStyle name="40% - Énfasis6 57 6" xfId="35032"/>
    <cellStyle name="40% - Énfasis6 58" xfId="35033"/>
    <cellStyle name="40% - Énfasis6 58 2" xfId="35034"/>
    <cellStyle name="40% - Énfasis6 58 2 2" xfId="35035"/>
    <cellStyle name="40% - Énfasis6 58 2 2 2" xfId="35036"/>
    <cellStyle name="40% - Énfasis6 58 2 2 2 2" xfId="35037"/>
    <cellStyle name="40% - Énfasis6 58 2 2 3" xfId="35038"/>
    <cellStyle name="40% - Énfasis6 58 2 3" xfId="35039"/>
    <cellStyle name="40% - Énfasis6 58 2 3 2" xfId="35040"/>
    <cellStyle name="40% - Énfasis6 58 2 4" xfId="35041"/>
    <cellStyle name="40% - Énfasis6 58 3" xfId="35042"/>
    <cellStyle name="40% - Énfasis6 58 3 2" xfId="35043"/>
    <cellStyle name="40% - Énfasis6 58 3 2 2" xfId="35044"/>
    <cellStyle name="40% - Énfasis6 58 3 2 2 2" xfId="35045"/>
    <cellStyle name="40% - Énfasis6 58 3 2 3" xfId="35046"/>
    <cellStyle name="40% - Énfasis6 58 3 3" xfId="35047"/>
    <cellStyle name="40% - Énfasis6 58 3 3 2" xfId="35048"/>
    <cellStyle name="40% - Énfasis6 58 3 4" xfId="35049"/>
    <cellStyle name="40% - Énfasis6 58 4" xfId="35050"/>
    <cellStyle name="40% - Énfasis6 58 4 2" xfId="35051"/>
    <cellStyle name="40% - Énfasis6 58 4 2 2" xfId="35052"/>
    <cellStyle name="40% - Énfasis6 58 4 3" xfId="35053"/>
    <cellStyle name="40% - Énfasis6 58 5" xfId="35054"/>
    <cellStyle name="40% - Énfasis6 58 5 2" xfId="35055"/>
    <cellStyle name="40% - Énfasis6 58 6" xfId="35056"/>
    <cellStyle name="40% - Énfasis6 59" xfId="35057"/>
    <cellStyle name="40% - Énfasis6 59 2" xfId="35058"/>
    <cellStyle name="40% - Énfasis6 59 2 2" xfId="35059"/>
    <cellStyle name="40% - Énfasis6 59 2 2 2" xfId="35060"/>
    <cellStyle name="40% - Énfasis6 59 2 2 2 2" xfId="35061"/>
    <cellStyle name="40% - Énfasis6 59 2 2 3" xfId="35062"/>
    <cellStyle name="40% - Énfasis6 59 2 3" xfId="35063"/>
    <cellStyle name="40% - Énfasis6 59 2 3 2" xfId="35064"/>
    <cellStyle name="40% - Énfasis6 59 2 4" xfId="35065"/>
    <cellStyle name="40% - Énfasis6 59 3" xfId="35066"/>
    <cellStyle name="40% - Énfasis6 59 3 2" xfId="35067"/>
    <cellStyle name="40% - Énfasis6 59 3 2 2" xfId="35068"/>
    <cellStyle name="40% - Énfasis6 59 3 2 2 2" xfId="35069"/>
    <cellStyle name="40% - Énfasis6 59 3 2 3" xfId="35070"/>
    <cellStyle name="40% - Énfasis6 59 3 3" xfId="35071"/>
    <cellStyle name="40% - Énfasis6 59 3 3 2" xfId="35072"/>
    <cellStyle name="40% - Énfasis6 59 3 4" xfId="35073"/>
    <cellStyle name="40% - Énfasis6 59 4" xfId="35074"/>
    <cellStyle name="40% - Énfasis6 59 4 2" xfId="35075"/>
    <cellStyle name="40% - Énfasis6 59 4 2 2" xfId="35076"/>
    <cellStyle name="40% - Énfasis6 59 4 3" xfId="35077"/>
    <cellStyle name="40% - Énfasis6 59 5" xfId="35078"/>
    <cellStyle name="40% - Énfasis6 59 5 2" xfId="35079"/>
    <cellStyle name="40% - Énfasis6 59 6" xfId="35080"/>
    <cellStyle name="40% - Énfasis6 6" xfId="35081"/>
    <cellStyle name="40% - Énfasis6 6 10" xfId="35082"/>
    <cellStyle name="40% - Énfasis6 6 10 2" xfId="35083"/>
    <cellStyle name="40% - Énfasis6 6 11" xfId="35084"/>
    <cellStyle name="40% - Énfasis6 6 11 2" xfId="35085"/>
    <cellStyle name="40% - Énfasis6 6 12" xfId="35086"/>
    <cellStyle name="40% - Énfasis6 6 12 2" xfId="35087"/>
    <cellStyle name="40% - Énfasis6 6 13" xfId="35088"/>
    <cellStyle name="40% - Énfasis6 6 13 2" xfId="35089"/>
    <cellStyle name="40% - Énfasis6 6 14" xfId="35090"/>
    <cellStyle name="40% - Énfasis6 6 14 2" xfId="35091"/>
    <cellStyle name="40% - Énfasis6 6 15" xfId="35092"/>
    <cellStyle name="40% - Énfasis6 6 15 2" xfId="35093"/>
    <cellStyle name="40% - Énfasis6 6 16" xfId="35094"/>
    <cellStyle name="40% - Énfasis6 6 16 2" xfId="35095"/>
    <cellStyle name="40% - Énfasis6 6 17" xfId="35096"/>
    <cellStyle name="40% - Énfasis6 6 17 2" xfId="35097"/>
    <cellStyle name="40% - Énfasis6 6 18" xfId="35098"/>
    <cellStyle name="40% - Énfasis6 6 18 2" xfId="35099"/>
    <cellStyle name="40% - Énfasis6 6 19" xfId="35100"/>
    <cellStyle name="40% - Énfasis6 6 19 2" xfId="35101"/>
    <cellStyle name="40% - Énfasis6 6 2" xfId="35102"/>
    <cellStyle name="40% - Énfasis6 6 2 2" xfId="35103"/>
    <cellStyle name="40% - Énfasis6 6 2 2 2" xfId="35104"/>
    <cellStyle name="40% - Énfasis6 6 2 2 2 2" xfId="35105"/>
    <cellStyle name="40% - Énfasis6 6 2 2 3" xfId="35106"/>
    <cellStyle name="40% - Énfasis6 6 2 3" xfId="35107"/>
    <cellStyle name="40% - Énfasis6 6 2 3 2" xfId="35108"/>
    <cellStyle name="40% - Énfasis6 6 2 3 2 2" xfId="35109"/>
    <cellStyle name="40% - Énfasis6 6 2 3 3" xfId="35110"/>
    <cellStyle name="40% - Énfasis6 6 2 4" xfId="35111"/>
    <cellStyle name="40% - Énfasis6 6 2 4 2" xfId="35112"/>
    <cellStyle name="40% - Énfasis6 6 2 5" xfId="35113"/>
    <cellStyle name="40% - Énfasis6 6 2 5 2" xfId="35114"/>
    <cellStyle name="40% - Énfasis6 6 2 6" xfId="35115"/>
    <cellStyle name="40% - Énfasis6 6 20" xfId="35116"/>
    <cellStyle name="40% - Énfasis6 6 3" xfId="35117"/>
    <cellStyle name="40% - Énfasis6 6 3 2" xfId="35118"/>
    <cellStyle name="40% - Énfasis6 6 3 2 2" xfId="35119"/>
    <cellStyle name="40% - Énfasis6 6 3 2 2 2" xfId="35120"/>
    <cellStyle name="40% - Énfasis6 6 3 2 3" xfId="35121"/>
    <cellStyle name="40% - Énfasis6 6 3 3" xfId="35122"/>
    <cellStyle name="40% - Énfasis6 6 3 3 2" xfId="35123"/>
    <cellStyle name="40% - Énfasis6 6 3 4" xfId="35124"/>
    <cellStyle name="40% - Énfasis6 6 4" xfId="35125"/>
    <cellStyle name="40% - Énfasis6 6 4 2" xfId="35126"/>
    <cellStyle name="40% - Énfasis6 6 4 2 2" xfId="35127"/>
    <cellStyle name="40% - Énfasis6 6 4 2 2 2" xfId="35128"/>
    <cellStyle name="40% - Énfasis6 6 4 2 3" xfId="35129"/>
    <cellStyle name="40% - Énfasis6 6 4 3" xfId="35130"/>
    <cellStyle name="40% - Énfasis6 6 4 3 2" xfId="35131"/>
    <cellStyle name="40% - Énfasis6 6 4 4" xfId="35132"/>
    <cellStyle name="40% - Énfasis6 6 5" xfId="35133"/>
    <cellStyle name="40% - Énfasis6 6 5 2" xfId="35134"/>
    <cellStyle name="40% - Énfasis6 6 5 2 2" xfId="35135"/>
    <cellStyle name="40% - Énfasis6 6 5 2 2 2" xfId="35136"/>
    <cellStyle name="40% - Énfasis6 6 5 2 3" xfId="35137"/>
    <cellStyle name="40% - Énfasis6 6 5 3" xfId="35138"/>
    <cellStyle name="40% - Énfasis6 6 5 3 2" xfId="35139"/>
    <cellStyle name="40% - Énfasis6 6 5 4" xfId="35140"/>
    <cellStyle name="40% - Énfasis6 6 6" xfId="35141"/>
    <cellStyle name="40% - Énfasis6 6 6 2" xfId="35142"/>
    <cellStyle name="40% - Énfasis6 6 6 2 2" xfId="35143"/>
    <cellStyle name="40% - Énfasis6 6 6 2 2 2" xfId="35144"/>
    <cellStyle name="40% - Énfasis6 6 6 2 3" xfId="35145"/>
    <cellStyle name="40% - Énfasis6 6 6 3" xfId="35146"/>
    <cellStyle name="40% - Énfasis6 6 6 3 2" xfId="35147"/>
    <cellStyle name="40% - Énfasis6 6 6 4" xfId="35148"/>
    <cellStyle name="40% - Énfasis6 6 7" xfId="35149"/>
    <cellStyle name="40% - Énfasis6 6 7 2" xfId="35150"/>
    <cellStyle name="40% - Énfasis6 6 7 2 2" xfId="35151"/>
    <cellStyle name="40% - Énfasis6 6 7 2 2 2" xfId="35152"/>
    <cellStyle name="40% - Énfasis6 6 7 2 3" xfId="35153"/>
    <cellStyle name="40% - Énfasis6 6 7 3" xfId="35154"/>
    <cellStyle name="40% - Énfasis6 6 7 3 2" xfId="35155"/>
    <cellStyle name="40% - Énfasis6 6 7 4" xfId="35156"/>
    <cellStyle name="40% - Énfasis6 6 8" xfId="35157"/>
    <cellStyle name="40% - Énfasis6 6 8 2" xfId="35158"/>
    <cellStyle name="40% - Énfasis6 6 8 2 2" xfId="35159"/>
    <cellStyle name="40% - Énfasis6 6 8 3" xfId="35160"/>
    <cellStyle name="40% - Énfasis6 6 9" xfId="35161"/>
    <cellStyle name="40% - Énfasis6 6 9 2" xfId="35162"/>
    <cellStyle name="40% - Énfasis6 60" xfId="35163"/>
    <cellStyle name="40% - Énfasis6 60 2" xfId="35164"/>
    <cellStyle name="40% - Énfasis6 60 2 2" xfId="35165"/>
    <cellStyle name="40% - Énfasis6 60 2 2 2" xfId="35166"/>
    <cellStyle name="40% - Énfasis6 60 2 2 2 2" xfId="35167"/>
    <cellStyle name="40% - Énfasis6 60 2 2 3" xfId="35168"/>
    <cellStyle name="40% - Énfasis6 60 2 3" xfId="35169"/>
    <cellStyle name="40% - Énfasis6 60 2 3 2" xfId="35170"/>
    <cellStyle name="40% - Énfasis6 60 2 4" xfId="35171"/>
    <cellStyle name="40% - Énfasis6 60 3" xfId="35172"/>
    <cellStyle name="40% - Énfasis6 60 3 2" xfId="35173"/>
    <cellStyle name="40% - Énfasis6 60 3 2 2" xfId="35174"/>
    <cellStyle name="40% - Énfasis6 60 3 3" xfId="35175"/>
    <cellStyle name="40% - Énfasis6 60 4" xfId="35176"/>
    <cellStyle name="40% - Énfasis6 60 4 2" xfId="35177"/>
    <cellStyle name="40% - Énfasis6 60 5" xfId="35178"/>
    <cellStyle name="40% - Énfasis6 61" xfId="35179"/>
    <cellStyle name="40% - Énfasis6 61 2" xfId="35180"/>
    <cellStyle name="40% - Énfasis6 61 3" xfId="35181"/>
    <cellStyle name="40% - Énfasis6 61 3 2" xfId="35182"/>
    <cellStyle name="40% - Énfasis6 61 3 2 2" xfId="35183"/>
    <cellStyle name="40% - Énfasis6 61 3 3" xfId="35184"/>
    <cellStyle name="40% - Énfasis6 61 4" xfId="35185"/>
    <cellStyle name="40% - Énfasis6 61 4 2" xfId="35186"/>
    <cellStyle name="40% - Énfasis6 61 5" xfId="35187"/>
    <cellStyle name="40% - Énfasis6 62" xfId="35188"/>
    <cellStyle name="40% - Énfasis6 62 2" xfId="35189"/>
    <cellStyle name="40% - Énfasis6 63" xfId="35190"/>
    <cellStyle name="40% - Énfasis6 63 2" xfId="35191"/>
    <cellStyle name="40% - Énfasis6 64" xfId="35192"/>
    <cellStyle name="40% - Énfasis6 64 2" xfId="35193"/>
    <cellStyle name="40% - Énfasis6 65" xfId="35194"/>
    <cellStyle name="40% - Énfasis6 65 2" xfId="35195"/>
    <cellStyle name="40% - Énfasis6 65 2 2" xfId="35196"/>
    <cellStyle name="40% - Énfasis6 65 2 2 2" xfId="35197"/>
    <cellStyle name="40% - Énfasis6 65 2 3" xfId="35198"/>
    <cellStyle name="40% - Énfasis6 65 3" xfId="35199"/>
    <cellStyle name="40% - Énfasis6 65 3 2" xfId="35200"/>
    <cellStyle name="40% - Énfasis6 65 4" xfId="35201"/>
    <cellStyle name="40% - Énfasis6 66" xfId="35202"/>
    <cellStyle name="40% - Énfasis6 66 2" xfId="35203"/>
    <cellStyle name="40% - Énfasis6 66 2 2" xfId="35204"/>
    <cellStyle name="40% - Énfasis6 66 2 2 2" xfId="35205"/>
    <cellStyle name="40% - Énfasis6 66 2 3" xfId="35206"/>
    <cellStyle name="40% - Énfasis6 66 3" xfId="35207"/>
    <cellStyle name="40% - Énfasis6 66 3 2" xfId="35208"/>
    <cellStyle name="40% - Énfasis6 66 4" xfId="35209"/>
    <cellStyle name="40% - Énfasis6 67" xfId="35210"/>
    <cellStyle name="40% - Énfasis6 67 2" xfId="35211"/>
    <cellStyle name="40% - Énfasis6 67 2 2" xfId="35212"/>
    <cellStyle name="40% - Énfasis6 67 2 2 2" xfId="35213"/>
    <cellStyle name="40% - Énfasis6 67 2 3" xfId="35214"/>
    <cellStyle name="40% - Énfasis6 67 3" xfId="35215"/>
    <cellStyle name="40% - Énfasis6 68" xfId="35216"/>
    <cellStyle name="40% - Énfasis6 68 2" xfId="35217"/>
    <cellStyle name="40% - Énfasis6 68 2 2" xfId="35218"/>
    <cellStyle name="40% - Énfasis6 68 2 2 2" xfId="35219"/>
    <cellStyle name="40% - Énfasis6 68 2 3" xfId="35220"/>
    <cellStyle name="40% - Énfasis6 68 3" xfId="35221"/>
    <cellStyle name="40% - Énfasis6 68 3 2" xfId="35222"/>
    <cellStyle name="40% - Énfasis6 68 4" xfId="35223"/>
    <cellStyle name="40% - Énfasis6 69" xfId="35224"/>
    <cellStyle name="40% - Énfasis6 69 2" xfId="35225"/>
    <cellStyle name="40% - Énfasis6 69 2 2" xfId="35226"/>
    <cellStyle name="40% - Énfasis6 69 2 2 2" xfId="35227"/>
    <cellStyle name="40% - Énfasis6 69 2 3" xfId="35228"/>
    <cellStyle name="40% - Énfasis6 69 3" xfId="35229"/>
    <cellStyle name="40% - Énfasis6 69 3 2" xfId="35230"/>
    <cellStyle name="40% - Énfasis6 69 4" xfId="35231"/>
    <cellStyle name="40% - Énfasis6 7" xfId="35232"/>
    <cellStyle name="40% - Énfasis6 7 10" xfId="35233"/>
    <cellStyle name="40% - Énfasis6 7 10 2" xfId="35234"/>
    <cellStyle name="40% - Énfasis6 7 11" xfId="35235"/>
    <cellStyle name="40% - Énfasis6 7 11 2" xfId="35236"/>
    <cellStyle name="40% - Énfasis6 7 12" xfId="35237"/>
    <cellStyle name="40% - Énfasis6 7 12 2" xfId="35238"/>
    <cellStyle name="40% - Énfasis6 7 13" xfId="35239"/>
    <cellStyle name="40% - Énfasis6 7 13 2" xfId="35240"/>
    <cellStyle name="40% - Énfasis6 7 14" xfId="35241"/>
    <cellStyle name="40% - Énfasis6 7 14 2" xfId="35242"/>
    <cellStyle name="40% - Énfasis6 7 15" xfId="35243"/>
    <cellStyle name="40% - Énfasis6 7 15 2" xfId="35244"/>
    <cellStyle name="40% - Énfasis6 7 16" xfId="35245"/>
    <cellStyle name="40% - Énfasis6 7 16 2" xfId="35246"/>
    <cellStyle name="40% - Énfasis6 7 17" xfId="35247"/>
    <cellStyle name="40% - Énfasis6 7 17 2" xfId="35248"/>
    <cellStyle name="40% - Énfasis6 7 18" xfId="35249"/>
    <cellStyle name="40% - Énfasis6 7 18 2" xfId="35250"/>
    <cellStyle name="40% - Énfasis6 7 19" xfId="35251"/>
    <cellStyle name="40% - Énfasis6 7 19 2" xfId="35252"/>
    <cellStyle name="40% - Énfasis6 7 2" xfId="35253"/>
    <cellStyle name="40% - Énfasis6 7 2 2" xfId="35254"/>
    <cellStyle name="40% - Énfasis6 7 2 2 2" xfId="35255"/>
    <cellStyle name="40% - Énfasis6 7 2 2 2 2" xfId="35256"/>
    <cellStyle name="40% - Énfasis6 7 2 2 3" xfId="35257"/>
    <cellStyle name="40% - Énfasis6 7 2 3" xfId="35258"/>
    <cellStyle name="40% - Énfasis6 7 2 3 2" xfId="35259"/>
    <cellStyle name="40% - Énfasis6 7 2 3 2 2" xfId="35260"/>
    <cellStyle name="40% - Énfasis6 7 2 3 3" xfId="35261"/>
    <cellStyle name="40% - Énfasis6 7 2 4" xfId="35262"/>
    <cellStyle name="40% - Énfasis6 7 2 4 2" xfId="35263"/>
    <cellStyle name="40% - Énfasis6 7 2 5" xfId="35264"/>
    <cellStyle name="40% - Énfasis6 7 2 5 2" xfId="35265"/>
    <cellStyle name="40% - Énfasis6 7 2 6" xfId="35266"/>
    <cellStyle name="40% - Énfasis6 7 20" xfId="35267"/>
    <cellStyle name="40% - Énfasis6 7 3" xfId="35268"/>
    <cellStyle name="40% - Énfasis6 7 3 2" xfId="35269"/>
    <cellStyle name="40% - Énfasis6 7 3 2 2" xfId="35270"/>
    <cellStyle name="40% - Énfasis6 7 3 2 2 2" xfId="35271"/>
    <cellStyle name="40% - Énfasis6 7 3 2 3" xfId="35272"/>
    <cellStyle name="40% - Énfasis6 7 3 3" xfId="35273"/>
    <cellStyle name="40% - Énfasis6 7 3 3 2" xfId="35274"/>
    <cellStyle name="40% - Énfasis6 7 3 4" xfId="35275"/>
    <cellStyle name="40% - Énfasis6 7 4" xfId="35276"/>
    <cellStyle name="40% - Énfasis6 7 4 2" xfId="35277"/>
    <cellStyle name="40% - Énfasis6 7 4 2 2" xfId="35278"/>
    <cellStyle name="40% - Énfasis6 7 4 2 2 2" xfId="35279"/>
    <cellStyle name="40% - Énfasis6 7 4 2 3" xfId="35280"/>
    <cellStyle name="40% - Énfasis6 7 4 3" xfId="35281"/>
    <cellStyle name="40% - Énfasis6 7 4 3 2" xfId="35282"/>
    <cellStyle name="40% - Énfasis6 7 4 4" xfId="35283"/>
    <cellStyle name="40% - Énfasis6 7 5" xfId="35284"/>
    <cellStyle name="40% - Énfasis6 7 5 2" xfId="35285"/>
    <cellStyle name="40% - Énfasis6 7 5 2 2" xfId="35286"/>
    <cellStyle name="40% - Énfasis6 7 5 2 2 2" xfId="35287"/>
    <cellStyle name="40% - Énfasis6 7 5 2 3" xfId="35288"/>
    <cellStyle name="40% - Énfasis6 7 5 3" xfId="35289"/>
    <cellStyle name="40% - Énfasis6 7 5 3 2" xfId="35290"/>
    <cellStyle name="40% - Énfasis6 7 5 4" xfId="35291"/>
    <cellStyle name="40% - Énfasis6 7 6" xfId="35292"/>
    <cellStyle name="40% - Énfasis6 7 6 2" xfId="35293"/>
    <cellStyle name="40% - Énfasis6 7 6 2 2" xfId="35294"/>
    <cellStyle name="40% - Énfasis6 7 6 2 2 2" xfId="35295"/>
    <cellStyle name="40% - Énfasis6 7 6 2 3" xfId="35296"/>
    <cellStyle name="40% - Énfasis6 7 6 3" xfId="35297"/>
    <cellStyle name="40% - Énfasis6 7 6 3 2" xfId="35298"/>
    <cellStyle name="40% - Énfasis6 7 6 4" xfId="35299"/>
    <cellStyle name="40% - Énfasis6 7 7" xfId="35300"/>
    <cellStyle name="40% - Énfasis6 7 7 2" xfId="35301"/>
    <cellStyle name="40% - Énfasis6 7 7 2 2" xfId="35302"/>
    <cellStyle name="40% - Énfasis6 7 7 2 2 2" xfId="35303"/>
    <cellStyle name="40% - Énfasis6 7 7 2 3" xfId="35304"/>
    <cellStyle name="40% - Énfasis6 7 7 3" xfId="35305"/>
    <cellStyle name="40% - Énfasis6 7 7 3 2" xfId="35306"/>
    <cellStyle name="40% - Énfasis6 7 7 4" xfId="35307"/>
    <cellStyle name="40% - Énfasis6 7 8" xfId="35308"/>
    <cellStyle name="40% - Énfasis6 7 8 2" xfId="35309"/>
    <cellStyle name="40% - Énfasis6 7 8 2 2" xfId="35310"/>
    <cellStyle name="40% - Énfasis6 7 8 3" xfId="35311"/>
    <cellStyle name="40% - Énfasis6 7 9" xfId="35312"/>
    <cellStyle name="40% - Énfasis6 7 9 2" xfId="35313"/>
    <cellStyle name="40% - Énfasis6 70" xfId="35314"/>
    <cellStyle name="40% - Énfasis6 70 2" xfId="35315"/>
    <cellStyle name="40% - Énfasis6 70 2 2" xfId="35316"/>
    <cellStyle name="40% - Énfasis6 70 3" xfId="35317"/>
    <cellStyle name="40% - Énfasis6 70 3 2" xfId="35318"/>
    <cellStyle name="40% - Énfasis6 70 4" xfId="35319"/>
    <cellStyle name="40% - Énfasis6 71" xfId="35320"/>
    <cellStyle name="40% - Énfasis6 71 2" xfId="35321"/>
    <cellStyle name="40% - Énfasis6 71 2 2" xfId="35322"/>
    <cellStyle name="40% - Énfasis6 71 3" xfId="35323"/>
    <cellStyle name="40% - Énfasis6 71 3 2" xfId="35324"/>
    <cellStyle name="40% - Énfasis6 71 4" xfId="35325"/>
    <cellStyle name="40% - Énfasis6 72" xfId="35326"/>
    <cellStyle name="40% - Énfasis6 72 2" xfId="35327"/>
    <cellStyle name="40% - Énfasis6 72 2 2" xfId="35328"/>
    <cellStyle name="40% - Énfasis6 72 2 2 2" xfId="35329"/>
    <cellStyle name="40% - Énfasis6 72 2 3" xfId="35330"/>
    <cellStyle name="40% - Énfasis6 72 3" xfId="35331"/>
    <cellStyle name="40% - Énfasis6 72 3 2" xfId="35332"/>
    <cellStyle name="40% - Énfasis6 72 4" xfId="35333"/>
    <cellStyle name="40% - Énfasis6 73" xfId="35334"/>
    <cellStyle name="40% - Énfasis6 73 2" xfId="35335"/>
    <cellStyle name="40% - Énfasis6 73 2 2" xfId="35336"/>
    <cellStyle name="40% - Énfasis6 73 3" xfId="35337"/>
    <cellStyle name="40% - Énfasis6 73 3 2" xfId="35338"/>
    <cellStyle name="40% - Énfasis6 73 4" xfId="35339"/>
    <cellStyle name="40% - Énfasis6 74" xfId="35340"/>
    <cellStyle name="40% - Énfasis6 74 2" xfId="35341"/>
    <cellStyle name="40% - Énfasis6 74 2 2" xfId="35342"/>
    <cellStyle name="40% - Énfasis6 74 3" xfId="35343"/>
    <cellStyle name="40% - Énfasis6 74 3 2" xfId="35344"/>
    <cellStyle name="40% - Énfasis6 74 4" xfId="35345"/>
    <cellStyle name="40% - Énfasis6 75" xfId="35346"/>
    <cellStyle name="40% - Énfasis6 75 2" xfId="35347"/>
    <cellStyle name="40% - Énfasis6 76" xfId="35348"/>
    <cellStyle name="40% - Énfasis6 76 2" xfId="35349"/>
    <cellStyle name="40% - Énfasis6 76 2 2" xfId="35350"/>
    <cellStyle name="40% - Énfasis6 76 3" xfId="35351"/>
    <cellStyle name="40% - Énfasis6 77" xfId="35352"/>
    <cellStyle name="40% - Énfasis6 77 2" xfId="35353"/>
    <cellStyle name="40% - Énfasis6 78" xfId="35354"/>
    <cellStyle name="40% - Énfasis6 78 2" xfId="35355"/>
    <cellStyle name="40% - Énfasis6 79" xfId="35356"/>
    <cellStyle name="40% - Énfasis6 79 2" xfId="35357"/>
    <cellStyle name="40% - Énfasis6 8" xfId="35358"/>
    <cellStyle name="40% - Énfasis6 8 10" xfId="35359"/>
    <cellStyle name="40% - Énfasis6 8 10 2" xfId="35360"/>
    <cellStyle name="40% - Énfasis6 8 11" xfId="35361"/>
    <cellStyle name="40% - Énfasis6 8 11 2" xfId="35362"/>
    <cellStyle name="40% - Énfasis6 8 12" xfId="35363"/>
    <cellStyle name="40% - Énfasis6 8 12 2" xfId="35364"/>
    <cellStyle name="40% - Énfasis6 8 13" xfId="35365"/>
    <cellStyle name="40% - Énfasis6 8 13 2" xfId="35366"/>
    <cellStyle name="40% - Énfasis6 8 14" xfId="35367"/>
    <cellStyle name="40% - Énfasis6 8 14 2" xfId="35368"/>
    <cellStyle name="40% - Énfasis6 8 15" xfId="35369"/>
    <cellStyle name="40% - Énfasis6 8 15 2" xfId="35370"/>
    <cellStyle name="40% - Énfasis6 8 16" xfId="35371"/>
    <cellStyle name="40% - Énfasis6 8 16 2" xfId="35372"/>
    <cellStyle name="40% - Énfasis6 8 17" xfId="35373"/>
    <cellStyle name="40% - Énfasis6 8 17 2" xfId="35374"/>
    <cellStyle name="40% - Énfasis6 8 18" xfId="35375"/>
    <cellStyle name="40% - Énfasis6 8 18 2" xfId="35376"/>
    <cellStyle name="40% - Énfasis6 8 19" xfId="35377"/>
    <cellStyle name="40% - Énfasis6 8 19 2" xfId="35378"/>
    <cellStyle name="40% - Énfasis6 8 2" xfId="35379"/>
    <cellStyle name="40% - Énfasis6 8 2 2" xfId="35380"/>
    <cellStyle name="40% - Énfasis6 8 2 2 2" xfId="35381"/>
    <cellStyle name="40% - Énfasis6 8 2 2 2 2" xfId="35382"/>
    <cellStyle name="40% - Énfasis6 8 2 2 3" xfId="35383"/>
    <cellStyle name="40% - Énfasis6 8 2 3" xfId="35384"/>
    <cellStyle name="40% - Énfasis6 8 2 3 2" xfId="35385"/>
    <cellStyle name="40% - Énfasis6 8 2 3 2 2" xfId="35386"/>
    <cellStyle name="40% - Énfasis6 8 2 3 3" xfId="35387"/>
    <cellStyle name="40% - Énfasis6 8 2 4" xfId="35388"/>
    <cellStyle name="40% - Énfasis6 8 2 4 2" xfId="35389"/>
    <cellStyle name="40% - Énfasis6 8 2 5" xfId="35390"/>
    <cellStyle name="40% - Énfasis6 8 2 5 2" xfId="35391"/>
    <cellStyle name="40% - Énfasis6 8 2 6" xfId="35392"/>
    <cellStyle name="40% - Énfasis6 8 20" xfId="35393"/>
    <cellStyle name="40% - Énfasis6 8 3" xfId="35394"/>
    <cellStyle name="40% - Énfasis6 8 3 2" xfId="35395"/>
    <cellStyle name="40% - Énfasis6 8 3 2 2" xfId="35396"/>
    <cellStyle name="40% - Énfasis6 8 3 2 2 2" xfId="35397"/>
    <cellStyle name="40% - Énfasis6 8 3 2 3" xfId="35398"/>
    <cellStyle name="40% - Énfasis6 8 3 3" xfId="35399"/>
    <cellStyle name="40% - Énfasis6 8 3 3 2" xfId="35400"/>
    <cellStyle name="40% - Énfasis6 8 3 4" xfId="35401"/>
    <cellStyle name="40% - Énfasis6 8 4" xfId="35402"/>
    <cellStyle name="40% - Énfasis6 8 4 2" xfId="35403"/>
    <cellStyle name="40% - Énfasis6 8 4 2 2" xfId="35404"/>
    <cellStyle name="40% - Énfasis6 8 4 2 2 2" xfId="35405"/>
    <cellStyle name="40% - Énfasis6 8 4 2 3" xfId="35406"/>
    <cellStyle name="40% - Énfasis6 8 4 3" xfId="35407"/>
    <cellStyle name="40% - Énfasis6 8 4 3 2" xfId="35408"/>
    <cellStyle name="40% - Énfasis6 8 4 4" xfId="35409"/>
    <cellStyle name="40% - Énfasis6 8 5" xfId="35410"/>
    <cellStyle name="40% - Énfasis6 8 5 2" xfId="35411"/>
    <cellStyle name="40% - Énfasis6 8 5 2 2" xfId="35412"/>
    <cellStyle name="40% - Énfasis6 8 5 2 2 2" xfId="35413"/>
    <cellStyle name="40% - Énfasis6 8 5 2 3" xfId="35414"/>
    <cellStyle name="40% - Énfasis6 8 5 3" xfId="35415"/>
    <cellStyle name="40% - Énfasis6 8 5 3 2" xfId="35416"/>
    <cellStyle name="40% - Énfasis6 8 5 4" xfId="35417"/>
    <cellStyle name="40% - Énfasis6 8 6" xfId="35418"/>
    <cellStyle name="40% - Énfasis6 8 6 2" xfId="35419"/>
    <cellStyle name="40% - Énfasis6 8 6 2 2" xfId="35420"/>
    <cellStyle name="40% - Énfasis6 8 6 2 2 2" xfId="35421"/>
    <cellStyle name="40% - Énfasis6 8 6 2 3" xfId="35422"/>
    <cellStyle name="40% - Énfasis6 8 6 3" xfId="35423"/>
    <cellStyle name="40% - Énfasis6 8 6 3 2" xfId="35424"/>
    <cellStyle name="40% - Énfasis6 8 6 4" xfId="35425"/>
    <cellStyle name="40% - Énfasis6 8 7" xfId="35426"/>
    <cellStyle name="40% - Énfasis6 8 7 2" xfId="35427"/>
    <cellStyle name="40% - Énfasis6 8 7 2 2" xfId="35428"/>
    <cellStyle name="40% - Énfasis6 8 7 2 2 2" xfId="35429"/>
    <cellStyle name="40% - Énfasis6 8 7 2 3" xfId="35430"/>
    <cellStyle name="40% - Énfasis6 8 7 3" xfId="35431"/>
    <cellStyle name="40% - Énfasis6 8 7 3 2" xfId="35432"/>
    <cellStyle name="40% - Énfasis6 8 7 4" xfId="35433"/>
    <cellStyle name="40% - Énfasis6 8 8" xfId="35434"/>
    <cellStyle name="40% - Énfasis6 8 8 2" xfId="35435"/>
    <cellStyle name="40% - Énfasis6 8 8 2 2" xfId="35436"/>
    <cellStyle name="40% - Énfasis6 8 8 3" xfId="35437"/>
    <cellStyle name="40% - Énfasis6 8 9" xfId="35438"/>
    <cellStyle name="40% - Énfasis6 8 9 2" xfId="35439"/>
    <cellStyle name="40% - Énfasis6 80" xfId="35440"/>
    <cellStyle name="40% - Énfasis6 80 2" xfId="35441"/>
    <cellStyle name="40% - Énfasis6 81" xfId="35442"/>
    <cellStyle name="40% - Énfasis6 81 2" xfId="35443"/>
    <cellStyle name="40% - Énfasis6 82" xfId="35444"/>
    <cellStyle name="40% - Énfasis6 82 2" xfId="35445"/>
    <cellStyle name="40% - Énfasis6 83" xfId="35446"/>
    <cellStyle name="40% - Énfasis6 83 2" xfId="35447"/>
    <cellStyle name="40% - Énfasis6 84" xfId="35448"/>
    <cellStyle name="40% - Énfasis6 84 2" xfId="35449"/>
    <cellStyle name="40% - Énfasis6 85" xfId="35450"/>
    <cellStyle name="40% - Énfasis6 85 2" xfId="35451"/>
    <cellStyle name="40% - Énfasis6 86" xfId="35452"/>
    <cellStyle name="40% - Énfasis6 86 2" xfId="35453"/>
    <cellStyle name="40% - Énfasis6 87" xfId="35454"/>
    <cellStyle name="40% - Énfasis6 88" xfId="35455"/>
    <cellStyle name="40% - Énfasis6 89" xfId="35456"/>
    <cellStyle name="40% - Énfasis6 9" xfId="35457"/>
    <cellStyle name="40% - Énfasis6 9 10" xfId="35458"/>
    <cellStyle name="40% - Énfasis6 9 10 2" xfId="35459"/>
    <cellStyle name="40% - Énfasis6 9 11" xfId="35460"/>
    <cellStyle name="40% - Énfasis6 9 11 2" xfId="35461"/>
    <cellStyle name="40% - Énfasis6 9 12" xfId="35462"/>
    <cellStyle name="40% - Énfasis6 9 12 2" xfId="35463"/>
    <cellStyle name="40% - Énfasis6 9 13" xfId="35464"/>
    <cellStyle name="40% - Énfasis6 9 13 2" xfId="35465"/>
    <cellStyle name="40% - Énfasis6 9 14" xfId="35466"/>
    <cellStyle name="40% - Énfasis6 9 14 2" xfId="35467"/>
    <cellStyle name="40% - Énfasis6 9 15" xfId="35468"/>
    <cellStyle name="40% - Énfasis6 9 15 2" xfId="35469"/>
    <cellStyle name="40% - Énfasis6 9 16" xfId="35470"/>
    <cellStyle name="40% - Énfasis6 9 16 2" xfId="35471"/>
    <cellStyle name="40% - Énfasis6 9 17" xfId="35472"/>
    <cellStyle name="40% - Énfasis6 9 17 2" xfId="35473"/>
    <cellStyle name="40% - Énfasis6 9 18" xfId="35474"/>
    <cellStyle name="40% - Énfasis6 9 18 2" xfId="35475"/>
    <cellStyle name="40% - Énfasis6 9 19" xfId="35476"/>
    <cellStyle name="40% - Énfasis6 9 19 2" xfId="35477"/>
    <cellStyle name="40% - Énfasis6 9 2" xfId="35478"/>
    <cellStyle name="40% - Énfasis6 9 2 2" xfId="35479"/>
    <cellStyle name="40% - Énfasis6 9 2 2 2" xfId="35480"/>
    <cellStyle name="40% - Énfasis6 9 2 2 2 2" xfId="35481"/>
    <cellStyle name="40% - Énfasis6 9 2 2 3" xfId="35482"/>
    <cellStyle name="40% - Énfasis6 9 2 3" xfId="35483"/>
    <cellStyle name="40% - Énfasis6 9 2 3 2" xfId="35484"/>
    <cellStyle name="40% - Énfasis6 9 2 3 2 2" xfId="35485"/>
    <cellStyle name="40% - Énfasis6 9 2 3 3" xfId="35486"/>
    <cellStyle name="40% - Énfasis6 9 2 4" xfId="35487"/>
    <cellStyle name="40% - Énfasis6 9 2 4 2" xfId="35488"/>
    <cellStyle name="40% - Énfasis6 9 2 5" xfId="35489"/>
    <cellStyle name="40% - Énfasis6 9 2 5 2" xfId="35490"/>
    <cellStyle name="40% - Énfasis6 9 2 6" xfId="35491"/>
    <cellStyle name="40% - Énfasis6 9 20" xfId="35492"/>
    <cellStyle name="40% - Énfasis6 9 3" xfId="35493"/>
    <cellStyle name="40% - Énfasis6 9 3 2" xfId="35494"/>
    <cellStyle name="40% - Énfasis6 9 3 2 2" xfId="35495"/>
    <cellStyle name="40% - Énfasis6 9 3 2 2 2" xfId="35496"/>
    <cellStyle name="40% - Énfasis6 9 3 2 3" xfId="35497"/>
    <cellStyle name="40% - Énfasis6 9 3 3" xfId="35498"/>
    <cellStyle name="40% - Énfasis6 9 3 3 2" xfId="35499"/>
    <cellStyle name="40% - Énfasis6 9 3 4" xfId="35500"/>
    <cellStyle name="40% - Énfasis6 9 4" xfId="35501"/>
    <cellStyle name="40% - Énfasis6 9 4 2" xfId="35502"/>
    <cellStyle name="40% - Énfasis6 9 4 2 2" xfId="35503"/>
    <cellStyle name="40% - Énfasis6 9 4 2 2 2" xfId="35504"/>
    <cellStyle name="40% - Énfasis6 9 4 2 3" xfId="35505"/>
    <cellStyle name="40% - Énfasis6 9 4 3" xfId="35506"/>
    <cellStyle name="40% - Énfasis6 9 4 3 2" xfId="35507"/>
    <cellStyle name="40% - Énfasis6 9 4 4" xfId="35508"/>
    <cellStyle name="40% - Énfasis6 9 5" xfId="35509"/>
    <cellStyle name="40% - Énfasis6 9 5 2" xfId="35510"/>
    <cellStyle name="40% - Énfasis6 9 5 2 2" xfId="35511"/>
    <cellStyle name="40% - Énfasis6 9 5 2 2 2" xfId="35512"/>
    <cellStyle name="40% - Énfasis6 9 5 2 3" xfId="35513"/>
    <cellStyle name="40% - Énfasis6 9 5 3" xfId="35514"/>
    <cellStyle name="40% - Énfasis6 9 5 3 2" xfId="35515"/>
    <cellStyle name="40% - Énfasis6 9 5 4" xfId="35516"/>
    <cellStyle name="40% - Énfasis6 9 6" xfId="35517"/>
    <cellStyle name="40% - Énfasis6 9 6 2" xfId="35518"/>
    <cellStyle name="40% - Énfasis6 9 6 2 2" xfId="35519"/>
    <cellStyle name="40% - Énfasis6 9 6 2 2 2" xfId="35520"/>
    <cellStyle name="40% - Énfasis6 9 6 2 3" xfId="35521"/>
    <cellStyle name="40% - Énfasis6 9 6 3" xfId="35522"/>
    <cellStyle name="40% - Énfasis6 9 6 3 2" xfId="35523"/>
    <cellStyle name="40% - Énfasis6 9 6 4" xfId="35524"/>
    <cellStyle name="40% - Énfasis6 9 7" xfId="35525"/>
    <cellStyle name="40% - Énfasis6 9 7 2" xfId="35526"/>
    <cellStyle name="40% - Énfasis6 9 7 2 2" xfId="35527"/>
    <cellStyle name="40% - Énfasis6 9 7 2 2 2" xfId="35528"/>
    <cellStyle name="40% - Énfasis6 9 7 2 3" xfId="35529"/>
    <cellStyle name="40% - Énfasis6 9 7 3" xfId="35530"/>
    <cellStyle name="40% - Énfasis6 9 7 3 2" xfId="35531"/>
    <cellStyle name="40% - Énfasis6 9 7 4" xfId="35532"/>
    <cellStyle name="40% - Énfasis6 9 8" xfId="35533"/>
    <cellStyle name="40% - Énfasis6 9 8 2" xfId="35534"/>
    <cellStyle name="40% - Énfasis6 9 8 2 2" xfId="35535"/>
    <cellStyle name="40% - Énfasis6 9 8 3" xfId="35536"/>
    <cellStyle name="40% - Énfasis6 9 9" xfId="35537"/>
    <cellStyle name="40% - Énfasis6 9 9 2" xfId="35538"/>
    <cellStyle name="40% - Énfasis6 90" xfId="35539"/>
    <cellStyle name="40% - Énfasis6 91" xfId="35540"/>
    <cellStyle name="40% - Énfasis6 92" xfId="35541"/>
    <cellStyle name="40% - Énfasis6 93" xfId="35542"/>
    <cellStyle name="40% - Énfasis6 94" xfId="35543"/>
    <cellStyle name="40% - Énfasis6 95" xfId="35544"/>
    <cellStyle name="40% - Énfasis6 96" xfId="35545"/>
    <cellStyle name="40% - Énfasis6 97" xfId="61300"/>
    <cellStyle name="40% - Énfasis6 98" xfId="61301"/>
    <cellStyle name="40% - Énfasis6 99" xfId="61359"/>
    <cellStyle name="60% - Accent1" xfId="35546"/>
    <cellStyle name="60% - Accent1 2" xfId="35547"/>
    <cellStyle name="60% - Accent2" xfId="35548"/>
    <cellStyle name="60% - Accent2 2" xfId="35549"/>
    <cellStyle name="60% - Accent3" xfId="35550"/>
    <cellStyle name="60% - Accent3 2" xfId="35551"/>
    <cellStyle name="60% - Accent4" xfId="35552"/>
    <cellStyle name="60% - Accent4 2" xfId="35553"/>
    <cellStyle name="60% - Accent5" xfId="35554"/>
    <cellStyle name="60% - Accent5 2" xfId="35555"/>
    <cellStyle name="60% - Accent6" xfId="35556"/>
    <cellStyle name="60% - Accent6 2" xfId="35557"/>
    <cellStyle name="60% - Ênfase1" xfId="35558"/>
    <cellStyle name="60% - Ênfase2" xfId="35559"/>
    <cellStyle name="60% - Ênfase3" xfId="35560"/>
    <cellStyle name="60% - Ênfase4" xfId="35561"/>
    <cellStyle name="60% - Ênfase5" xfId="35562"/>
    <cellStyle name="60% - Ênfase6" xfId="35563"/>
    <cellStyle name="60% - Énfasis1" xfId="59" builtinId="32" customBuiltin="1"/>
    <cellStyle name="60% - Énfasis1 10" xfId="35564"/>
    <cellStyle name="60% - Énfasis1 10 2" xfId="35565"/>
    <cellStyle name="60% - Énfasis1 11" xfId="35566"/>
    <cellStyle name="60% - Énfasis1 11 2" xfId="35567"/>
    <cellStyle name="60% - Énfasis1 12" xfId="35568"/>
    <cellStyle name="60% - Énfasis1 12 2" xfId="35569"/>
    <cellStyle name="60% - Énfasis1 13" xfId="35570"/>
    <cellStyle name="60% - Énfasis1 14" xfId="35571"/>
    <cellStyle name="60% - Énfasis1 15" xfId="35572"/>
    <cellStyle name="60% - Énfasis1 16" xfId="35573"/>
    <cellStyle name="60% - Énfasis1 17" xfId="35574"/>
    <cellStyle name="60% - Énfasis1 18" xfId="35575"/>
    <cellStyle name="60% - Énfasis1 19" xfId="35576"/>
    <cellStyle name="60% - Énfasis1 2" xfId="35577"/>
    <cellStyle name="60% - Énfasis1 2 2" xfId="35578"/>
    <cellStyle name="60% - Énfasis1 2 2 2" xfId="35579"/>
    <cellStyle name="60% - Énfasis1 2 2 2 2" xfId="35580"/>
    <cellStyle name="60% - Énfasis1 2 2 2 2 2" xfId="35581"/>
    <cellStyle name="60% - Énfasis1 2 2 2 2 2 2" xfId="35582"/>
    <cellStyle name="60% - Énfasis1 2 2 2 2 2 3" xfId="35583"/>
    <cellStyle name="60% - Énfasis1 2 2 2 2 3" xfId="35584"/>
    <cellStyle name="60% - Énfasis1 2 2 2 3" xfId="35585"/>
    <cellStyle name="60% - Énfasis1 2 2 2 4" xfId="35586"/>
    <cellStyle name="60% - Énfasis1 2 2 2 5" xfId="35587"/>
    <cellStyle name="60% - Énfasis1 2 2 2 6" xfId="35588"/>
    <cellStyle name="60% - Énfasis1 2 2 2 7" xfId="35589"/>
    <cellStyle name="60% - Énfasis1 2 2 3" xfId="35590"/>
    <cellStyle name="60% - Énfasis1 2 2 3 2" xfId="35591"/>
    <cellStyle name="60% - Énfasis1 2 2 4" xfId="35592"/>
    <cellStyle name="60% - Énfasis1 2 2 5" xfId="35593"/>
    <cellStyle name="60% - Énfasis1 2 2 6" xfId="35594"/>
    <cellStyle name="60% - Énfasis1 2 2 7" xfId="35595"/>
    <cellStyle name="60% - Énfasis1 2 3" xfId="35596"/>
    <cellStyle name="60% - Énfasis1 2 3 2" xfId="35597"/>
    <cellStyle name="60% - Énfasis1 2 4" xfId="35598"/>
    <cellStyle name="60% - Énfasis1 2 5" xfId="35599"/>
    <cellStyle name="60% - Énfasis1 2 6" xfId="35600"/>
    <cellStyle name="60% - Énfasis1 2 7" xfId="35601"/>
    <cellStyle name="60% - Énfasis1 20" xfId="35602"/>
    <cellStyle name="60% - Énfasis1 21" xfId="35603"/>
    <cellStyle name="60% - Énfasis1 22" xfId="35604"/>
    <cellStyle name="60% - Énfasis1 23" xfId="35605"/>
    <cellStyle name="60% - Énfasis1 24" xfId="35606"/>
    <cellStyle name="60% - Énfasis1 25" xfId="35607"/>
    <cellStyle name="60% - Énfasis1 26" xfId="35608"/>
    <cellStyle name="60% - Énfasis1 27" xfId="35609"/>
    <cellStyle name="60% - Énfasis1 28" xfId="35610"/>
    <cellStyle name="60% - Énfasis1 29" xfId="35611"/>
    <cellStyle name="60% - Énfasis1 3" xfId="35612"/>
    <cellStyle name="60% - Énfasis1 3 2" xfId="35613"/>
    <cellStyle name="60% - Énfasis1 3 3" xfId="35614"/>
    <cellStyle name="60% - Énfasis1 30" xfId="35615"/>
    <cellStyle name="60% - Énfasis1 31" xfId="35616"/>
    <cellStyle name="60% - Énfasis1 32" xfId="35617"/>
    <cellStyle name="60% - Énfasis1 33" xfId="35618"/>
    <cellStyle name="60% - Énfasis1 34" xfId="35619"/>
    <cellStyle name="60% - Énfasis1 35" xfId="35620"/>
    <cellStyle name="60% - Énfasis1 36" xfId="35621"/>
    <cellStyle name="60% - Énfasis1 37" xfId="35622"/>
    <cellStyle name="60% - Énfasis1 38" xfId="35623"/>
    <cellStyle name="60% - Énfasis1 39" xfId="35624"/>
    <cellStyle name="60% - Énfasis1 4" xfId="35625"/>
    <cellStyle name="60% - Énfasis1 40" xfId="35626"/>
    <cellStyle name="60% - Énfasis1 41" xfId="35627"/>
    <cellStyle name="60% - Énfasis1 42" xfId="35628"/>
    <cellStyle name="60% - Énfasis1 43" xfId="35629"/>
    <cellStyle name="60% - Énfasis1 44" xfId="35630"/>
    <cellStyle name="60% - Énfasis1 45" xfId="35631"/>
    <cellStyle name="60% - Énfasis1 46" xfId="35632"/>
    <cellStyle name="60% - Énfasis1 47" xfId="35633"/>
    <cellStyle name="60% - Énfasis1 48" xfId="35634"/>
    <cellStyle name="60% - Énfasis1 49" xfId="35635"/>
    <cellStyle name="60% - Énfasis1 5" xfId="35636"/>
    <cellStyle name="60% - Énfasis1 50" xfId="35637"/>
    <cellStyle name="60% - Énfasis1 51" xfId="35638"/>
    <cellStyle name="60% - Énfasis1 52" xfId="35639"/>
    <cellStyle name="60% - Énfasis1 53" xfId="35640"/>
    <cellStyle name="60% - Énfasis1 54" xfId="35641"/>
    <cellStyle name="60% - Énfasis1 55" xfId="35642"/>
    <cellStyle name="60% - Énfasis1 56" xfId="35643"/>
    <cellStyle name="60% - Énfasis1 57" xfId="35644"/>
    <cellStyle name="60% - Énfasis1 58" xfId="35645"/>
    <cellStyle name="60% - Énfasis1 59" xfId="35646"/>
    <cellStyle name="60% - Énfasis1 6" xfId="35647"/>
    <cellStyle name="60% - Énfasis1 6 2" xfId="35648"/>
    <cellStyle name="60% - Énfasis1 60" xfId="35649"/>
    <cellStyle name="60% - Énfasis1 60 2" xfId="35650"/>
    <cellStyle name="60% - Énfasis1 61" xfId="35651"/>
    <cellStyle name="60% - Énfasis1 61 2" xfId="35652"/>
    <cellStyle name="60% - Énfasis1 62" xfId="35653"/>
    <cellStyle name="60% - Énfasis1 63" xfId="35654"/>
    <cellStyle name="60% - Énfasis1 64" xfId="35655"/>
    <cellStyle name="60% - Énfasis1 65" xfId="35656"/>
    <cellStyle name="60% - Énfasis1 66" xfId="35657"/>
    <cellStyle name="60% - Énfasis1 67" xfId="35658"/>
    <cellStyle name="60% - Énfasis1 68" xfId="35659"/>
    <cellStyle name="60% - Énfasis1 69" xfId="35660"/>
    <cellStyle name="60% - Énfasis1 7" xfId="35661"/>
    <cellStyle name="60% - Énfasis1 7 2" xfId="35662"/>
    <cellStyle name="60% - Énfasis1 70" xfId="35663"/>
    <cellStyle name="60% - Énfasis1 71" xfId="35664"/>
    <cellStyle name="60% - Énfasis1 72" xfId="35665"/>
    <cellStyle name="60% - Énfasis1 73" xfId="35666"/>
    <cellStyle name="60% - Énfasis1 8" xfId="35667"/>
    <cellStyle name="60% - Énfasis1 8 2" xfId="35668"/>
    <cellStyle name="60% - Énfasis1 9" xfId="35669"/>
    <cellStyle name="60% - Énfasis1 9 2" xfId="35670"/>
    <cellStyle name="60% - Énfasis2" xfId="63" builtinId="36" customBuiltin="1"/>
    <cellStyle name="60% - Énfasis2 10" xfId="35671"/>
    <cellStyle name="60% - Énfasis2 10 2" xfId="35672"/>
    <cellStyle name="60% - Énfasis2 11" xfId="35673"/>
    <cellStyle name="60% - Énfasis2 11 2" xfId="35674"/>
    <cellStyle name="60% - Énfasis2 12" xfId="35675"/>
    <cellStyle name="60% - Énfasis2 12 2" xfId="35676"/>
    <cellStyle name="60% - Énfasis2 13" xfId="35677"/>
    <cellStyle name="60% - Énfasis2 14" xfId="35678"/>
    <cellStyle name="60% - Énfasis2 15" xfId="35679"/>
    <cellStyle name="60% - Énfasis2 16" xfId="35680"/>
    <cellStyle name="60% - Énfasis2 17" xfId="35681"/>
    <cellStyle name="60% - Énfasis2 18" xfId="35682"/>
    <cellStyle name="60% - Énfasis2 19" xfId="35683"/>
    <cellStyle name="60% - Énfasis2 2" xfId="35684"/>
    <cellStyle name="60% - Énfasis2 2 2" xfId="35685"/>
    <cellStyle name="60% - Énfasis2 2 2 2" xfId="35686"/>
    <cellStyle name="60% - Énfasis2 2 2 2 2" xfId="35687"/>
    <cellStyle name="60% - Énfasis2 2 2 2 2 2" xfId="35688"/>
    <cellStyle name="60% - Énfasis2 2 2 2 2 2 2" xfId="35689"/>
    <cellStyle name="60% - Énfasis2 2 2 2 2 2 3" xfId="35690"/>
    <cellStyle name="60% - Énfasis2 2 2 2 2 3" xfId="35691"/>
    <cellStyle name="60% - Énfasis2 2 2 2 3" xfId="35692"/>
    <cellStyle name="60% - Énfasis2 2 2 2 4" xfId="35693"/>
    <cellStyle name="60% - Énfasis2 2 2 2 5" xfId="35694"/>
    <cellStyle name="60% - Énfasis2 2 2 2 6" xfId="35695"/>
    <cellStyle name="60% - Énfasis2 2 2 2 7" xfId="35696"/>
    <cellStyle name="60% - Énfasis2 2 2 3" xfId="35697"/>
    <cellStyle name="60% - Énfasis2 2 2 3 2" xfId="35698"/>
    <cellStyle name="60% - Énfasis2 2 2 4" xfId="35699"/>
    <cellStyle name="60% - Énfasis2 2 2 5" xfId="35700"/>
    <cellStyle name="60% - Énfasis2 2 2 6" xfId="35701"/>
    <cellStyle name="60% - Énfasis2 2 2 7" xfId="35702"/>
    <cellStyle name="60% - Énfasis2 2 3" xfId="35703"/>
    <cellStyle name="60% - Énfasis2 2 3 2" xfId="35704"/>
    <cellStyle name="60% - Énfasis2 2 4" xfId="35705"/>
    <cellStyle name="60% - Énfasis2 2 5" xfId="35706"/>
    <cellStyle name="60% - Énfasis2 2 6" xfId="35707"/>
    <cellStyle name="60% - Énfasis2 2 7" xfId="35708"/>
    <cellStyle name="60% - Énfasis2 20" xfId="35709"/>
    <cellStyle name="60% - Énfasis2 21" xfId="35710"/>
    <cellStyle name="60% - Énfasis2 22" xfId="35711"/>
    <cellStyle name="60% - Énfasis2 23" xfId="35712"/>
    <cellStyle name="60% - Énfasis2 24" xfId="35713"/>
    <cellStyle name="60% - Énfasis2 25" xfId="35714"/>
    <cellStyle name="60% - Énfasis2 26" xfId="35715"/>
    <cellStyle name="60% - Énfasis2 27" xfId="35716"/>
    <cellStyle name="60% - Énfasis2 28" xfId="35717"/>
    <cellStyle name="60% - Énfasis2 29" xfId="35718"/>
    <cellStyle name="60% - Énfasis2 3" xfId="35719"/>
    <cellStyle name="60% - Énfasis2 3 2" xfId="35720"/>
    <cellStyle name="60% - Énfasis2 3 3" xfId="35721"/>
    <cellStyle name="60% - Énfasis2 3 4" xfId="61386"/>
    <cellStyle name="60% - Énfasis2 3 5" xfId="61387"/>
    <cellStyle name="60% - Énfasis2 30" xfId="35722"/>
    <cellStyle name="60% - Énfasis2 31" xfId="35723"/>
    <cellStyle name="60% - Énfasis2 32" xfId="35724"/>
    <cellStyle name="60% - Énfasis2 33" xfId="35725"/>
    <cellStyle name="60% - Énfasis2 34" xfId="35726"/>
    <cellStyle name="60% - Énfasis2 35" xfId="35727"/>
    <cellStyle name="60% - Énfasis2 36" xfId="35728"/>
    <cellStyle name="60% - Énfasis2 37" xfId="35729"/>
    <cellStyle name="60% - Énfasis2 38" xfId="35730"/>
    <cellStyle name="60% - Énfasis2 39" xfId="35731"/>
    <cellStyle name="60% - Énfasis2 4" xfId="35732"/>
    <cellStyle name="60% - Énfasis2 4 2" xfId="61388"/>
    <cellStyle name="60% - Énfasis2 4 3" xfId="61389"/>
    <cellStyle name="60% - Énfasis2 4 4" xfId="61390"/>
    <cellStyle name="60% - Énfasis2 4 5" xfId="61391"/>
    <cellStyle name="60% - Énfasis2 40" xfId="35733"/>
    <cellStyle name="60% - Énfasis2 41" xfId="35734"/>
    <cellStyle name="60% - Énfasis2 42" xfId="35735"/>
    <cellStyle name="60% - Énfasis2 43" xfId="35736"/>
    <cellStyle name="60% - Énfasis2 44" xfId="35737"/>
    <cellStyle name="60% - Énfasis2 45" xfId="35738"/>
    <cellStyle name="60% - Énfasis2 46" xfId="35739"/>
    <cellStyle name="60% - Énfasis2 47" xfId="35740"/>
    <cellStyle name="60% - Énfasis2 48" xfId="35741"/>
    <cellStyle name="60% - Énfasis2 49" xfId="35742"/>
    <cellStyle name="60% - Énfasis2 5" xfId="35743"/>
    <cellStyle name="60% - Énfasis2 5 2" xfId="61392"/>
    <cellStyle name="60% - Énfasis2 5 3" xfId="61393"/>
    <cellStyle name="60% - Énfasis2 5 4" xfId="61394"/>
    <cellStyle name="60% - Énfasis2 5 5" xfId="61395"/>
    <cellStyle name="60% - Énfasis2 50" xfId="35744"/>
    <cellStyle name="60% - Énfasis2 51" xfId="35745"/>
    <cellStyle name="60% - Énfasis2 52" xfId="35746"/>
    <cellStyle name="60% - Énfasis2 53" xfId="35747"/>
    <cellStyle name="60% - Énfasis2 54" xfId="35748"/>
    <cellStyle name="60% - Énfasis2 55" xfId="35749"/>
    <cellStyle name="60% - Énfasis2 56" xfId="35750"/>
    <cellStyle name="60% - Énfasis2 57" xfId="35751"/>
    <cellStyle name="60% - Énfasis2 58" xfId="35752"/>
    <cellStyle name="60% - Énfasis2 59" xfId="35753"/>
    <cellStyle name="60% - Énfasis2 6" xfId="35754"/>
    <cellStyle name="60% - Énfasis2 6 2" xfId="35755"/>
    <cellStyle name="60% - Énfasis2 6 3" xfId="61396"/>
    <cellStyle name="60% - Énfasis2 6 4" xfId="61397"/>
    <cellStyle name="60% - Énfasis2 6 5" xfId="61398"/>
    <cellStyle name="60% - Énfasis2 60" xfId="35756"/>
    <cellStyle name="60% - Énfasis2 60 2" xfId="35757"/>
    <cellStyle name="60% - Énfasis2 61" xfId="35758"/>
    <cellStyle name="60% - Énfasis2 61 2" xfId="35759"/>
    <cellStyle name="60% - Énfasis2 62" xfId="35760"/>
    <cellStyle name="60% - Énfasis2 63" xfId="35761"/>
    <cellStyle name="60% - Énfasis2 64" xfId="35762"/>
    <cellStyle name="60% - Énfasis2 65" xfId="35763"/>
    <cellStyle name="60% - Énfasis2 66" xfId="35764"/>
    <cellStyle name="60% - Énfasis2 67" xfId="35765"/>
    <cellStyle name="60% - Énfasis2 68" xfId="35766"/>
    <cellStyle name="60% - Énfasis2 69" xfId="35767"/>
    <cellStyle name="60% - Énfasis2 7" xfId="35768"/>
    <cellStyle name="60% - Énfasis2 7 2" xfId="35769"/>
    <cellStyle name="60% - Énfasis2 70" xfId="35770"/>
    <cellStyle name="60% - Énfasis2 71" xfId="35771"/>
    <cellStyle name="60% - Énfasis2 72" xfId="35772"/>
    <cellStyle name="60% - Énfasis2 73" xfId="35773"/>
    <cellStyle name="60% - Énfasis2 8" xfId="35774"/>
    <cellStyle name="60% - Énfasis2 8 2" xfId="35775"/>
    <cellStyle name="60% - Énfasis2 9" xfId="35776"/>
    <cellStyle name="60% - Énfasis2 9 2" xfId="35777"/>
    <cellStyle name="60% - Énfasis3" xfId="67" builtinId="40" customBuiltin="1"/>
    <cellStyle name="60% - Énfasis3 10" xfId="35778"/>
    <cellStyle name="60% - Énfasis3 10 2" xfId="35779"/>
    <cellStyle name="60% - Énfasis3 11" xfId="35780"/>
    <cellStyle name="60% - Énfasis3 11 2" xfId="35781"/>
    <cellStyle name="60% - Énfasis3 12" xfId="35782"/>
    <cellStyle name="60% - Énfasis3 12 2" xfId="35783"/>
    <cellStyle name="60% - Énfasis3 13" xfId="35784"/>
    <cellStyle name="60% - Énfasis3 14" xfId="35785"/>
    <cellStyle name="60% - Énfasis3 15" xfId="35786"/>
    <cellStyle name="60% - Énfasis3 16" xfId="35787"/>
    <cellStyle name="60% - Énfasis3 17" xfId="35788"/>
    <cellStyle name="60% - Énfasis3 18" xfId="35789"/>
    <cellStyle name="60% - Énfasis3 19" xfId="35790"/>
    <cellStyle name="60% - Énfasis3 2" xfId="35791"/>
    <cellStyle name="60% - Énfasis3 2 2" xfId="35792"/>
    <cellStyle name="60% - Énfasis3 2 2 2" xfId="35793"/>
    <cellStyle name="60% - Énfasis3 2 2 2 2" xfId="35794"/>
    <cellStyle name="60% - Énfasis3 2 2 2 2 2" xfId="35795"/>
    <cellStyle name="60% - Énfasis3 2 2 2 2 2 2" xfId="35796"/>
    <cellStyle name="60% - Énfasis3 2 2 2 2 2 3" xfId="35797"/>
    <cellStyle name="60% - Énfasis3 2 2 2 2 3" xfId="35798"/>
    <cellStyle name="60% - Énfasis3 2 2 2 3" xfId="35799"/>
    <cellStyle name="60% - Énfasis3 2 2 2 4" xfId="35800"/>
    <cellStyle name="60% - Énfasis3 2 2 2 5" xfId="35801"/>
    <cellStyle name="60% - Énfasis3 2 2 2 6" xfId="35802"/>
    <cellStyle name="60% - Énfasis3 2 2 2 7" xfId="35803"/>
    <cellStyle name="60% - Énfasis3 2 2 3" xfId="35804"/>
    <cellStyle name="60% - Énfasis3 2 2 3 2" xfId="35805"/>
    <cellStyle name="60% - Énfasis3 2 2 4" xfId="35806"/>
    <cellStyle name="60% - Énfasis3 2 2 5" xfId="35807"/>
    <cellStyle name="60% - Énfasis3 2 2 6" xfId="35808"/>
    <cellStyle name="60% - Énfasis3 2 2 7" xfId="35809"/>
    <cellStyle name="60% - Énfasis3 2 3" xfId="35810"/>
    <cellStyle name="60% - Énfasis3 2 3 2" xfId="35811"/>
    <cellStyle name="60% - Énfasis3 2 4" xfId="35812"/>
    <cellStyle name="60% - Énfasis3 2 5" xfId="35813"/>
    <cellStyle name="60% - Énfasis3 2 6" xfId="35814"/>
    <cellStyle name="60% - Énfasis3 2 7" xfId="35815"/>
    <cellStyle name="60% - Énfasis3 20" xfId="35816"/>
    <cellStyle name="60% - Énfasis3 21" xfId="35817"/>
    <cellStyle name="60% - Énfasis3 22" xfId="35818"/>
    <cellStyle name="60% - Énfasis3 23" xfId="35819"/>
    <cellStyle name="60% - Énfasis3 24" xfId="35820"/>
    <cellStyle name="60% - Énfasis3 25" xfId="35821"/>
    <cellStyle name="60% - Énfasis3 26" xfId="35822"/>
    <cellStyle name="60% - Énfasis3 27" xfId="35823"/>
    <cellStyle name="60% - Énfasis3 28" xfId="35824"/>
    <cellStyle name="60% - Énfasis3 29" xfId="35825"/>
    <cellStyle name="60% - Énfasis3 3" xfId="35826"/>
    <cellStyle name="60% - Énfasis3 3 2" xfId="35827"/>
    <cellStyle name="60% - Énfasis3 3 3" xfId="35828"/>
    <cellStyle name="60% - Énfasis3 3 4" xfId="61399"/>
    <cellStyle name="60% - Énfasis3 3 5" xfId="61400"/>
    <cellStyle name="60% - Énfasis3 30" xfId="35829"/>
    <cellStyle name="60% - Énfasis3 31" xfId="35830"/>
    <cellStyle name="60% - Énfasis3 32" xfId="35831"/>
    <cellStyle name="60% - Énfasis3 33" xfId="35832"/>
    <cellStyle name="60% - Énfasis3 34" xfId="35833"/>
    <cellStyle name="60% - Énfasis3 35" xfId="35834"/>
    <cellStyle name="60% - Énfasis3 36" xfId="35835"/>
    <cellStyle name="60% - Énfasis3 37" xfId="35836"/>
    <cellStyle name="60% - Énfasis3 38" xfId="35837"/>
    <cellStyle name="60% - Énfasis3 39" xfId="35838"/>
    <cellStyle name="60% - Énfasis3 4" xfId="35839"/>
    <cellStyle name="60% - Énfasis3 4 2" xfId="61401"/>
    <cellStyle name="60% - Énfasis3 4 3" xfId="61402"/>
    <cellStyle name="60% - Énfasis3 4 4" xfId="61403"/>
    <cellStyle name="60% - Énfasis3 4 5" xfId="61404"/>
    <cellStyle name="60% - Énfasis3 40" xfId="35840"/>
    <cellStyle name="60% - Énfasis3 41" xfId="35841"/>
    <cellStyle name="60% - Énfasis3 42" xfId="35842"/>
    <cellStyle name="60% - Énfasis3 43" xfId="35843"/>
    <cellStyle name="60% - Énfasis3 44" xfId="35844"/>
    <cellStyle name="60% - Énfasis3 45" xfId="35845"/>
    <cellStyle name="60% - Énfasis3 46" xfId="35846"/>
    <cellStyle name="60% - Énfasis3 47" xfId="35847"/>
    <cellStyle name="60% - Énfasis3 48" xfId="35848"/>
    <cellStyle name="60% - Énfasis3 49" xfId="35849"/>
    <cellStyle name="60% - Énfasis3 5" xfId="35850"/>
    <cellStyle name="60% - Énfasis3 5 2" xfId="61405"/>
    <cellStyle name="60% - Énfasis3 5 3" xfId="61406"/>
    <cellStyle name="60% - Énfasis3 5 4" xfId="61407"/>
    <cellStyle name="60% - Énfasis3 5 5" xfId="61408"/>
    <cellStyle name="60% - Énfasis3 50" xfId="35851"/>
    <cellStyle name="60% - Énfasis3 51" xfId="35852"/>
    <cellStyle name="60% - Énfasis3 52" xfId="35853"/>
    <cellStyle name="60% - Énfasis3 53" xfId="35854"/>
    <cellStyle name="60% - Énfasis3 54" xfId="35855"/>
    <cellStyle name="60% - Énfasis3 55" xfId="35856"/>
    <cellStyle name="60% - Énfasis3 56" xfId="35857"/>
    <cellStyle name="60% - Énfasis3 57" xfId="35858"/>
    <cellStyle name="60% - Énfasis3 58" xfId="35859"/>
    <cellStyle name="60% - Énfasis3 59" xfId="35860"/>
    <cellStyle name="60% - Énfasis3 6" xfId="35861"/>
    <cellStyle name="60% - Énfasis3 6 2" xfId="35862"/>
    <cellStyle name="60% - Énfasis3 6 3" xfId="61409"/>
    <cellStyle name="60% - Énfasis3 6 4" xfId="61410"/>
    <cellStyle name="60% - Énfasis3 6 5" xfId="61411"/>
    <cellStyle name="60% - Énfasis3 60" xfId="35863"/>
    <cellStyle name="60% - Énfasis3 60 2" xfId="35864"/>
    <cellStyle name="60% - Énfasis3 61" xfId="35865"/>
    <cellStyle name="60% - Énfasis3 61 2" xfId="35866"/>
    <cellStyle name="60% - Énfasis3 62" xfId="35867"/>
    <cellStyle name="60% - Énfasis3 63" xfId="35868"/>
    <cellStyle name="60% - Énfasis3 64" xfId="35869"/>
    <cellStyle name="60% - Énfasis3 65" xfId="35870"/>
    <cellStyle name="60% - Énfasis3 66" xfId="35871"/>
    <cellStyle name="60% - Énfasis3 67" xfId="35872"/>
    <cellStyle name="60% - Énfasis3 68" xfId="35873"/>
    <cellStyle name="60% - Énfasis3 69" xfId="35874"/>
    <cellStyle name="60% - Énfasis3 7" xfId="35875"/>
    <cellStyle name="60% - Énfasis3 7 2" xfId="35876"/>
    <cellStyle name="60% - Énfasis3 70" xfId="35877"/>
    <cellStyle name="60% - Énfasis3 71" xfId="35878"/>
    <cellStyle name="60% - Énfasis3 72" xfId="35879"/>
    <cellStyle name="60% - Énfasis3 73" xfId="35880"/>
    <cellStyle name="60% - Énfasis3 8" xfId="35881"/>
    <cellStyle name="60% - Énfasis3 8 2" xfId="35882"/>
    <cellStyle name="60% - Énfasis3 9" xfId="35883"/>
    <cellStyle name="60% - Énfasis3 9 2" xfId="35884"/>
    <cellStyle name="60% - Énfasis4" xfId="71" builtinId="44" customBuiltin="1"/>
    <cellStyle name="60% - Énfasis4 10" xfId="35885"/>
    <cellStyle name="60% - Énfasis4 10 2" xfId="35886"/>
    <cellStyle name="60% - Énfasis4 11" xfId="35887"/>
    <cellStyle name="60% - Énfasis4 11 2" xfId="35888"/>
    <cellStyle name="60% - Énfasis4 12" xfId="35889"/>
    <cellStyle name="60% - Énfasis4 12 2" xfId="35890"/>
    <cellStyle name="60% - Énfasis4 13" xfId="35891"/>
    <cellStyle name="60% - Énfasis4 14" xfId="35892"/>
    <cellStyle name="60% - Énfasis4 15" xfId="35893"/>
    <cellStyle name="60% - Énfasis4 16" xfId="35894"/>
    <cellStyle name="60% - Énfasis4 17" xfId="35895"/>
    <cellStyle name="60% - Énfasis4 18" xfId="35896"/>
    <cellStyle name="60% - Énfasis4 19" xfId="35897"/>
    <cellStyle name="60% - Énfasis4 2" xfId="35898"/>
    <cellStyle name="60% - Énfasis4 2 2" xfId="35899"/>
    <cellStyle name="60% - Énfasis4 2 2 2" xfId="35900"/>
    <cellStyle name="60% - Énfasis4 2 2 2 2" xfId="35901"/>
    <cellStyle name="60% - Énfasis4 2 2 2 2 2" xfId="35902"/>
    <cellStyle name="60% - Énfasis4 2 2 2 2 2 2" xfId="35903"/>
    <cellStyle name="60% - Énfasis4 2 2 2 2 2 3" xfId="35904"/>
    <cellStyle name="60% - Énfasis4 2 2 2 2 3" xfId="35905"/>
    <cellStyle name="60% - Énfasis4 2 2 2 3" xfId="35906"/>
    <cellStyle name="60% - Énfasis4 2 2 2 4" xfId="35907"/>
    <cellStyle name="60% - Énfasis4 2 2 2 5" xfId="35908"/>
    <cellStyle name="60% - Énfasis4 2 2 2 6" xfId="35909"/>
    <cellStyle name="60% - Énfasis4 2 2 2 7" xfId="35910"/>
    <cellStyle name="60% - Énfasis4 2 2 3" xfId="35911"/>
    <cellStyle name="60% - Énfasis4 2 2 3 2" xfId="35912"/>
    <cellStyle name="60% - Énfasis4 2 2 4" xfId="35913"/>
    <cellStyle name="60% - Énfasis4 2 2 5" xfId="35914"/>
    <cellStyle name="60% - Énfasis4 2 2 6" xfId="35915"/>
    <cellStyle name="60% - Énfasis4 2 2 7" xfId="35916"/>
    <cellStyle name="60% - Énfasis4 2 3" xfId="35917"/>
    <cellStyle name="60% - Énfasis4 2 3 2" xfId="35918"/>
    <cellStyle name="60% - Énfasis4 2 4" xfId="35919"/>
    <cellStyle name="60% - Énfasis4 2 5" xfId="35920"/>
    <cellStyle name="60% - Énfasis4 2 6" xfId="35921"/>
    <cellStyle name="60% - Énfasis4 2 7" xfId="35922"/>
    <cellStyle name="60% - Énfasis4 20" xfId="35923"/>
    <cellStyle name="60% - Énfasis4 21" xfId="35924"/>
    <cellStyle name="60% - Énfasis4 22" xfId="35925"/>
    <cellStyle name="60% - Énfasis4 23" xfId="35926"/>
    <cellStyle name="60% - Énfasis4 24" xfId="35927"/>
    <cellStyle name="60% - Énfasis4 25" xfId="35928"/>
    <cellStyle name="60% - Énfasis4 26" xfId="35929"/>
    <cellStyle name="60% - Énfasis4 27" xfId="35930"/>
    <cellStyle name="60% - Énfasis4 28" xfId="35931"/>
    <cellStyle name="60% - Énfasis4 29" xfId="35932"/>
    <cellStyle name="60% - Énfasis4 3" xfId="35933"/>
    <cellStyle name="60% - Énfasis4 3 2" xfId="35934"/>
    <cellStyle name="60% - Énfasis4 3 3" xfId="35935"/>
    <cellStyle name="60% - Énfasis4 3 4" xfId="61412"/>
    <cellStyle name="60% - Énfasis4 3 5" xfId="61413"/>
    <cellStyle name="60% - Énfasis4 30" xfId="35936"/>
    <cellStyle name="60% - Énfasis4 31" xfId="35937"/>
    <cellStyle name="60% - Énfasis4 32" xfId="35938"/>
    <cellStyle name="60% - Énfasis4 33" xfId="35939"/>
    <cellStyle name="60% - Énfasis4 34" xfId="35940"/>
    <cellStyle name="60% - Énfasis4 35" xfId="35941"/>
    <cellStyle name="60% - Énfasis4 36" xfId="35942"/>
    <cellStyle name="60% - Énfasis4 37" xfId="35943"/>
    <cellStyle name="60% - Énfasis4 38" xfId="35944"/>
    <cellStyle name="60% - Énfasis4 39" xfId="35945"/>
    <cellStyle name="60% - Énfasis4 4" xfId="35946"/>
    <cellStyle name="60% - Énfasis4 4 2" xfId="61414"/>
    <cellStyle name="60% - Énfasis4 4 3" xfId="61415"/>
    <cellStyle name="60% - Énfasis4 4 4" xfId="61416"/>
    <cellStyle name="60% - Énfasis4 4 5" xfId="61417"/>
    <cellStyle name="60% - Énfasis4 40" xfId="35947"/>
    <cellStyle name="60% - Énfasis4 41" xfId="35948"/>
    <cellStyle name="60% - Énfasis4 42" xfId="35949"/>
    <cellStyle name="60% - Énfasis4 43" xfId="35950"/>
    <cellStyle name="60% - Énfasis4 44" xfId="35951"/>
    <cellStyle name="60% - Énfasis4 45" xfId="35952"/>
    <cellStyle name="60% - Énfasis4 46" xfId="35953"/>
    <cellStyle name="60% - Énfasis4 47" xfId="35954"/>
    <cellStyle name="60% - Énfasis4 48" xfId="35955"/>
    <cellStyle name="60% - Énfasis4 49" xfId="35956"/>
    <cellStyle name="60% - Énfasis4 5" xfId="35957"/>
    <cellStyle name="60% - Énfasis4 5 2" xfId="61418"/>
    <cellStyle name="60% - Énfasis4 5 3" xfId="61419"/>
    <cellStyle name="60% - Énfasis4 5 4" xfId="61420"/>
    <cellStyle name="60% - Énfasis4 5 5" xfId="61421"/>
    <cellStyle name="60% - Énfasis4 50" xfId="35958"/>
    <cellStyle name="60% - Énfasis4 51" xfId="35959"/>
    <cellStyle name="60% - Énfasis4 52" xfId="35960"/>
    <cellStyle name="60% - Énfasis4 53" xfId="35961"/>
    <cellStyle name="60% - Énfasis4 54" xfId="35962"/>
    <cellStyle name="60% - Énfasis4 55" xfId="35963"/>
    <cellStyle name="60% - Énfasis4 56" xfId="35964"/>
    <cellStyle name="60% - Énfasis4 57" xfId="35965"/>
    <cellStyle name="60% - Énfasis4 58" xfId="35966"/>
    <cellStyle name="60% - Énfasis4 59" xfId="35967"/>
    <cellStyle name="60% - Énfasis4 6" xfId="35968"/>
    <cellStyle name="60% - Énfasis4 6 2" xfId="35969"/>
    <cellStyle name="60% - Énfasis4 6 3" xfId="61422"/>
    <cellStyle name="60% - Énfasis4 6 4" xfId="61423"/>
    <cellStyle name="60% - Énfasis4 6 5" xfId="61424"/>
    <cellStyle name="60% - Énfasis4 60" xfId="35970"/>
    <cellStyle name="60% - Énfasis4 60 2" xfId="35971"/>
    <cellStyle name="60% - Énfasis4 61" xfId="35972"/>
    <cellStyle name="60% - Énfasis4 61 2" xfId="35973"/>
    <cellStyle name="60% - Énfasis4 62" xfId="35974"/>
    <cellStyle name="60% - Énfasis4 63" xfId="35975"/>
    <cellStyle name="60% - Énfasis4 64" xfId="35976"/>
    <cellStyle name="60% - Énfasis4 65" xfId="35977"/>
    <cellStyle name="60% - Énfasis4 66" xfId="35978"/>
    <cellStyle name="60% - Énfasis4 67" xfId="35979"/>
    <cellStyle name="60% - Énfasis4 68" xfId="35980"/>
    <cellStyle name="60% - Énfasis4 69" xfId="35981"/>
    <cellStyle name="60% - Énfasis4 7" xfId="35982"/>
    <cellStyle name="60% - Énfasis4 7 2" xfId="35983"/>
    <cellStyle name="60% - Énfasis4 70" xfId="35984"/>
    <cellStyle name="60% - Énfasis4 71" xfId="35985"/>
    <cellStyle name="60% - Énfasis4 72" xfId="35986"/>
    <cellStyle name="60% - Énfasis4 73" xfId="35987"/>
    <cellStyle name="60% - Énfasis4 8" xfId="35988"/>
    <cellStyle name="60% - Énfasis4 8 2" xfId="35989"/>
    <cellStyle name="60% - Énfasis4 9" xfId="35990"/>
    <cellStyle name="60% - Énfasis4 9 2" xfId="35991"/>
    <cellStyle name="60% - Énfasis5" xfId="75" builtinId="48" customBuiltin="1"/>
    <cellStyle name="60% - Énfasis5 10" xfId="35992"/>
    <cellStyle name="60% - Énfasis5 10 2" xfId="35993"/>
    <cellStyle name="60% - Énfasis5 11" xfId="35994"/>
    <cellStyle name="60% - Énfasis5 11 2" xfId="35995"/>
    <cellStyle name="60% - Énfasis5 12" xfId="35996"/>
    <cellStyle name="60% - Énfasis5 12 2" xfId="35997"/>
    <cellStyle name="60% - Énfasis5 13" xfId="35998"/>
    <cellStyle name="60% - Énfasis5 14" xfId="35999"/>
    <cellStyle name="60% - Énfasis5 15" xfId="36000"/>
    <cellStyle name="60% - Énfasis5 16" xfId="36001"/>
    <cellStyle name="60% - Énfasis5 17" xfId="36002"/>
    <cellStyle name="60% - Énfasis5 18" xfId="36003"/>
    <cellStyle name="60% - Énfasis5 19" xfId="36004"/>
    <cellStyle name="60% - Énfasis5 2" xfId="36005"/>
    <cellStyle name="60% - Énfasis5 2 2" xfId="36006"/>
    <cellStyle name="60% - Énfasis5 2 2 2" xfId="36007"/>
    <cellStyle name="60% - Énfasis5 2 2 2 2" xfId="36008"/>
    <cellStyle name="60% - Énfasis5 2 2 2 2 2" xfId="36009"/>
    <cellStyle name="60% - Énfasis5 2 2 2 2 2 2" xfId="36010"/>
    <cellStyle name="60% - Énfasis5 2 2 2 2 2 3" xfId="36011"/>
    <cellStyle name="60% - Énfasis5 2 2 2 2 3" xfId="36012"/>
    <cellStyle name="60% - Énfasis5 2 2 2 3" xfId="36013"/>
    <cellStyle name="60% - Énfasis5 2 2 2 4" xfId="36014"/>
    <cellStyle name="60% - Énfasis5 2 2 2 5" xfId="36015"/>
    <cellStyle name="60% - Énfasis5 2 2 2 6" xfId="36016"/>
    <cellStyle name="60% - Énfasis5 2 2 2 7" xfId="36017"/>
    <cellStyle name="60% - Énfasis5 2 2 3" xfId="36018"/>
    <cellStyle name="60% - Énfasis5 2 2 3 2" xfId="36019"/>
    <cellStyle name="60% - Énfasis5 2 2 4" xfId="36020"/>
    <cellStyle name="60% - Énfasis5 2 2 5" xfId="36021"/>
    <cellStyle name="60% - Énfasis5 2 2 6" xfId="36022"/>
    <cellStyle name="60% - Énfasis5 2 2 7" xfId="36023"/>
    <cellStyle name="60% - Énfasis5 2 3" xfId="36024"/>
    <cellStyle name="60% - Énfasis5 2 3 2" xfId="36025"/>
    <cellStyle name="60% - Énfasis5 2 4" xfId="36026"/>
    <cellStyle name="60% - Énfasis5 2 5" xfId="36027"/>
    <cellStyle name="60% - Énfasis5 2 6" xfId="36028"/>
    <cellStyle name="60% - Énfasis5 2 7" xfId="36029"/>
    <cellStyle name="60% - Énfasis5 20" xfId="36030"/>
    <cellStyle name="60% - Énfasis5 21" xfId="36031"/>
    <cellStyle name="60% - Énfasis5 22" xfId="36032"/>
    <cellStyle name="60% - Énfasis5 23" xfId="36033"/>
    <cellStyle name="60% - Énfasis5 24" xfId="36034"/>
    <cellStyle name="60% - Énfasis5 25" xfId="36035"/>
    <cellStyle name="60% - Énfasis5 26" xfId="36036"/>
    <cellStyle name="60% - Énfasis5 27" xfId="36037"/>
    <cellStyle name="60% - Énfasis5 28" xfId="36038"/>
    <cellStyle name="60% - Énfasis5 29" xfId="36039"/>
    <cellStyle name="60% - Énfasis5 3" xfId="36040"/>
    <cellStyle name="60% - Énfasis5 3 2" xfId="36041"/>
    <cellStyle name="60% - Énfasis5 3 3" xfId="36042"/>
    <cellStyle name="60% - Énfasis5 3 4" xfId="61425"/>
    <cellStyle name="60% - Énfasis5 3 5" xfId="61426"/>
    <cellStyle name="60% - Énfasis5 30" xfId="36043"/>
    <cellStyle name="60% - Énfasis5 31" xfId="36044"/>
    <cellStyle name="60% - Énfasis5 32" xfId="36045"/>
    <cellStyle name="60% - Énfasis5 33" xfId="36046"/>
    <cellStyle name="60% - Énfasis5 34" xfId="36047"/>
    <cellStyle name="60% - Énfasis5 35" xfId="36048"/>
    <cellStyle name="60% - Énfasis5 36" xfId="36049"/>
    <cellStyle name="60% - Énfasis5 37" xfId="36050"/>
    <cellStyle name="60% - Énfasis5 38" xfId="36051"/>
    <cellStyle name="60% - Énfasis5 39" xfId="36052"/>
    <cellStyle name="60% - Énfasis5 4" xfId="36053"/>
    <cellStyle name="60% - Énfasis5 4 2" xfId="61427"/>
    <cellStyle name="60% - Énfasis5 4 3" xfId="61428"/>
    <cellStyle name="60% - Énfasis5 4 4" xfId="61429"/>
    <cellStyle name="60% - Énfasis5 4 5" xfId="61430"/>
    <cellStyle name="60% - Énfasis5 40" xfId="36054"/>
    <cellStyle name="60% - Énfasis5 41" xfId="36055"/>
    <cellStyle name="60% - Énfasis5 42" xfId="36056"/>
    <cellStyle name="60% - Énfasis5 43" xfId="36057"/>
    <cellStyle name="60% - Énfasis5 44" xfId="36058"/>
    <cellStyle name="60% - Énfasis5 45" xfId="36059"/>
    <cellStyle name="60% - Énfasis5 46" xfId="36060"/>
    <cellStyle name="60% - Énfasis5 47" xfId="36061"/>
    <cellStyle name="60% - Énfasis5 48" xfId="36062"/>
    <cellStyle name="60% - Énfasis5 49" xfId="36063"/>
    <cellStyle name="60% - Énfasis5 5" xfId="36064"/>
    <cellStyle name="60% - Énfasis5 5 2" xfId="61431"/>
    <cellStyle name="60% - Énfasis5 5 3" xfId="61432"/>
    <cellStyle name="60% - Énfasis5 5 4" xfId="61433"/>
    <cellStyle name="60% - Énfasis5 5 5" xfId="61434"/>
    <cellStyle name="60% - Énfasis5 50" xfId="36065"/>
    <cellStyle name="60% - Énfasis5 51" xfId="36066"/>
    <cellStyle name="60% - Énfasis5 52" xfId="36067"/>
    <cellStyle name="60% - Énfasis5 53" xfId="36068"/>
    <cellStyle name="60% - Énfasis5 54" xfId="36069"/>
    <cellStyle name="60% - Énfasis5 55" xfId="36070"/>
    <cellStyle name="60% - Énfasis5 56" xfId="36071"/>
    <cellStyle name="60% - Énfasis5 57" xfId="36072"/>
    <cellStyle name="60% - Énfasis5 58" xfId="36073"/>
    <cellStyle name="60% - Énfasis5 59" xfId="36074"/>
    <cellStyle name="60% - Énfasis5 6" xfId="36075"/>
    <cellStyle name="60% - Énfasis5 6 2" xfId="36076"/>
    <cellStyle name="60% - Énfasis5 6 3" xfId="61435"/>
    <cellStyle name="60% - Énfasis5 6 4" xfId="61436"/>
    <cellStyle name="60% - Énfasis5 6 5" xfId="61437"/>
    <cellStyle name="60% - Énfasis5 60" xfId="36077"/>
    <cellStyle name="60% - Énfasis5 60 2" xfId="36078"/>
    <cellStyle name="60% - Énfasis5 61" xfId="36079"/>
    <cellStyle name="60% - Énfasis5 61 2" xfId="36080"/>
    <cellStyle name="60% - Énfasis5 62" xfId="36081"/>
    <cellStyle name="60% - Énfasis5 63" xfId="36082"/>
    <cellStyle name="60% - Énfasis5 64" xfId="36083"/>
    <cellStyle name="60% - Énfasis5 65" xfId="36084"/>
    <cellStyle name="60% - Énfasis5 66" xfId="36085"/>
    <cellStyle name="60% - Énfasis5 67" xfId="36086"/>
    <cellStyle name="60% - Énfasis5 68" xfId="36087"/>
    <cellStyle name="60% - Énfasis5 69" xfId="36088"/>
    <cellStyle name="60% - Énfasis5 7" xfId="36089"/>
    <cellStyle name="60% - Énfasis5 7 2" xfId="36090"/>
    <cellStyle name="60% - Énfasis5 70" xfId="36091"/>
    <cellStyle name="60% - Énfasis5 71" xfId="36092"/>
    <cellStyle name="60% - Énfasis5 72" xfId="36093"/>
    <cellStyle name="60% - Énfasis5 73" xfId="36094"/>
    <cellStyle name="60% - Énfasis5 8" xfId="36095"/>
    <cellStyle name="60% - Énfasis5 8 2" xfId="36096"/>
    <cellStyle name="60% - Énfasis5 9" xfId="36097"/>
    <cellStyle name="60% - Énfasis5 9 2" xfId="36098"/>
    <cellStyle name="60% - Énfasis6" xfId="79" builtinId="52" customBuiltin="1"/>
    <cellStyle name="60% - Énfasis6 10" xfId="36099"/>
    <cellStyle name="60% - Énfasis6 10 2" xfId="36100"/>
    <cellStyle name="60% - Énfasis6 11" xfId="36101"/>
    <cellStyle name="60% - Énfasis6 11 2" xfId="36102"/>
    <cellStyle name="60% - Énfasis6 12" xfId="36103"/>
    <cellStyle name="60% - Énfasis6 12 2" xfId="36104"/>
    <cellStyle name="60% - Énfasis6 13" xfId="36105"/>
    <cellStyle name="60% - Énfasis6 14" xfId="36106"/>
    <cellStyle name="60% - Énfasis6 15" xfId="36107"/>
    <cellStyle name="60% - Énfasis6 16" xfId="36108"/>
    <cellStyle name="60% - Énfasis6 17" xfId="36109"/>
    <cellStyle name="60% - Énfasis6 18" xfId="36110"/>
    <cellStyle name="60% - Énfasis6 19" xfId="36111"/>
    <cellStyle name="60% - Énfasis6 2" xfId="36112"/>
    <cellStyle name="60% - Énfasis6 2 2" xfId="36113"/>
    <cellStyle name="60% - Énfasis6 2 2 2" xfId="36114"/>
    <cellStyle name="60% - Énfasis6 2 2 2 2" xfId="36115"/>
    <cellStyle name="60% - Énfasis6 2 2 2 2 2" xfId="36116"/>
    <cellStyle name="60% - Énfasis6 2 2 2 2 2 2" xfId="36117"/>
    <cellStyle name="60% - Énfasis6 2 2 2 2 2 3" xfId="36118"/>
    <cellStyle name="60% - Énfasis6 2 2 2 2 3" xfId="36119"/>
    <cellStyle name="60% - Énfasis6 2 2 2 3" xfId="36120"/>
    <cellStyle name="60% - Énfasis6 2 2 2 4" xfId="36121"/>
    <cellStyle name="60% - Énfasis6 2 2 2 5" xfId="36122"/>
    <cellStyle name="60% - Énfasis6 2 2 2 6" xfId="36123"/>
    <cellStyle name="60% - Énfasis6 2 2 2 7" xfId="36124"/>
    <cellStyle name="60% - Énfasis6 2 2 3" xfId="36125"/>
    <cellStyle name="60% - Énfasis6 2 2 3 2" xfId="36126"/>
    <cellStyle name="60% - Énfasis6 2 2 4" xfId="36127"/>
    <cellStyle name="60% - Énfasis6 2 2 5" xfId="36128"/>
    <cellStyle name="60% - Énfasis6 2 2 6" xfId="36129"/>
    <cellStyle name="60% - Énfasis6 2 2 7" xfId="36130"/>
    <cellStyle name="60% - Énfasis6 2 3" xfId="36131"/>
    <cellStyle name="60% - Énfasis6 2 3 2" xfId="36132"/>
    <cellStyle name="60% - Énfasis6 2 4" xfId="36133"/>
    <cellStyle name="60% - Énfasis6 2 5" xfId="36134"/>
    <cellStyle name="60% - Énfasis6 2 6" xfId="36135"/>
    <cellStyle name="60% - Énfasis6 2 7" xfId="36136"/>
    <cellStyle name="60% - Énfasis6 20" xfId="36137"/>
    <cellStyle name="60% - Énfasis6 21" xfId="36138"/>
    <cellStyle name="60% - Énfasis6 22" xfId="36139"/>
    <cellStyle name="60% - Énfasis6 23" xfId="36140"/>
    <cellStyle name="60% - Énfasis6 24" xfId="36141"/>
    <cellStyle name="60% - Énfasis6 25" xfId="36142"/>
    <cellStyle name="60% - Énfasis6 26" xfId="36143"/>
    <cellStyle name="60% - Énfasis6 27" xfId="36144"/>
    <cellStyle name="60% - Énfasis6 28" xfId="36145"/>
    <cellStyle name="60% - Énfasis6 29" xfId="36146"/>
    <cellStyle name="60% - Énfasis6 3" xfId="36147"/>
    <cellStyle name="60% - Énfasis6 3 2" xfId="36148"/>
    <cellStyle name="60% - Énfasis6 3 3" xfId="36149"/>
    <cellStyle name="60% - Énfasis6 3 4" xfId="61438"/>
    <cellStyle name="60% - Énfasis6 3 5" xfId="61439"/>
    <cellStyle name="60% - Énfasis6 30" xfId="36150"/>
    <cellStyle name="60% - Énfasis6 31" xfId="36151"/>
    <cellStyle name="60% - Énfasis6 32" xfId="36152"/>
    <cellStyle name="60% - Énfasis6 33" xfId="36153"/>
    <cellStyle name="60% - Énfasis6 34" xfId="36154"/>
    <cellStyle name="60% - Énfasis6 35" xfId="36155"/>
    <cellStyle name="60% - Énfasis6 36" xfId="36156"/>
    <cellStyle name="60% - Énfasis6 37" xfId="36157"/>
    <cellStyle name="60% - Énfasis6 38" xfId="36158"/>
    <cellStyle name="60% - Énfasis6 39" xfId="36159"/>
    <cellStyle name="60% - Énfasis6 4" xfId="36160"/>
    <cellStyle name="60% - Énfasis6 4 2" xfId="61440"/>
    <cellStyle name="60% - Énfasis6 4 3" xfId="61441"/>
    <cellStyle name="60% - Énfasis6 4 4" xfId="61442"/>
    <cellStyle name="60% - Énfasis6 4 5" xfId="61443"/>
    <cellStyle name="60% - Énfasis6 40" xfId="36161"/>
    <cellStyle name="60% - Énfasis6 41" xfId="36162"/>
    <cellStyle name="60% - Énfasis6 42" xfId="36163"/>
    <cellStyle name="60% - Énfasis6 43" xfId="36164"/>
    <cellStyle name="60% - Énfasis6 44" xfId="36165"/>
    <cellStyle name="60% - Énfasis6 45" xfId="36166"/>
    <cellStyle name="60% - Énfasis6 46" xfId="36167"/>
    <cellStyle name="60% - Énfasis6 47" xfId="36168"/>
    <cellStyle name="60% - Énfasis6 48" xfId="36169"/>
    <cellStyle name="60% - Énfasis6 49" xfId="36170"/>
    <cellStyle name="60% - Énfasis6 5" xfId="36171"/>
    <cellStyle name="60% - Énfasis6 5 2" xfId="61444"/>
    <cellStyle name="60% - Énfasis6 5 3" xfId="61445"/>
    <cellStyle name="60% - Énfasis6 5 4" xfId="61446"/>
    <cellStyle name="60% - Énfasis6 5 5" xfId="61447"/>
    <cellStyle name="60% - Énfasis6 50" xfId="36172"/>
    <cellStyle name="60% - Énfasis6 51" xfId="36173"/>
    <cellStyle name="60% - Énfasis6 52" xfId="36174"/>
    <cellStyle name="60% - Énfasis6 53" xfId="36175"/>
    <cellStyle name="60% - Énfasis6 54" xfId="36176"/>
    <cellStyle name="60% - Énfasis6 55" xfId="36177"/>
    <cellStyle name="60% - Énfasis6 56" xfId="36178"/>
    <cellStyle name="60% - Énfasis6 57" xfId="36179"/>
    <cellStyle name="60% - Énfasis6 58" xfId="36180"/>
    <cellStyle name="60% - Énfasis6 59" xfId="36181"/>
    <cellStyle name="60% - Énfasis6 6" xfId="36182"/>
    <cellStyle name="60% - Énfasis6 6 2" xfId="36183"/>
    <cellStyle name="60% - Énfasis6 6 3" xfId="61448"/>
    <cellStyle name="60% - Énfasis6 6 4" xfId="61449"/>
    <cellStyle name="60% - Énfasis6 6 5" xfId="61450"/>
    <cellStyle name="60% - Énfasis6 60" xfId="36184"/>
    <cellStyle name="60% - Énfasis6 60 2" xfId="36185"/>
    <cellStyle name="60% - Énfasis6 61" xfId="36186"/>
    <cellStyle name="60% - Énfasis6 61 2" xfId="36187"/>
    <cellStyle name="60% - Énfasis6 62" xfId="36188"/>
    <cellStyle name="60% - Énfasis6 63" xfId="36189"/>
    <cellStyle name="60% - Énfasis6 64" xfId="36190"/>
    <cellStyle name="60% - Énfasis6 65" xfId="36191"/>
    <cellStyle name="60% - Énfasis6 66" xfId="36192"/>
    <cellStyle name="60% - Énfasis6 67" xfId="36193"/>
    <cellStyle name="60% - Énfasis6 68" xfId="36194"/>
    <cellStyle name="60% - Énfasis6 69" xfId="36195"/>
    <cellStyle name="60% - Énfasis6 7" xfId="36196"/>
    <cellStyle name="60% - Énfasis6 7 2" xfId="36197"/>
    <cellStyle name="60% - Énfasis6 70" xfId="36198"/>
    <cellStyle name="60% - Énfasis6 71" xfId="36199"/>
    <cellStyle name="60% - Énfasis6 72" xfId="36200"/>
    <cellStyle name="60% - Énfasis6 73" xfId="36201"/>
    <cellStyle name="60% - Énfasis6 8" xfId="36202"/>
    <cellStyle name="60% - Énfasis6 8 2" xfId="36203"/>
    <cellStyle name="60% - Énfasis6 9" xfId="36204"/>
    <cellStyle name="60% - Énfasis6 9 2" xfId="36205"/>
    <cellStyle name="Accent1" xfId="36206"/>
    <cellStyle name="Accent1 2" xfId="36207"/>
    <cellStyle name="Accent2" xfId="36208"/>
    <cellStyle name="Accent2 2" xfId="36209"/>
    <cellStyle name="Accent3" xfId="36210"/>
    <cellStyle name="Accent3 2" xfId="36211"/>
    <cellStyle name="Accent4" xfId="36212"/>
    <cellStyle name="Accent4 2" xfId="36213"/>
    <cellStyle name="Accent5" xfId="36214"/>
    <cellStyle name="Accent5 2" xfId="36215"/>
    <cellStyle name="Accent6" xfId="36216"/>
    <cellStyle name="Accent6 2" xfId="36217"/>
    <cellStyle name="ANCLAS,REZONES Y SUS PARTES,DE FUNDICION,DE HIERRO O DE ACERO" xfId="36218"/>
    <cellStyle name="Bad" xfId="36219"/>
    <cellStyle name="Bad 2" xfId="36220"/>
    <cellStyle name="Bom" xfId="36221"/>
    <cellStyle name="Buena 10" xfId="36222"/>
    <cellStyle name="Buena 10 2" xfId="36223"/>
    <cellStyle name="Buena 11" xfId="36224"/>
    <cellStyle name="Buena 11 2" xfId="36225"/>
    <cellStyle name="Buena 12" xfId="36226"/>
    <cellStyle name="Buena 12 2" xfId="36227"/>
    <cellStyle name="Buena 13" xfId="36228"/>
    <cellStyle name="Buena 14" xfId="36229"/>
    <cellStyle name="Buena 15" xfId="36230"/>
    <cellStyle name="Buena 16" xfId="36231"/>
    <cellStyle name="Buena 17" xfId="36232"/>
    <cellStyle name="Buena 18" xfId="36233"/>
    <cellStyle name="Buena 19" xfId="36234"/>
    <cellStyle name="Buena 2" xfId="36235"/>
    <cellStyle name="Buena 2 2" xfId="36236"/>
    <cellStyle name="Buena 2 2 2" xfId="36237"/>
    <cellStyle name="Buena 2 2 2 2" xfId="36238"/>
    <cellStyle name="Buena 2 2 2 2 2" xfId="36239"/>
    <cellStyle name="Buena 2 2 2 2 2 2" xfId="36240"/>
    <cellStyle name="Buena 2 2 2 2 2 3" xfId="36241"/>
    <cellStyle name="Buena 2 2 2 2 3" xfId="36242"/>
    <cellStyle name="Buena 2 2 2 3" xfId="36243"/>
    <cellStyle name="Buena 2 2 2 4" xfId="36244"/>
    <cellStyle name="Buena 2 2 2 5" xfId="36245"/>
    <cellStyle name="Buena 2 2 2 6" xfId="36246"/>
    <cellStyle name="Buena 2 2 2 7" xfId="36247"/>
    <cellStyle name="Buena 2 2 3" xfId="36248"/>
    <cellStyle name="Buena 2 2 3 2" xfId="36249"/>
    <cellStyle name="Buena 2 2 4" xfId="36250"/>
    <cellStyle name="Buena 2 2 5" xfId="36251"/>
    <cellStyle name="Buena 2 2 6" xfId="36252"/>
    <cellStyle name="Buena 2 2 7" xfId="36253"/>
    <cellStyle name="Buena 2 3" xfId="36254"/>
    <cellStyle name="Buena 2 3 2" xfId="36255"/>
    <cellStyle name="Buena 2 4" xfId="36256"/>
    <cellStyle name="Buena 2 5" xfId="36257"/>
    <cellStyle name="Buena 2 6" xfId="36258"/>
    <cellStyle name="Buena 2 7" xfId="36259"/>
    <cellStyle name="Buena 20" xfId="36260"/>
    <cellStyle name="Buena 21" xfId="36261"/>
    <cellStyle name="Buena 22" xfId="36262"/>
    <cellStyle name="Buena 23" xfId="36263"/>
    <cellStyle name="Buena 24" xfId="36264"/>
    <cellStyle name="Buena 25" xfId="36265"/>
    <cellStyle name="Buena 26" xfId="36266"/>
    <cellStyle name="Buena 27" xfId="36267"/>
    <cellStyle name="Buena 28" xfId="36268"/>
    <cellStyle name="Buena 29" xfId="36269"/>
    <cellStyle name="Buena 3" xfId="36270"/>
    <cellStyle name="Buena 3 2" xfId="36271"/>
    <cellStyle name="Buena 3 3" xfId="36272"/>
    <cellStyle name="Buena 3 4" xfId="61451"/>
    <cellStyle name="Buena 3 5" xfId="61452"/>
    <cellStyle name="Buena 30" xfId="36273"/>
    <cellStyle name="Buena 31" xfId="36274"/>
    <cellStyle name="Buena 32" xfId="36275"/>
    <cellStyle name="Buena 33" xfId="36276"/>
    <cellStyle name="Buena 34" xfId="36277"/>
    <cellStyle name="Buena 35" xfId="36278"/>
    <cellStyle name="Buena 36" xfId="36279"/>
    <cellStyle name="Buena 37" xfId="36280"/>
    <cellStyle name="Buena 38" xfId="36281"/>
    <cellStyle name="Buena 39" xfId="36282"/>
    <cellStyle name="Buena 4" xfId="36283"/>
    <cellStyle name="Buena 4 2" xfId="61453"/>
    <cellStyle name="Buena 4 3" xfId="61454"/>
    <cellStyle name="Buena 4 4" xfId="61455"/>
    <cellStyle name="Buena 4 5" xfId="61456"/>
    <cellStyle name="Buena 40" xfId="36284"/>
    <cellStyle name="Buena 41" xfId="36285"/>
    <cellStyle name="Buena 42" xfId="36286"/>
    <cellStyle name="Buena 43" xfId="36287"/>
    <cellStyle name="Buena 44" xfId="36288"/>
    <cellStyle name="Buena 45" xfId="36289"/>
    <cellStyle name="Buena 46" xfId="36290"/>
    <cellStyle name="Buena 47" xfId="36291"/>
    <cellStyle name="Buena 48" xfId="36292"/>
    <cellStyle name="Buena 49" xfId="36293"/>
    <cellStyle name="Buena 5" xfId="36294"/>
    <cellStyle name="Buena 5 2" xfId="61457"/>
    <cellStyle name="Buena 5 3" xfId="61458"/>
    <cellStyle name="Buena 5 4" xfId="61459"/>
    <cellStyle name="Buena 5 5" xfId="61460"/>
    <cellStyle name="Buena 50" xfId="36295"/>
    <cellStyle name="Buena 51" xfId="36296"/>
    <cellStyle name="Buena 52" xfId="36297"/>
    <cellStyle name="Buena 53" xfId="36298"/>
    <cellStyle name="Buena 54" xfId="36299"/>
    <cellStyle name="Buena 55" xfId="36300"/>
    <cellStyle name="Buena 56" xfId="36301"/>
    <cellStyle name="Buena 57" xfId="36302"/>
    <cellStyle name="Buena 58" xfId="36303"/>
    <cellStyle name="Buena 59" xfId="36304"/>
    <cellStyle name="Buena 6" xfId="36305"/>
    <cellStyle name="Buena 6 2" xfId="36306"/>
    <cellStyle name="Buena 6 3" xfId="61461"/>
    <cellStyle name="Buena 6 4" xfId="61462"/>
    <cellStyle name="Buena 6 5" xfId="61463"/>
    <cellStyle name="Buena 60" xfId="36307"/>
    <cellStyle name="Buena 60 2" xfId="36308"/>
    <cellStyle name="Buena 61" xfId="36309"/>
    <cellStyle name="Buena 61 2" xfId="36310"/>
    <cellStyle name="Buena 62" xfId="36311"/>
    <cellStyle name="Buena 63" xfId="36312"/>
    <cellStyle name="Buena 64" xfId="36313"/>
    <cellStyle name="Buena 65" xfId="36314"/>
    <cellStyle name="Buena 66" xfId="36315"/>
    <cellStyle name="Buena 67" xfId="36316"/>
    <cellStyle name="Buena 68" xfId="36317"/>
    <cellStyle name="Buena 69" xfId="36318"/>
    <cellStyle name="Buena 7" xfId="36319"/>
    <cellStyle name="Buena 7 2" xfId="36320"/>
    <cellStyle name="Buena 70" xfId="36321"/>
    <cellStyle name="Buena 71" xfId="36322"/>
    <cellStyle name="Buena 72" xfId="36323"/>
    <cellStyle name="Buena 73" xfId="36324"/>
    <cellStyle name="Buena 8" xfId="36325"/>
    <cellStyle name="Buena 8 2" xfId="36326"/>
    <cellStyle name="Buena 9" xfId="36327"/>
    <cellStyle name="Buena 9 2" xfId="36328"/>
    <cellStyle name="Bueno" xfId="45" builtinId="26" customBuiltin="1"/>
    <cellStyle name="Cabecera 1" xfId="36329"/>
    <cellStyle name="Cabecera 2" xfId="36330"/>
    <cellStyle name="Calc Currency (0)" xfId="36331"/>
    <cellStyle name="Calc Currency (2)" xfId="36332"/>
    <cellStyle name="Calc Percent (0)" xfId="36333"/>
    <cellStyle name="Calc Percent (1)" xfId="36334"/>
    <cellStyle name="Calc Percent (2)" xfId="36335"/>
    <cellStyle name="Calc Units (0)" xfId="36336"/>
    <cellStyle name="Calc Units (1)" xfId="36337"/>
    <cellStyle name="Calc Units (2)" xfId="36338"/>
    <cellStyle name="Calculation" xfId="36339"/>
    <cellStyle name="Calculation 2" xfId="36340"/>
    <cellStyle name="Calculation 2 2" xfId="36341"/>
    <cellStyle name="Calculation 3" xfId="36342"/>
    <cellStyle name="Cálculo" xfId="50" builtinId="22" customBuiltin="1"/>
    <cellStyle name="Cálculo 10" xfId="36343"/>
    <cellStyle name="Cálculo 10 2" xfId="36344"/>
    <cellStyle name="Cálculo 11" xfId="36345"/>
    <cellStyle name="Cálculo 11 2" xfId="36346"/>
    <cellStyle name="Cálculo 12" xfId="36347"/>
    <cellStyle name="Cálculo 12 2" xfId="36348"/>
    <cellStyle name="Cálculo 13" xfId="36349"/>
    <cellStyle name="Cálculo 14" xfId="36350"/>
    <cellStyle name="Cálculo 15" xfId="36351"/>
    <cellStyle name="Cálculo 16" xfId="36352"/>
    <cellStyle name="Cálculo 17" xfId="36353"/>
    <cellStyle name="Cálculo 18" xfId="36354"/>
    <cellStyle name="Cálculo 19" xfId="36355"/>
    <cellStyle name="Cálculo 2" xfId="36356"/>
    <cellStyle name="Cálculo 2 2" xfId="36357"/>
    <cellStyle name="Cálculo 2 2 2" xfId="36358"/>
    <cellStyle name="Cálculo 2 2 2 2" xfId="36359"/>
    <cellStyle name="Cálculo 2 2 2 2 2" xfId="36360"/>
    <cellStyle name="Cálculo 2 2 2 2 2 2" xfId="36361"/>
    <cellStyle name="Cálculo 2 2 2 2 2 3" xfId="36362"/>
    <cellStyle name="Cálculo 2 2 2 2 3" xfId="36363"/>
    <cellStyle name="Cálculo 2 2 2 2 3 2" xfId="36364"/>
    <cellStyle name="Cálculo 2 2 2 2 3 2 2" xfId="36365"/>
    <cellStyle name="Cálculo 2 2 2 2 3 3" xfId="36366"/>
    <cellStyle name="Cálculo 2 2 2 2 4" xfId="36367"/>
    <cellStyle name="Cálculo 2 2 2 2 4 2" xfId="36368"/>
    <cellStyle name="Cálculo 2 2 2 2 5" xfId="36369"/>
    <cellStyle name="Cálculo 2 2 2 3" xfId="36370"/>
    <cellStyle name="Cálculo 2 2 2 4" xfId="36371"/>
    <cellStyle name="Cálculo 2 2 2 5" xfId="36372"/>
    <cellStyle name="Cálculo 2 2 2 6" xfId="36373"/>
    <cellStyle name="Cálculo 2 2 2 7" xfId="36374"/>
    <cellStyle name="Cálculo 2 2 3" xfId="36375"/>
    <cellStyle name="Cálculo 2 2 3 2" xfId="36376"/>
    <cellStyle name="Cálculo 2 2 3 2 2" xfId="36377"/>
    <cellStyle name="Cálculo 2 2 3 2 2 2" xfId="36378"/>
    <cellStyle name="Cálculo 2 2 3 2 3" xfId="36379"/>
    <cellStyle name="Cálculo 2 2 4" xfId="36380"/>
    <cellStyle name="Cálculo 2 2 4 2" xfId="36381"/>
    <cellStyle name="Cálculo 2 2 4 2 2" xfId="36382"/>
    <cellStyle name="Cálculo 2 2 4 3" xfId="36383"/>
    <cellStyle name="Cálculo 2 2 5" xfId="36384"/>
    <cellStyle name="Cálculo 2 2 5 2" xfId="36385"/>
    <cellStyle name="Cálculo 2 2 5 2 2" xfId="36386"/>
    <cellStyle name="Cálculo 2 2 5 3" xfId="36387"/>
    <cellStyle name="Cálculo 2 2 6" xfId="36388"/>
    <cellStyle name="Cálculo 2 2 6 2" xfId="36389"/>
    <cellStyle name="Cálculo 2 2 6 2 2" xfId="36390"/>
    <cellStyle name="Cálculo 2 2 6 3" xfId="36391"/>
    <cellStyle name="Cálculo 2 2 7" xfId="36392"/>
    <cellStyle name="Cálculo 2 2 7 2" xfId="36393"/>
    <cellStyle name="Cálculo 2 2 7 2 2" xfId="36394"/>
    <cellStyle name="Cálculo 2 2 7 3" xfId="36395"/>
    <cellStyle name="Cálculo 2 2 8" xfId="36396"/>
    <cellStyle name="Cálculo 2 2 8 2" xfId="36397"/>
    <cellStyle name="Cálculo 2 2 9" xfId="36398"/>
    <cellStyle name="Cálculo 2 3" xfId="36399"/>
    <cellStyle name="Cálculo 2 3 2" xfId="36400"/>
    <cellStyle name="Cálculo 2 3 3" xfId="36401"/>
    <cellStyle name="Cálculo 2 3 3 2" xfId="36402"/>
    <cellStyle name="Cálculo 2 3 4" xfId="36403"/>
    <cellStyle name="Cálculo 2 4" xfId="36404"/>
    <cellStyle name="Cálculo 2 5" xfId="36405"/>
    <cellStyle name="Cálculo 2 6" xfId="36406"/>
    <cellStyle name="Cálculo 2 7" xfId="36407"/>
    <cellStyle name="Cálculo 20" xfId="36408"/>
    <cellStyle name="Cálculo 21" xfId="36409"/>
    <cellStyle name="Cálculo 22" xfId="36410"/>
    <cellStyle name="Cálculo 23" xfId="36411"/>
    <cellStyle name="Cálculo 24" xfId="36412"/>
    <cellStyle name="Cálculo 25" xfId="36413"/>
    <cellStyle name="Cálculo 26" xfId="36414"/>
    <cellStyle name="Cálculo 27" xfId="36415"/>
    <cellStyle name="Cálculo 28" xfId="36416"/>
    <cellStyle name="Cálculo 29" xfId="36417"/>
    <cellStyle name="Cálculo 3" xfId="36418"/>
    <cellStyle name="Cálculo 3 2" xfId="36419"/>
    <cellStyle name="Cálculo 3 2 2" xfId="36420"/>
    <cellStyle name="Cálculo 3 2 2 2" xfId="36421"/>
    <cellStyle name="Cálculo 3 2 3" xfId="36422"/>
    <cellStyle name="Cálculo 3 2 3 2" xfId="36423"/>
    <cellStyle name="Cálculo 3 2 4" xfId="36424"/>
    <cellStyle name="Cálculo 3 2 4 2" xfId="36425"/>
    <cellStyle name="Cálculo 3 2 5" xfId="36426"/>
    <cellStyle name="Cálculo 3 2 5 2" xfId="36427"/>
    <cellStyle name="Cálculo 3 2 6" xfId="36428"/>
    <cellStyle name="Cálculo 3 3" xfId="36429"/>
    <cellStyle name="Cálculo 3 3 2" xfId="36430"/>
    <cellStyle name="Cálculo 3 4" xfId="61464"/>
    <cellStyle name="Cálculo 3 5" xfId="61465"/>
    <cellStyle name="Cálculo 30" xfId="36431"/>
    <cellStyle name="Cálculo 31" xfId="36432"/>
    <cellStyle name="Cálculo 32" xfId="36433"/>
    <cellStyle name="Cálculo 33" xfId="36434"/>
    <cellStyle name="Cálculo 34" xfId="36435"/>
    <cellStyle name="Cálculo 35" xfId="36436"/>
    <cellStyle name="Cálculo 36" xfId="36437"/>
    <cellStyle name="Cálculo 37" xfId="36438"/>
    <cellStyle name="Cálculo 38" xfId="36439"/>
    <cellStyle name="Cálculo 39" xfId="36440"/>
    <cellStyle name="Cálculo 4" xfId="36441"/>
    <cellStyle name="Cálculo 4 2" xfId="61466"/>
    <cellStyle name="Cálculo 4 3" xfId="61467"/>
    <cellStyle name="Cálculo 4 4" xfId="61468"/>
    <cellStyle name="Cálculo 4 5" xfId="61469"/>
    <cellStyle name="Cálculo 40" xfId="36442"/>
    <cellStyle name="Cálculo 41" xfId="36443"/>
    <cellStyle name="Cálculo 42" xfId="36444"/>
    <cellStyle name="Cálculo 43" xfId="36445"/>
    <cellStyle name="Cálculo 44" xfId="36446"/>
    <cellStyle name="Cálculo 45" xfId="36447"/>
    <cellStyle name="Cálculo 46" xfId="36448"/>
    <cellStyle name="Cálculo 47" xfId="36449"/>
    <cellStyle name="Cálculo 48" xfId="36450"/>
    <cellStyle name="Cálculo 49" xfId="36451"/>
    <cellStyle name="Cálculo 5" xfId="36452"/>
    <cellStyle name="Cálculo 5 2" xfId="61470"/>
    <cellStyle name="Cálculo 5 3" xfId="61471"/>
    <cellStyle name="Cálculo 5 4" xfId="61472"/>
    <cellStyle name="Cálculo 5 5" xfId="61473"/>
    <cellStyle name="Cálculo 50" xfId="36453"/>
    <cellStyle name="Cálculo 51" xfId="36454"/>
    <cellStyle name="Cálculo 52" xfId="36455"/>
    <cellStyle name="Cálculo 53" xfId="36456"/>
    <cellStyle name="Cálculo 54" xfId="36457"/>
    <cellStyle name="Cálculo 55" xfId="36458"/>
    <cellStyle name="Cálculo 56" xfId="36459"/>
    <cellStyle name="Cálculo 57" xfId="36460"/>
    <cellStyle name="Cálculo 58" xfId="36461"/>
    <cellStyle name="Cálculo 59" xfId="36462"/>
    <cellStyle name="Cálculo 6" xfId="36463"/>
    <cellStyle name="Cálculo 6 2" xfId="36464"/>
    <cellStyle name="Cálculo 6 3" xfId="61474"/>
    <cellStyle name="Cálculo 6 4" xfId="61475"/>
    <cellStyle name="Cálculo 6 5" xfId="61476"/>
    <cellStyle name="Cálculo 60" xfId="36465"/>
    <cellStyle name="Cálculo 60 2" xfId="36466"/>
    <cellStyle name="Cálculo 61" xfId="36467"/>
    <cellStyle name="Cálculo 61 2" xfId="36468"/>
    <cellStyle name="Cálculo 61 2 2" xfId="36469"/>
    <cellStyle name="Cálculo 61 2 2 2" xfId="36470"/>
    <cellStyle name="Cálculo 61 2 3" xfId="36471"/>
    <cellStyle name="Cálculo 62" xfId="36472"/>
    <cellStyle name="Cálculo 62 2" xfId="36473"/>
    <cellStyle name="Cálculo 62 2 2" xfId="36474"/>
    <cellStyle name="Cálculo 62 3" xfId="36475"/>
    <cellStyle name="Cálculo 63" xfId="36476"/>
    <cellStyle name="Cálculo 63 2" xfId="36477"/>
    <cellStyle name="Cálculo 63 2 2" xfId="36478"/>
    <cellStyle name="Cálculo 63 3" xfId="36479"/>
    <cellStyle name="Cálculo 64" xfId="36480"/>
    <cellStyle name="Cálculo 64 2" xfId="36481"/>
    <cellStyle name="Cálculo 64 2 2" xfId="36482"/>
    <cellStyle name="Cálculo 64 3" xfId="36483"/>
    <cellStyle name="Cálculo 65" xfId="36484"/>
    <cellStyle name="Cálculo 66" xfId="36485"/>
    <cellStyle name="Cálculo 67" xfId="36486"/>
    <cellStyle name="Cálculo 68" xfId="36487"/>
    <cellStyle name="Cálculo 69" xfId="36488"/>
    <cellStyle name="Cálculo 7" xfId="36489"/>
    <cellStyle name="Cálculo 7 2" xfId="36490"/>
    <cellStyle name="Cálculo 70" xfId="36491"/>
    <cellStyle name="Cálculo 71" xfId="36492"/>
    <cellStyle name="Cálculo 71 2" xfId="36493"/>
    <cellStyle name="Cálculo 72" xfId="36494"/>
    <cellStyle name="Cálculo 73" xfId="36495"/>
    <cellStyle name="Cálculo 8" xfId="36496"/>
    <cellStyle name="Cálculo 8 2" xfId="36497"/>
    <cellStyle name="Cálculo 9" xfId="36498"/>
    <cellStyle name="Cálculo 9 2" xfId="36499"/>
    <cellStyle name="Cambiar to&amp;do" xfId="36500"/>
    <cellStyle name="Cambiar to&amp;do 2" xfId="36501"/>
    <cellStyle name="Cambiar to&amp;do 3" xfId="36502"/>
    <cellStyle name="Cambiar to&amp;do_1000 Reconciliación US GAAP 06 2008 v19-12-08 revisado" xfId="36503"/>
    <cellStyle name="Cancel" xfId="61360"/>
    <cellStyle name="Celda de comprobación" xfId="52" builtinId="23" customBuiltin="1"/>
    <cellStyle name="Celda de comprobación 10" xfId="36504"/>
    <cellStyle name="Celda de comprobación 10 2" xfId="36505"/>
    <cellStyle name="Celda de comprobación 11" xfId="36506"/>
    <cellStyle name="Celda de comprobación 11 2" xfId="36507"/>
    <cellStyle name="Celda de comprobación 12" xfId="36508"/>
    <cellStyle name="Celda de comprobación 12 2" xfId="36509"/>
    <cellStyle name="Celda de comprobación 13" xfId="36510"/>
    <cellStyle name="Celda de comprobación 14" xfId="36511"/>
    <cellStyle name="Celda de comprobación 15" xfId="36512"/>
    <cellStyle name="Celda de comprobación 16" xfId="36513"/>
    <cellStyle name="Celda de comprobación 17" xfId="36514"/>
    <cellStyle name="Celda de comprobación 18" xfId="36515"/>
    <cellStyle name="Celda de comprobación 19" xfId="36516"/>
    <cellStyle name="Celda de comprobación 2" xfId="36517"/>
    <cellStyle name="Celda de comprobación 2 2" xfId="36518"/>
    <cellStyle name="Celda de comprobación 2 2 2" xfId="36519"/>
    <cellStyle name="Celda de comprobación 2 2 2 2" xfId="36520"/>
    <cellStyle name="Celda de comprobación 2 2 2 2 2" xfId="36521"/>
    <cellStyle name="Celda de comprobación 2 2 2 2 2 2" xfId="36522"/>
    <cellStyle name="Celda de comprobación 2 2 2 2 2 3" xfId="36523"/>
    <cellStyle name="Celda de comprobación 2 2 2 2 3" xfId="36524"/>
    <cellStyle name="Celda de comprobación 2 2 2 3" xfId="36525"/>
    <cellStyle name="Celda de comprobación 2 2 2 4" xfId="36526"/>
    <cellStyle name="Celda de comprobación 2 2 2 5" xfId="36527"/>
    <cellStyle name="Celda de comprobación 2 2 2 6" xfId="36528"/>
    <cellStyle name="Celda de comprobación 2 2 2 7" xfId="36529"/>
    <cellStyle name="Celda de comprobación 2 2 3" xfId="36530"/>
    <cellStyle name="Celda de comprobación 2 2 3 2" xfId="36531"/>
    <cellStyle name="Celda de comprobación 2 2 4" xfId="36532"/>
    <cellStyle name="Celda de comprobación 2 2 5" xfId="36533"/>
    <cellStyle name="Celda de comprobación 2 2 6" xfId="36534"/>
    <cellStyle name="Celda de comprobación 2 2 7" xfId="36535"/>
    <cellStyle name="Celda de comprobación 2 3" xfId="36536"/>
    <cellStyle name="Celda de comprobación 2 3 2" xfId="36537"/>
    <cellStyle name="Celda de comprobación 2 4" xfId="36538"/>
    <cellStyle name="Celda de comprobación 2 5" xfId="36539"/>
    <cellStyle name="Celda de comprobación 2 6" xfId="36540"/>
    <cellStyle name="Celda de comprobación 2 7" xfId="36541"/>
    <cellStyle name="Celda de comprobación 20" xfId="36542"/>
    <cellStyle name="Celda de comprobación 21" xfId="36543"/>
    <cellStyle name="Celda de comprobación 22" xfId="36544"/>
    <cellStyle name="Celda de comprobación 23" xfId="36545"/>
    <cellStyle name="Celda de comprobación 24" xfId="36546"/>
    <cellStyle name="Celda de comprobación 25" xfId="36547"/>
    <cellStyle name="Celda de comprobación 26" xfId="36548"/>
    <cellStyle name="Celda de comprobación 27" xfId="36549"/>
    <cellStyle name="Celda de comprobación 28" xfId="36550"/>
    <cellStyle name="Celda de comprobación 29" xfId="36551"/>
    <cellStyle name="Celda de comprobación 3" xfId="36552"/>
    <cellStyle name="Celda de comprobación 3 2" xfId="36553"/>
    <cellStyle name="Celda de comprobación 3 3" xfId="36554"/>
    <cellStyle name="Celda de comprobación 3 4" xfId="61477"/>
    <cellStyle name="Celda de comprobación 3 5" xfId="61478"/>
    <cellStyle name="Celda de comprobación 30" xfId="36555"/>
    <cellStyle name="Celda de comprobación 31" xfId="36556"/>
    <cellStyle name="Celda de comprobación 32" xfId="36557"/>
    <cellStyle name="Celda de comprobación 33" xfId="36558"/>
    <cellStyle name="Celda de comprobación 34" xfId="36559"/>
    <cellStyle name="Celda de comprobación 35" xfId="36560"/>
    <cellStyle name="Celda de comprobación 36" xfId="36561"/>
    <cellStyle name="Celda de comprobación 37" xfId="36562"/>
    <cellStyle name="Celda de comprobación 38" xfId="36563"/>
    <cellStyle name="Celda de comprobación 39" xfId="36564"/>
    <cellStyle name="Celda de comprobación 4" xfId="36565"/>
    <cellStyle name="Celda de comprobación 4 2" xfId="61479"/>
    <cellStyle name="Celda de comprobación 4 3" xfId="61480"/>
    <cellStyle name="Celda de comprobación 4 4" xfId="61481"/>
    <cellStyle name="Celda de comprobación 4 5" xfId="61482"/>
    <cellStyle name="Celda de comprobación 40" xfId="36566"/>
    <cellStyle name="Celda de comprobación 41" xfId="36567"/>
    <cellStyle name="Celda de comprobación 42" xfId="36568"/>
    <cellStyle name="Celda de comprobación 43" xfId="36569"/>
    <cellStyle name="Celda de comprobación 44" xfId="36570"/>
    <cellStyle name="Celda de comprobación 45" xfId="36571"/>
    <cellStyle name="Celda de comprobación 46" xfId="36572"/>
    <cellStyle name="Celda de comprobación 47" xfId="36573"/>
    <cellStyle name="Celda de comprobación 48" xfId="36574"/>
    <cellStyle name="Celda de comprobación 49" xfId="36575"/>
    <cellStyle name="Celda de comprobación 5" xfId="36576"/>
    <cellStyle name="Celda de comprobación 5 2" xfId="61483"/>
    <cellStyle name="Celda de comprobación 5 3" xfId="61484"/>
    <cellStyle name="Celda de comprobación 5 4" xfId="61485"/>
    <cellStyle name="Celda de comprobación 5 5" xfId="61486"/>
    <cellStyle name="Celda de comprobación 50" xfId="36577"/>
    <cellStyle name="Celda de comprobación 51" xfId="36578"/>
    <cellStyle name="Celda de comprobación 52" xfId="36579"/>
    <cellStyle name="Celda de comprobación 53" xfId="36580"/>
    <cellStyle name="Celda de comprobación 54" xfId="36581"/>
    <cellStyle name="Celda de comprobación 55" xfId="36582"/>
    <cellStyle name="Celda de comprobación 56" xfId="36583"/>
    <cellStyle name="Celda de comprobación 57" xfId="36584"/>
    <cellStyle name="Celda de comprobación 58" xfId="36585"/>
    <cellStyle name="Celda de comprobación 59" xfId="36586"/>
    <cellStyle name="Celda de comprobación 6" xfId="36587"/>
    <cellStyle name="Celda de comprobación 6 2" xfId="36588"/>
    <cellStyle name="Celda de comprobación 6 3" xfId="61487"/>
    <cellStyle name="Celda de comprobación 6 4" xfId="61488"/>
    <cellStyle name="Celda de comprobación 6 5" xfId="61489"/>
    <cellStyle name="Celda de comprobación 60" xfId="36589"/>
    <cellStyle name="Celda de comprobación 60 2" xfId="36590"/>
    <cellStyle name="Celda de comprobación 61" xfId="36591"/>
    <cellStyle name="Celda de comprobación 61 2" xfId="36592"/>
    <cellStyle name="Celda de comprobación 62" xfId="36593"/>
    <cellStyle name="Celda de comprobación 63" xfId="36594"/>
    <cellStyle name="Celda de comprobación 64" xfId="36595"/>
    <cellStyle name="Celda de comprobación 65" xfId="36596"/>
    <cellStyle name="Celda de comprobación 66" xfId="36597"/>
    <cellStyle name="Celda de comprobación 67" xfId="36598"/>
    <cellStyle name="Celda de comprobación 68" xfId="36599"/>
    <cellStyle name="Celda de comprobación 69" xfId="36600"/>
    <cellStyle name="Celda de comprobación 7" xfId="36601"/>
    <cellStyle name="Celda de comprobación 7 2" xfId="36602"/>
    <cellStyle name="Celda de comprobación 70" xfId="36603"/>
    <cellStyle name="Celda de comprobación 71" xfId="36604"/>
    <cellStyle name="Celda de comprobación 72" xfId="36605"/>
    <cellStyle name="Celda de comprobación 73" xfId="36606"/>
    <cellStyle name="Celda de comprobación 8" xfId="36607"/>
    <cellStyle name="Celda de comprobación 8 2" xfId="36608"/>
    <cellStyle name="Celda de comprobación 9" xfId="36609"/>
    <cellStyle name="Celda de comprobación 9 2" xfId="36610"/>
    <cellStyle name="Celda vinculada" xfId="51" builtinId="24" customBuiltin="1"/>
    <cellStyle name="Celda vinculada 10" xfId="36611"/>
    <cellStyle name="Celda vinculada 10 2" xfId="36612"/>
    <cellStyle name="Celda vinculada 11" xfId="36613"/>
    <cellStyle name="Celda vinculada 11 2" xfId="36614"/>
    <cellStyle name="Celda vinculada 12" xfId="36615"/>
    <cellStyle name="Celda vinculada 12 2" xfId="36616"/>
    <cellStyle name="Celda vinculada 13" xfId="36617"/>
    <cellStyle name="Celda vinculada 14" xfId="36618"/>
    <cellStyle name="Celda vinculada 15" xfId="36619"/>
    <cellStyle name="Celda vinculada 16" xfId="36620"/>
    <cellStyle name="Celda vinculada 17" xfId="36621"/>
    <cellStyle name="Celda vinculada 18" xfId="36622"/>
    <cellStyle name="Celda vinculada 19" xfId="36623"/>
    <cellStyle name="Celda vinculada 2" xfId="36624"/>
    <cellStyle name="Celda vinculada 2 2" xfId="36625"/>
    <cellStyle name="Celda vinculada 2 2 2" xfId="36626"/>
    <cellStyle name="Celda vinculada 2 2 2 2" xfId="36627"/>
    <cellStyle name="Celda vinculada 2 2 2 2 2" xfId="36628"/>
    <cellStyle name="Celda vinculada 2 2 2 2 2 2" xfId="36629"/>
    <cellStyle name="Celda vinculada 2 2 2 2 2 3" xfId="36630"/>
    <cellStyle name="Celda vinculada 2 2 2 2 3" xfId="36631"/>
    <cellStyle name="Celda vinculada 2 2 2 3" xfId="36632"/>
    <cellStyle name="Celda vinculada 2 2 2 4" xfId="36633"/>
    <cellStyle name="Celda vinculada 2 2 2 5" xfId="36634"/>
    <cellStyle name="Celda vinculada 2 2 2 6" xfId="36635"/>
    <cellStyle name="Celda vinculada 2 2 2 7" xfId="36636"/>
    <cellStyle name="Celda vinculada 2 2 3" xfId="36637"/>
    <cellStyle name="Celda vinculada 2 2 3 2" xfId="36638"/>
    <cellStyle name="Celda vinculada 2 2 4" xfId="36639"/>
    <cellStyle name="Celda vinculada 2 2 5" xfId="36640"/>
    <cellStyle name="Celda vinculada 2 2 6" xfId="36641"/>
    <cellStyle name="Celda vinculada 2 2 7" xfId="36642"/>
    <cellStyle name="Celda vinculada 2 3" xfId="36643"/>
    <cellStyle name="Celda vinculada 2 3 2" xfId="36644"/>
    <cellStyle name="Celda vinculada 2 4" xfId="36645"/>
    <cellStyle name="Celda vinculada 2 5" xfId="36646"/>
    <cellStyle name="Celda vinculada 2 6" xfId="36647"/>
    <cellStyle name="Celda vinculada 2 7" xfId="36648"/>
    <cellStyle name="Celda vinculada 20" xfId="36649"/>
    <cellStyle name="Celda vinculada 21" xfId="36650"/>
    <cellStyle name="Celda vinculada 22" xfId="36651"/>
    <cellStyle name="Celda vinculada 23" xfId="36652"/>
    <cellStyle name="Celda vinculada 24" xfId="36653"/>
    <cellStyle name="Celda vinculada 25" xfId="36654"/>
    <cellStyle name="Celda vinculada 26" xfId="36655"/>
    <cellStyle name="Celda vinculada 27" xfId="36656"/>
    <cellStyle name="Celda vinculada 28" xfId="36657"/>
    <cellStyle name="Celda vinculada 29" xfId="36658"/>
    <cellStyle name="Celda vinculada 3" xfId="36659"/>
    <cellStyle name="Celda vinculada 3 2" xfId="36660"/>
    <cellStyle name="Celda vinculada 3 3" xfId="36661"/>
    <cellStyle name="Celda vinculada 3 4" xfId="61490"/>
    <cellStyle name="Celda vinculada 3 5" xfId="61491"/>
    <cellStyle name="Celda vinculada 30" xfId="36662"/>
    <cellStyle name="Celda vinculada 31" xfId="36663"/>
    <cellStyle name="Celda vinculada 32" xfId="36664"/>
    <cellStyle name="Celda vinculada 33" xfId="36665"/>
    <cellStyle name="Celda vinculada 34" xfId="36666"/>
    <cellStyle name="Celda vinculada 35" xfId="36667"/>
    <cellStyle name="Celda vinculada 36" xfId="36668"/>
    <cellStyle name="Celda vinculada 37" xfId="36669"/>
    <cellStyle name="Celda vinculada 38" xfId="36670"/>
    <cellStyle name="Celda vinculada 39" xfId="36671"/>
    <cellStyle name="Celda vinculada 4" xfId="36672"/>
    <cellStyle name="Celda vinculada 4 2" xfId="61492"/>
    <cellStyle name="Celda vinculada 4 3" xfId="61493"/>
    <cellStyle name="Celda vinculada 4 4" xfId="61494"/>
    <cellStyle name="Celda vinculada 4 5" xfId="61495"/>
    <cellStyle name="Celda vinculada 40" xfId="36673"/>
    <cellStyle name="Celda vinculada 41" xfId="36674"/>
    <cellStyle name="Celda vinculada 42" xfId="36675"/>
    <cellStyle name="Celda vinculada 43" xfId="36676"/>
    <cellStyle name="Celda vinculada 44" xfId="36677"/>
    <cellStyle name="Celda vinculada 45" xfId="36678"/>
    <cellStyle name="Celda vinculada 46" xfId="36679"/>
    <cellStyle name="Celda vinculada 47" xfId="36680"/>
    <cellStyle name="Celda vinculada 48" xfId="36681"/>
    <cellStyle name="Celda vinculada 49" xfId="36682"/>
    <cellStyle name="Celda vinculada 5" xfId="36683"/>
    <cellStyle name="Celda vinculada 5 2" xfId="61496"/>
    <cellStyle name="Celda vinculada 5 3" xfId="61497"/>
    <cellStyle name="Celda vinculada 5 4" xfId="61498"/>
    <cellStyle name="Celda vinculada 5 5" xfId="61499"/>
    <cellStyle name="Celda vinculada 50" xfId="36684"/>
    <cellStyle name="Celda vinculada 51" xfId="36685"/>
    <cellStyle name="Celda vinculada 52" xfId="36686"/>
    <cellStyle name="Celda vinculada 53" xfId="36687"/>
    <cellStyle name="Celda vinculada 54" xfId="36688"/>
    <cellStyle name="Celda vinculada 55" xfId="36689"/>
    <cellStyle name="Celda vinculada 56" xfId="36690"/>
    <cellStyle name="Celda vinculada 57" xfId="36691"/>
    <cellStyle name="Celda vinculada 58" xfId="36692"/>
    <cellStyle name="Celda vinculada 59" xfId="36693"/>
    <cellStyle name="Celda vinculada 6" xfId="36694"/>
    <cellStyle name="Celda vinculada 6 2" xfId="36695"/>
    <cellStyle name="Celda vinculada 6 3" xfId="61500"/>
    <cellStyle name="Celda vinculada 6 4" xfId="61501"/>
    <cellStyle name="Celda vinculada 6 5" xfId="61502"/>
    <cellStyle name="Celda vinculada 60" xfId="36696"/>
    <cellStyle name="Celda vinculada 60 2" xfId="36697"/>
    <cellStyle name="Celda vinculada 61" xfId="36698"/>
    <cellStyle name="Celda vinculada 61 2" xfId="36699"/>
    <cellStyle name="Celda vinculada 62" xfId="36700"/>
    <cellStyle name="Celda vinculada 63" xfId="36701"/>
    <cellStyle name="Celda vinculada 64" xfId="36702"/>
    <cellStyle name="Celda vinculada 65" xfId="36703"/>
    <cellStyle name="Celda vinculada 66" xfId="36704"/>
    <cellStyle name="Celda vinculada 67" xfId="36705"/>
    <cellStyle name="Celda vinculada 68" xfId="36706"/>
    <cellStyle name="Celda vinculada 69" xfId="36707"/>
    <cellStyle name="Celda vinculada 7" xfId="36708"/>
    <cellStyle name="Celda vinculada 7 2" xfId="36709"/>
    <cellStyle name="Celda vinculada 70" xfId="36710"/>
    <cellStyle name="Celda vinculada 71" xfId="36711"/>
    <cellStyle name="Celda vinculada 72" xfId="36712"/>
    <cellStyle name="Celda vinculada 73" xfId="36713"/>
    <cellStyle name="Celda vinculada 8" xfId="36714"/>
    <cellStyle name="Celda vinculada 8 2" xfId="36715"/>
    <cellStyle name="Celda vinculada 9" xfId="36716"/>
    <cellStyle name="Celda vinculada 9 2" xfId="36717"/>
    <cellStyle name="Célula de Verificação" xfId="36718"/>
    <cellStyle name="Célula Vinculada" xfId="36719"/>
    <cellStyle name="Check Cell" xfId="36720"/>
    <cellStyle name="Check Cell 2" xfId="36721"/>
    <cellStyle name="Comma [0] 2" xfId="36722"/>
    <cellStyle name="Comma [0]_~5363817" xfId="36723"/>
    <cellStyle name="Comma [00]" xfId="36724"/>
    <cellStyle name="Comma 10" xfId="36725"/>
    <cellStyle name="Comma 11" xfId="36726"/>
    <cellStyle name="Comma 12" xfId="36727"/>
    <cellStyle name="Comma 13" xfId="36728"/>
    <cellStyle name="Comma 14" xfId="36729"/>
    <cellStyle name="Comma 15" xfId="36730"/>
    <cellStyle name="Comma 16" xfId="36731"/>
    <cellStyle name="Comma 17" xfId="36732"/>
    <cellStyle name="Comma 18" xfId="36733"/>
    <cellStyle name="Comma 19" xfId="36734"/>
    <cellStyle name="Comma 2" xfId="36735"/>
    <cellStyle name="Comma 2 10" xfId="36736"/>
    <cellStyle name="Comma 2 10 2" xfId="36737"/>
    <cellStyle name="Comma 2 11" xfId="36738"/>
    <cellStyle name="Comma 2 11 2" xfId="36739"/>
    <cellStyle name="Comma 2 12" xfId="36740"/>
    <cellStyle name="Comma 2 2" xfId="36741"/>
    <cellStyle name="Comma 2 2 10" xfId="36742"/>
    <cellStyle name="Comma 2 2 2" xfId="36743"/>
    <cellStyle name="Comma 2 2 2 2" xfId="36744"/>
    <cellStyle name="Comma 2 2 2 2 2" xfId="36745"/>
    <cellStyle name="Comma 2 2 2 2 2 2" xfId="36746"/>
    <cellStyle name="Comma 2 2 2 2 3" xfId="36747"/>
    <cellStyle name="Comma 2 2 2 3" xfId="36748"/>
    <cellStyle name="Comma 2 2 2 3 2" xfId="36749"/>
    <cellStyle name="Comma 2 2 2 4" xfId="36750"/>
    <cellStyle name="Comma 2 2 3" xfId="36751"/>
    <cellStyle name="Comma 2 2 3 2" xfId="36752"/>
    <cellStyle name="Comma 2 2 3 2 2" xfId="36753"/>
    <cellStyle name="Comma 2 2 3 2 2 2" xfId="36754"/>
    <cellStyle name="Comma 2 2 3 2 3" xfId="36755"/>
    <cellStyle name="Comma 2 2 3 3" xfId="36756"/>
    <cellStyle name="Comma 2 2 3 3 2" xfId="36757"/>
    <cellStyle name="Comma 2 2 3 4" xfId="36758"/>
    <cellStyle name="Comma 2 2 4" xfId="36759"/>
    <cellStyle name="Comma 2 2 4 2" xfId="36760"/>
    <cellStyle name="Comma 2 2 4 2 2" xfId="36761"/>
    <cellStyle name="Comma 2 2 4 2 2 2" xfId="36762"/>
    <cellStyle name="Comma 2 2 4 2 3" xfId="36763"/>
    <cellStyle name="Comma 2 2 4 3" xfId="36764"/>
    <cellStyle name="Comma 2 2 4 3 2" xfId="36765"/>
    <cellStyle name="Comma 2 2 4 4" xfId="36766"/>
    <cellStyle name="Comma 2 2 5" xfId="36767"/>
    <cellStyle name="Comma 2 2 5 2" xfId="36768"/>
    <cellStyle name="Comma 2 2 5 2 2" xfId="36769"/>
    <cellStyle name="Comma 2 2 5 2 2 2" xfId="36770"/>
    <cellStyle name="Comma 2 2 5 2 3" xfId="36771"/>
    <cellStyle name="Comma 2 2 5 3" xfId="36772"/>
    <cellStyle name="Comma 2 2 5 3 2" xfId="36773"/>
    <cellStyle name="Comma 2 2 5 4" xfId="36774"/>
    <cellStyle name="Comma 2 2 6" xfId="36775"/>
    <cellStyle name="Comma 2 2 6 2" xfId="36776"/>
    <cellStyle name="Comma 2 2 6 2 2" xfId="36777"/>
    <cellStyle name="Comma 2 2 6 2 2 2" xfId="36778"/>
    <cellStyle name="Comma 2 2 6 2 3" xfId="36779"/>
    <cellStyle name="Comma 2 2 6 3" xfId="36780"/>
    <cellStyle name="Comma 2 2 6 3 2" xfId="36781"/>
    <cellStyle name="Comma 2 2 6 4" xfId="36782"/>
    <cellStyle name="Comma 2 2 7" xfId="36783"/>
    <cellStyle name="Comma 2 2 7 2" xfId="36784"/>
    <cellStyle name="Comma 2 2 7 2 2" xfId="36785"/>
    <cellStyle name="Comma 2 2 7 2 2 2" xfId="36786"/>
    <cellStyle name="Comma 2 2 7 2 3" xfId="36787"/>
    <cellStyle name="Comma 2 2 7 3" xfId="36788"/>
    <cellStyle name="Comma 2 2 7 3 2" xfId="36789"/>
    <cellStyle name="Comma 2 2 7 4" xfId="36790"/>
    <cellStyle name="Comma 2 2 8" xfId="36791"/>
    <cellStyle name="Comma 2 2 8 2" xfId="36792"/>
    <cellStyle name="Comma 2 2 8 2 2" xfId="36793"/>
    <cellStyle name="Comma 2 2 8 3" xfId="36794"/>
    <cellStyle name="Comma 2 2 9" xfId="36795"/>
    <cellStyle name="Comma 2 2 9 2" xfId="36796"/>
    <cellStyle name="Comma 2 3" xfId="36797"/>
    <cellStyle name="Comma 2 3 2" xfId="36798"/>
    <cellStyle name="Comma 2 3 2 2" xfId="36799"/>
    <cellStyle name="Comma 2 3 2 2 2" xfId="36800"/>
    <cellStyle name="Comma 2 3 2 3" xfId="36801"/>
    <cellStyle name="Comma 2 3 3" xfId="36802"/>
    <cellStyle name="Comma 2 3 3 2" xfId="36803"/>
    <cellStyle name="Comma 2 3 4" xfId="36804"/>
    <cellStyle name="Comma 2 4" xfId="36805"/>
    <cellStyle name="Comma 2 4 2" xfId="36806"/>
    <cellStyle name="Comma 2 4 2 2" xfId="36807"/>
    <cellStyle name="Comma 2 4 2 2 2" xfId="36808"/>
    <cellStyle name="Comma 2 4 2 3" xfId="36809"/>
    <cellStyle name="Comma 2 4 3" xfId="36810"/>
    <cellStyle name="Comma 2 4 3 2" xfId="36811"/>
    <cellStyle name="Comma 2 4 4" xfId="36812"/>
    <cellStyle name="Comma 2 5" xfId="36813"/>
    <cellStyle name="Comma 2 5 2" xfId="36814"/>
    <cellStyle name="Comma 2 5 2 2" xfId="36815"/>
    <cellStyle name="Comma 2 5 2 2 2" xfId="36816"/>
    <cellStyle name="Comma 2 5 2 3" xfId="36817"/>
    <cellStyle name="Comma 2 5 3" xfId="36818"/>
    <cellStyle name="Comma 2 5 3 2" xfId="36819"/>
    <cellStyle name="Comma 2 5 4" xfId="36820"/>
    <cellStyle name="Comma 2 6" xfId="36821"/>
    <cellStyle name="Comma 2 6 2" xfId="36822"/>
    <cellStyle name="Comma 2 6 2 2" xfId="36823"/>
    <cellStyle name="Comma 2 6 2 2 2" xfId="36824"/>
    <cellStyle name="Comma 2 6 2 3" xfId="36825"/>
    <cellStyle name="Comma 2 6 3" xfId="36826"/>
    <cellStyle name="Comma 2 6 3 2" xfId="36827"/>
    <cellStyle name="Comma 2 6 4" xfId="36828"/>
    <cellStyle name="Comma 2 7" xfId="36829"/>
    <cellStyle name="Comma 2 7 2" xfId="36830"/>
    <cellStyle name="Comma 2 7 2 2" xfId="36831"/>
    <cellStyle name="Comma 2 7 2 2 2" xfId="36832"/>
    <cellStyle name="Comma 2 7 2 3" xfId="36833"/>
    <cellStyle name="Comma 2 7 3" xfId="36834"/>
    <cellStyle name="Comma 2 7 3 2" xfId="36835"/>
    <cellStyle name="Comma 2 7 4" xfId="36836"/>
    <cellStyle name="Comma 2 8" xfId="36837"/>
    <cellStyle name="Comma 2 8 2" xfId="36838"/>
    <cellStyle name="Comma 2 8 2 2" xfId="36839"/>
    <cellStyle name="Comma 2 8 2 2 2" xfId="36840"/>
    <cellStyle name="Comma 2 8 2 3" xfId="36841"/>
    <cellStyle name="Comma 2 8 3" xfId="36842"/>
    <cellStyle name="Comma 2 8 3 2" xfId="36843"/>
    <cellStyle name="Comma 2 8 4" xfId="36844"/>
    <cellStyle name="Comma 2 9" xfId="36845"/>
    <cellStyle name="Comma 2 9 2" xfId="36846"/>
    <cellStyle name="Comma 2 9 2 2" xfId="36847"/>
    <cellStyle name="Comma 2 9 3" xfId="36848"/>
    <cellStyle name="Comma 20" xfId="36849"/>
    <cellStyle name="Comma 21" xfId="36850"/>
    <cellStyle name="Comma 3" xfId="36851"/>
    <cellStyle name="Comma 3 2" xfId="36852"/>
    <cellStyle name="Comma 3 3" xfId="36853"/>
    <cellStyle name="Comma 3 4" xfId="36854"/>
    <cellStyle name="Comma 4" xfId="36855"/>
    <cellStyle name="Comma 4 2" xfId="149"/>
    <cellStyle name="Comma 4 2 2" xfId="36857"/>
    <cellStyle name="Comma 4 2 3" xfId="36856"/>
    <cellStyle name="Comma 4 3" xfId="36858"/>
    <cellStyle name="Comma 4 4" xfId="36859"/>
    <cellStyle name="Comma 5" xfId="36860"/>
    <cellStyle name="Comma 5 2" xfId="36861"/>
    <cellStyle name="Comma 6" xfId="36862"/>
    <cellStyle name="Comma 6 2" xfId="36863"/>
    <cellStyle name="Comma 7" xfId="36864"/>
    <cellStyle name="Comma 7 2" xfId="36865"/>
    <cellStyle name="Comma 7 2 2" xfId="36866"/>
    <cellStyle name="Comma 7 2 3" xfId="36867"/>
    <cellStyle name="Comma 8" xfId="36868"/>
    <cellStyle name="Comma 8 2" xfId="36869"/>
    <cellStyle name="Comma 9" xfId="36870"/>
    <cellStyle name="Comma_Análisis de Variaciones Teledeportes Dic 05" xfId="36871"/>
    <cellStyle name="Comma0" xfId="36872"/>
    <cellStyle name="Comma0 - Modelo1" xfId="36873"/>
    <cellStyle name="Comma0 - Style1" xfId="36874"/>
    <cellStyle name="Comma1 - Modelo2" xfId="36875"/>
    <cellStyle name="Comma1 - Style2" xfId="36876"/>
    <cellStyle name="Currency [0]_Reporte Ventas.xls" xfId="61361"/>
    <cellStyle name="Currency [00]" xfId="36877"/>
    <cellStyle name="Currency 2" xfId="36878"/>
    <cellStyle name="Currency 2 2" xfId="36879"/>
    <cellStyle name="Currency 3" xfId="36880"/>
    <cellStyle name="Currency_Bsusal02" xfId="36881"/>
    <cellStyle name="Currency0" xfId="36882"/>
    <cellStyle name="Currency1" xfId="36883"/>
    <cellStyle name="DATA_COMP" xfId="36884"/>
    <cellStyle name="Date" xfId="36885"/>
    <cellStyle name="Date Short" xfId="36886"/>
    <cellStyle name="DIA" xfId="36887"/>
    <cellStyle name="DOWNFOOT" xfId="36888"/>
    <cellStyle name="DOWNFOOT 2" xfId="36889"/>
    <cellStyle name="DOWNFOOT 2 2" xfId="36890"/>
    <cellStyle name="DOWNFOOT 3" xfId="36891"/>
    <cellStyle name="ENCABEZ1" xfId="36892"/>
    <cellStyle name="ENCABEZ2" xfId="36893"/>
    <cellStyle name="Encabezado 1" xfId="41" builtinId="16" customBuiltin="1"/>
    <cellStyle name="Encabezado 4" xfId="44" builtinId="19" customBuiltin="1"/>
    <cellStyle name="Encabezado 4 10" xfId="36894"/>
    <cellStyle name="Encabezado 4 10 2" xfId="36895"/>
    <cellStyle name="Encabezado 4 11" xfId="36896"/>
    <cellStyle name="Encabezado 4 11 2" xfId="36897"/>
    <cellStyle name="Encabezado 4 12" xfId="36898"/>
    <cellStyle name="Encabezado 4 12 2" xfId="36899"/>
    <cellStyle name="Encabezado 4 13" xfId="36900"/>
    <cellStyle name="Encabezado 4 14" xfId="36901"/>
    <cellStyle name="Encabezado 4 15" xfId="36902"/>
    <cellStyle name="Encabezado 4 16" xfId="36903"/>
    <cellStyle name="Encabezado 4 17" xfId="36904"/>
    <cellStyle name="Encabezado 4 18" xfId="36905"/>
    <cellStyle name="Encabezado 4 19" xfId="36906"/>
    <cellStyle name="Encabezado 4 2" xfId="36907"/>
    <cellStyle name="Encabezado 4 2 2" xfId="36908"/>
    <cellStyle name="Encabezado 4 2 2 2" xfId="36909"/>
    <cellStyle name="Encabezado 4 2 2 2 2" xfId="36910"/>
    <cellStyle name="Encabezado 4 2 2 2 2 2" xfId="36911"/>
    <cellStyle name="Encabezado 4 2 2 2 2 2 2" xfId="36912"/>
    <cellStyle name="Encabezado 4 2 2 2 2 2 3" xfId="36913"/>
    <cellStyle name="Encabezado 4 2 2 2 2 3" xfId="36914"/>
    <cellStyle name="Encabezado 4 2 2 2 3" xfId="36915"/>
    <cellStyle name="Encabezado 4 2 2 2 4" xfId="36916"/>
    <cellStyle name="Encabezado 4 2 2 2 5" xfId="36917"/>
    <cellStyle name="Encabezado 4 2 2 2 6" xfId="36918"/>
    <cellStyle name="Encabezado 4 2 2 2 7" xfId="36919"/>
    <cellStyle name="Encabezado 4 2 2 3" xfId="36920"/>
    <cellStyle name="Encabezado 4 2 2 3 2" xfId="36921"/>
    <cellStyle name="Encabezado 4 2 2 4" xfId="36922"/>
    <cellStyle name="Encabezado 4 2 2 5" xfId="36923"/>
    <cellStyle name="Encabezado 4 2 2 6" xfId="36924"/>
    <cellStyle name="Encabezado 4 2 2 7" xfId="36925"/>
    <cellStyle name="Encabezado 4 2 3" xfId="36926"/>
    <cellStyle name="Encabezado 4 2 3 2" xfId="36927"/>
    <cellStyle name="Encabezado 4 2 4" xfId="36928"/>
    <cellStyle name="Encabezado 4 2 5" xfId="36929"/>
    <cellStyle name="Encabezado 4 2 6" xfId="36930"/>
    <cellStyle name="Encabezado 4 2 7" xfId="36931"/>
    <cellStyle name="Encabezado 4 20" xfId="36932"/>
    <cellStyle name="Encabezado 4 21" xfId="36933"/>
    <cellStyle name="Encabezado 4 22" xfId="36934"/>
    <cellStyle name="Encabezado 4 23" xfId="36935"/>
    <cellStyle name="Encabezado 4 24" xfId="36936"/>
    <cellStyle name="Encabezado 4 25" xfId="36937"/>
    <cellStyle name="Encabezado 4 26" xfId="36938"/>
    <cellStyle name="Encabezado 4 27" xfId="36939"/>
    <cellStyle name="Encabezado 4 28" xfId="36940"/>
    <cellStyle name="Encabezado 4 29" xfId="36941"/>
    <cellStyle name="Encabezado 4 3" xfId="36942"/>
    <cellStyle name="Encabezado 4 3 2" xfId="36943"/>
    <cellStyle name="Encabezado 4 3 3" xfId="36944"/>
    <cellStyle name="Encabezado 4 3 4" xfId="61503"/>
    <cellStyle name="Encabezado 4 3 5" xfId="61504"/>
    <cellStyle name="Encabezado 4 30" xfId="36945"/>
    <cellStyle name="Encabezado 4 31" xfId="36946"/>
    <cellStyle name="Encabezado 4 32" xfId="36947"/>
    <cellStyle name="Encabezado 4 33" xfId="36948"/>
    <cellStyle name="Encabezado 4 34" xfId="36949"/>
    <cellStyle name="Encabezado 4 35" xfId="36950"/>
    <cellStyle name="Encabezado 4 36" xfId="36951"/>
    <cellStyle name="Encabezado 4 37" xfId="36952"/>
    <cellStyle name="Encabezado 4 38" xfId="36953"/>
    <cellStyle name="Encabezado 4 39" xfId="36954"/>
    <cellStyle name="Encabezado 4 4" xfId="36955"/>
    <cellStyle name="Encabezado 4 4 2" xfId="61505"/>
    <cellStyle name="Encabezado 4 4 3" xfId="61506"/>
    <cellStyle name="Encabezado 4 4 4" xfId="61507"/>
    <cellStyle name="Encabezado 4 4 5" xfId="61508"/>
    <cellStyle name="Encabezado 4 40" xfId="36956"/>
    <cellStyle name="Encabezado 4 41" xfId="36957"/>
    <cellStyle name="Encabezado 4 42" xfId="36958"/>
    <cellStyle name="Encabezado 4 43" xfId="36959"/>
    <cellStyle name="Encabezado 4 44" xfId="36960"/>
    <cellStyle name="Encabezado 4 45" xfId="36961"/>
    <cellStyle name="Encabezado 4 46" xfId="36962"/>
    <cellStyle name="Encabezado 4 47" xfId="36963"/>
    <cellStyle name="Encabezado 4 48" xfId="36964"/>
    <cellStyle name="Encabezado 4 49" xfId="36965"/>
    <cellStyle name="Encabezado 4 5" xfId="36966"/>
    <cellStyle name="Encabezado 4 5 2" xfId="61509"/>
    <cellStyle name="Encabezado 4 5 3" xfId="61510"/>
    <cellStyle name="Encabezado 4 5 4" xfId="61511"/>
    <cellStyle name="Encabezado 4 5 5" xfId="61512"/>
    <cellStyle name="Encabezado 4 50" xfId="36967"/>
    <cellStyle name="Encabezado 4 51" xfId="36968"/>
    <cellStyle name="Encabezado 4 52" xfId="36969"/>
    <cellStyle name="Encabezado 4 53" xfId="36970"/>
    <cellStyle name="Encabezado 4 54" xfId="36971"/>
    <cellStyle name="Encabezado 4 55" xfId="36972"/>
    <cellStyle name="Encabezado 4 56" xfId="36973"/>
    <cellStyle name="Encabezado 4 57" xfId="36974"/>
    <cellStyle name="Encabezado 4 58" xfId="36975"/>
    <cellStyle name="Encabezado 4 59" xfId="36976"/>
    <cellStyle name="Encabezado 4 6" xfId="36977"/>
    <cellStyle name="Encabezado 4 6 2" xfId="36978"/>
    <cellStyle name="Encabezado 4 6 3" xfId="61513"/>
    <cellStyle name="Encabezado 4 6 4" xfId="61514"/>
    <cellStyle name="Encabezado 4 6 5" xfId="61515"/>
    <cellStyle name="Encabezado 4 60" xfId="36979"/>
    <cellStyle name="Encabezado 4 60 2" xfId="36980"/>
    <cellStyle name="Encabezado 4 61" xfId="36981"/>
    <cellStyle name="Encabezado 4 61 2" xfId="36982"/>
    <cellStyle name="Encabezado 4 62" xfId="36983"/>
    <cellStyle name="Encabezado 4 63" xfId="36984"/>
    <cellStyle name="Encabezado 4 64" xfId="36985"/>
    <cellStyle name="Encabezado 4 65" xfId="36986"/>
    <cellStyle name="Encabezado 4 66" xfId="36987"/>
    <cellStyle name="Encabezado 4 67" xfId="36988"/>
    <cellStyle name="Encabezado 4 68" xfId="36989"/>
    <cellStyle name="Encabezado 4 69" xfId="36990"/>
    <cellStyle name="Encabezado 4 7" xfId="36991"/>
    <cellStyle name="Encabezado 4 7 2" xfId="36992"/>
    <cellStyle name="Encabezado 4 70" xfId="36993"/>
    <cellStyle name="Encabezado 4 71" xfId="36994"/>
    <cellStyle name="Encabezado 4 72" xfId="36995"/>
    <cellStyle name="Encabezado 4 8" xfId="36996"/>
    <cellStyle name="Encabezado 4 8 2" xfId="36997"/>
    <cellStyle name="Encabezado 4 9" xfId="36998"/>
    <cellStyle name="Encabezado 4 9 2" xfId="36999"/>
    <cellStyle name="Ênfase1" xfId="37000"/>
    <cellStyle name="Ênfase2" xfId="37001"/>
    <cellStyle name="Ênfase3" xfId="37002"/>
    <cellStyle name="Ênfase4" xfId="37003"/>
    <cellStyle name="Ênfase5" xfId="37004"/>
    <cellStyle name="Ênfase6" xfId="37005"/>
    <cellStyle name="Énfasis1" xfId="56" builtinId="29" customBuiltin="1"/>
    <cellStyle name="Énfasis1 10" xfId="37006"/>
    <cellStyle name="Énfasis1 10 2" xfId="37007"/>
    <cellStyle name="Énfasis1 11" xfId="37008"/>
    <cellStyle name="Énfasis1 11 2" xfId="37009"/>
    <cellStyle name="Énfasis1 12" xfId="37010"/>
    <cellStyle name="Énfasis1 12 2" xfId="37011"/>
    <cellStyle name="Énfasis1 13" xfId="37012"/>
    <cellStyle name="Énfasis1 14" xfId="37013"/>
    <cellStyle name="Énfasis1 15" xfId="37014"/>
    <cellStyle name="Énfasis1 16" xfId="37015"/>
    <cellStyle name="Énfasis1 17" xfId="37016"/>
    <cellStyle name="Énfasis1 18" xfId="37017"/>
    <cellStyle name="Énfasis1 19" xfId="37018"/>
    <cellStyle name="Énfasis1 2" xfId="37019"/>
    <cellStyle name="Énfasis1 2 2" xfId="37020"/>
    <cellStyle name="Énfasis1 2 2 2" xfId="37021"/>
    <cellStyle name="Énfasis1 2 2 2 2" xfId="37022"/>
    <cellStyle name="Énfasis1 2 2 2 2 2" xfId="37023"/>
    <cellStyle name="Énfasis1 2 2 2 2 2 2" xfId="37024"/>
    <cellStyle name="Énfasis1 2 2 2 2 2 3" xfId="37025"/>
    <cellStyle name="Énfasis1 2 2 2 2 3" xfId="37026"/>
    <cellStyle name="Énfasis1 2 2 2 3" xfId="37027"/>
    <cellStyle name="Énfasis1 2 2 2 4" xfId="37028"/>
    <cellStyle name="Énfasis1 2 2 2 5" xfId="37029"/>
    <cellStyle name="Énfasis1 2 2 2 6" xfId="37030"/>
    <cellStyle name="Énfasis1 2 2 2 7" xfId="37031"/>
    <cellStyle name="Énfasis1 2 2 3" xfId="37032"/>
    <cellStyle name="Énfasis1 2 2 3 2" xfId="37033"/>
    <cellStyle name="Énfasis1 2 2 4" xfId="37034"/>
    <cellStyle name="Énfasis1 2 2 5" xfId="37035"/>
    <cellStyle name="Énfasis1 2 2 6" xfId="37036"/>
    <cellStyle name="Énfasis1 2 2 7" xfId="37037"/>
    <cellStyle name="Énfasis1 2 3" xfId="37038"/>
    <cellStyle name="Énfasis1 2 3 2" xfId="37039"/>
    <cellStyle name="Énfasis1 2 4" xfId="37040"/>
    <cellStyle name="Énfasis1 2 5" xfId="37041"/>
    <cellStyle name="Énfasis1 2 6" xfId="37042"/>
    <cellStyle name="Énfasis1 2 7" xfId="37043"/>
    <cellStyle name="Énfasis1 20" xfId="37044"/>
    <cellStyle name="Énfasis1 21" xfId="37045"/>
    <cellStyle name="Énfasis1 22" xfId="37046"/>
    <cellStyle name="Énfasis1 23" xfId="37047"/>
    <cellStyle name="Énfasis1 24" xfId="37048"/>
    <cellStyle name="Énfasis1 25" xfId="37049"/>
    <cellStyle name="Énfasis1 26" xfId="37050"/>
    <cellStyle name="Énfasis1 27" xfId="37051"/>
    <cellStyle name="Énfasis1 28" xfId="37052"/>
    <cellStyle name="Énfasis1 29" xfId="37053"/>
    <cellStyle name="Énfasis1 3" xfId="37054"/>
    <cellStyle name="Énfasis1 3 2" xfId="37055"/>
    <cellStyle name="Énfasis1 3 3" xfId="37056"/>
    <cellStyle name="Énfasis1 3 4" xfId="61516"/>
    <cellStyle name="Énfasis1 3 5" xfId="61517"/>
    <cellStyle name="Énfasis1 30" xfId="37057"/>
    <cellStyle name="Énfasis1 31" xfId="37058"/>
    <cellStyle name="Énfasis1 32" xfId="37059"/>
    <cellStyle name="Énfasis1 33" xfId="37060"/>
    <cellStyle name="Énfasis1 34" xfId="37061"/>
    <cellStyle name="Énfasis1 35" xfId="37062"/>
    <cellStyle name="Énfasis1 36" xfId="37063"/>
    <cellStyle name="Énfasis1 37" xfId="37064"/>
    <cellStyle name="Énfasis1 38" xfId="37065"/>
    <cellStyle name="Énfasis1 39" xfId="37066"/>
    <cellStyle name="Énfasis1 4" xfId="37067"/>
    <cellStyle name="Énfasis1 4 2" xfId="61518"/>
    <cellStyle name="Énfasis1 4 3" xfId="61519"/>
    <cellStyle name="Énfasis1 4 4" xfId="61520"/>
    <cellStyle name="Énfasis1 4 5" xfId="61521"/>
    <cellStyle name="Énfasis1 40" xfId="37068"/>
    <cellStyle name="Énfasis1 41" xfId="37069"/>
    <cellStyle name="Énfasis1 42" xfId="37070"/>
    <cellStyle name="Énfasis1 43" xfId="37071"/>
    <cellStyle name="Énfasis1 44" xfId="37072"/>
    <cellStyle name="Énfasis1 45" xfId="37073"/>
    <cellStyle name="Énfasis1 46" xfId="37074"/>
    <cellStyle name="Énfasis1 47" xfId="37075"/>
    <cellStyle name="Énfasis1 48" xfId="37076"/>
    <cellStyle name="Énfasis1 49" xfId="37077"/>
    <cellStyle name="Énfasis1 5" xfId="37078"/>
    <cellStyle name="Énfasis1 5 2" xfId="61522"/>
    <cellStyle name="Énfasis1 5 3" xfId="61523"/>
    <cellStyle name="Énfasis1 5 4" xfId="61524"/>
    <cellStyle name="Énfasis1 5 5" xfId="61525"/>
    <cellStyle name="Énfasis1 50" xfId="37079"/>
    <cellStyle name="Énfasis1 51" xfId="37080"/>
    <cellStyle name="Énfasis1 52" xfId="37081"/>
    <cellStyle name="Énfasis1 53" xfId="37082"/>
    <cellStyle name="Énfasis1 54" xfId="37083"/>
    <cellStyle name="Énfasis1 55" xfId="37084"/>
    <cellStyle name="Énfasis1 56" xfId="37085"/>
    <cellStyle name="Énfasis1 57" xfId="37086"/>
    <cellStyle name="Énfasis1 58" xfId="37087"/>
    <cellStyle name="Énfasis1 59" xfId="37088"/>
    <cellStyle name="Énfasis1 6" xfId="37089"/>
    <cellStyle name="Énfasis1 6 2" xfId="37090"/>
    <cellStyle name="Énfasis1 6 3" xfId="61526"/>
    <cellStyle name="Énfasis1 6 4" xfId="61527"/>
    <cellStyle name="Énfasis1 6 5" xfId="61528"/>
    <cellStyle name="Énfasis1 60" xfId="37091"/>
    <cellStyle name="Énfasis1 60 2" xfId="37092"/>
    <cellStyle name="Énfasis1 61" xfId="37093"/>
    <cellStyle name="Énfasis1 61 2" xfId="37094"/>
    <cellStyle name="Énfasis1 62" xfId="37095"/>
    <cellStyle name="Énfasis1 63" xfId="37096"/>
    <cellStyle name="Énfasis1 64" xfId="37097"/>
    <cellStyle name="Énfasis1 65" xfId="37098"/>
    <cellStyle name="Énfasis1 66" xfId="37099"/>
    <cellStyle name="Énfasis1 67" xfId="37100"/>
    <cellStyle name="Énfasis1 68" xfId="37101"/>
    <cellStyle name="Énfasis1 69" xfId="37102"/>
    <cellStyle name="Énfasis1 7" xfId="37103"/>
    <cellStyle name="Énfasis1 7 2" xfId="37104"/>
    <cellStyle name="Énfasis1 70" xfId="37105"/>
    <cellStyle name="Énfasis1 71" xfId="37106"/>
    <cellStyle name="Énfasis1 72" xfId="37107"/>
    <cellStyle name="Énfasis1 73" xfId="37108"/>
    <cellStyle name="Énfasis1 8" xfId="37109"/>
    <cellStyle name="Énfasis1 8 2" xfId="37110"/>
    <cellStyle name="Énfasis1 9" xfId="37111"/>
    <cellStyle name="Énfasis1 9 2" xfId="37112"/>
    <cellStyle name="Énfasis2" xfId="60" builtinId="33" customBuiltin="1"/>
    <cellStyle name="Énfasis2 10" xfId="37113"/>
    <cellStyle name="Énfasis2 10 2" xfId="37114"/>
    <cellStyle name="Énfasis2 11" xfId="37115"/>
    <cellStyle name="Énfasis2 11 2" xfId="37116"/>
    <cellStyle name="Énfasis2 12" xfId="37117"/>
    <cellStyle name="Énfasis2 12 2" xfId="37118"/>
    <cellStyle name="Énfasis2 13" xfId="37119"/>
    <cellStyle name="Énfasis2 14" xfId="37120"/>
    <cellStyle name="Énfasis2 15" xfId="37121"/>
    <cellStyle name="Énfasis2 16" xfId="37122"/>
    <cellStyle name="Énfasis2 17" xfId="37123"/>
    <cellStyle name="Énfasis2 18" xfId="37124"/>
    <cellStyle name="Énfasis2 19" xfId="37125"/>
    <cellStyle name="Énfasis2 2" xfId="37126"/>
    <cellStyle name="Énfasis2 2 2" xfId="37127"/>
    <cellStyle name="Énfasis2 2 2 2" xfId="37128"/>
    <cellStyle name="Énfasis2 2 2 2 2" xfId="37129"/>
    <cellStyle name="Énfasis2 2 2 2 2 2" xfId="37130"/>
    <cellStyle name="Énfasis2 2 2 2 2 2 2" xfId="37131"/>
    <cellStyle name="Énfasis2 2 2 2 2 2 3" xfId="37132"/>
    <cellStyle name="Énfasis2 2 2 2 2 3" xfId="37133"/>
    <cellStyle name="Énfasis2 2 2 2 3" xfId="37134"/>
    <cellStyle name="Énfasis2 2 2 2 4" xfId="37135"/>
    <cellStyle name="Énfasis2 2 2 2 5" xfId="37136"/>
    <cellStyle name="Énfasis2 2 2 2 6" xfId="37137"/>
    <cellStyle name="Énfasis2 2 2 2 7" xfId="37138"/>
    <cellStyle name="Énfasis2 2 2 3" xfId="37139"/>
    <cellStyle name="Énfasis2 2 2 3 2" xfId="37140"/>
    <cellStyle name="Énfasis2 2 2 4" xfId="37141"/>
    <cellStyle name="Énfasis2 2 2 5" xfId="37142"/>
    <cellStyle name="Énfasis2 2 2 6" xfId="37143"/>
    <cellStyle name="Énfasis2 2 2 7" xfId="37144"/>
    <cellStyle name="Énfasis2 2 3" xfId="37145"/>
    <cellStyle name="Énfasis2 2 3 2" xfId="37146"/>
    <cellStyle name="Énfasis2 2 4" xfId="37147"/>
    <cellStyle name="Énfasis2 2 5" xfId="37148"/>
    <cellStyle name="Énfasis2 2 6" xfId="37149"/>
    <cellStyle name="Énfasis2 2 7" xfId="37150"/>
    <cellStyle name="Énfasis2 20" xfId="37151"/>
    <cellStyle name="Énfasis2 21" xfId="37152"/>
    <cellStyle name="Énfasis2 22" xfId="37153"/>
    <cellStyle name="Énfasis2 23" xfId="37154"/>
    <cellStyle name="Énfasis2 24" xfId="37155"/>
    <cellStyle name="Énfasis2 25" xfId="37156"/>
    <cellStyle name="Énfasis2 26" xfId="37157"/>
    <cellStyle name="Énfasis2 27" xfId="37158"/>
    <cellStyle name="Énfasis2 28" xfId="37159"/>
    <cellStyle name="Énfasis2 29" xfId="37160"/>
    <cellStyle name="Énfasis2 3" xfId="37161"/>
    <cellStyle name="Énfasis2 3 2" xfId="37162"/>
    <cellStyle name="Énfasis2 3 3" xfId="37163"/>
    <cellStyle name="Énfasis2 30" xfId="37164"/>
    <cellStyle name="Énfasis2 31" xfId="37165"/>
    <cellStyle name="Énfasis2 32" xfId="37166"/>
    <cellStyle name="Énfasis2 33" xfId="37167"/>
    <cellStyle name="Énfasis2 34" xfId="37168"/>
    <cellStyle name="Énfasis2 35" xfId="37169"/>
    <cellStyle name="Énfasis2 36" xfId="37170"/>
    <cellStyle name="Énfasis2 37" xfId="37171"/>
    <cellStyle name="Énfasis2 38" xfId="37172"/>
    <cellStyle name="Énfasis2 39" xfId="37173"/>
    <cellStyle name="Énfasis2 4" xfId="37174"/>
    <cellStyle name="Énfasis2 40" xfId="37175"/>
    <cellStyle name="Énfasis2 41" xfId="37176"/>
    <cellStyle name="Énfasis2 42" xfId="37177"/>
    <cellStyle name="Énfasis2 43" xfId="37178"/>
    <cellStyle name="Énfasis2 44" xfId="37179"/>
    <cellStyle name="Énfasis2 45" xfId="37180"/>
    <cellStyle name="Énfasis2 46" xfId="37181"/>
    <cellStyle name="Énfasis2 47" xfId="37182"/>
    <cellStyle name="Énfasis2 48" xfId="37183"/>
    <cellStyle name="Énfasis2 49" xfId="37184"/>
    <cellStyle name="Énfasis2 5" xfId="37185"/>
    <cellStyle name="Énfasis2 50" xfId="37186"/>
    <cellStyle name="Énfasis2 51" xfId="37187"/>
    <cellStyle name="Énfasis2 52" xfId="37188"/>
    <cellStyle name="Énfasis2 53" xfId="37189"/>
    <cellStyle name="Énfasis2 54" xfId="37190"/>
    <cellStyle name="Énfasis2 55" xfId="37191"/>
    <cellStyle name="Énfasis2 56" xfId="37192"/>
    <cellStyle name="Énfasis2 57" xfId="37193"/>
    <cellStyle name="Énfasis2 58" xfId="37194"/>
    <cellStyle name="Énfasis2 59" xfId="37195"/>
    <cellStyle name="Énfasis2 6" xfId="37196"/>
    <cellStyle name="Énfasis2 6 2" xfId="37197"/>
    <cellStyle name="Énfasis2 60" xfId="37198"/>
    <cellStyle name="Énfasis2 60 2" xfId="37199"/>
    <cellStyle name="Énfasis2 61" xfId="37200"/>
    <cellStyle name="Énfasis2 61 2" xfId="37201"/>
    <cellStyle name="Énfasis2 62" xfId="37202"/>
    <cellStyle name="Énfasis2 63" xfId="37203"/>
    <cellStyle name="Énfasis2 64" xfId="37204"/>
    <cellStyle name="Énfasis2 65" xfId="37205"/>
    <cellStyle name="Énfasis2 66" xfId="37206"/>
    <cellStyle name="Énfasis2 67" xfId="37207"/>
    <cellStyle name="Énfasis2 68" xfId="37208"/>
    <cellStyle name="Énfasis2 69" xfId="37209"/>
    <cellStyle name="Énfasis2 7" xfId="37210"/>
    <cellStyle name="Énfasis2 7 2" xfId="37211"/>
    <cellStyle name="Énfasis2 70" xfId="37212"/>
    <cellStyle name="Énfasis2 71" xfId="37213"/>
    <cellStyle name="Énfasis2 72" xfId="37214"/>
    <cellStyle name="Énfasis2 73" xfId="37215"/>
    <cellStyle name="Énfasis2 8" xfId="37216"/>
    <cellStyle name="Énfasis2 8 2" xfId="37217"/>
    <cellStyle name="Énfasis2 9" xfId="37218"/>
    <cellStyle name="Énfasis2 9 2" xfId="37219"/>
    <cellStyle name="Énfasis3" xfId="64" builtinId="37" customBuiltin="1"/>
    <cellStyle name="Énfasis3 10" xfId="37220"/>
    <cellStyle name="Énfasis3 10 2" xfId="37221"/>
    <cellStyle name="Énfasis3 11" xfId="37222"/>
    <cellStyle name="Énfasis3 11 2" xfId="37223"/>
    <cellStyle name="Énfasis3 12" xfId="37224"/>
    <cellStyle name="Énfasis3 12 2" xfId="37225"/>
    <cellStyle name="Énfasis3 13" xfId="37226"/>
    <cellStyle name="Énfasis3 14" xfId="37227"/>
    <cellStyle name="Énfasis3 15" xfId="37228"/>
    <cellStyle name="Énfasis3 16" xfId="37229"/>
    <cellStyle name="Énfasis3 17" xfId="37230"/>
    <cellStyle name="Énfasis3 18" xfId="37231"/>
    <cellStyle name="Énfasis3 19" xfId="37232"/>
    <cellStyle name="Énfasis3 2" xfId="37233"/>
    <cellStyle name="Énfasis3 2 2" xfId="37234"/>
    <cellStyle name="Énfasis3 2 2 2" xfId="37235"/>
    <cellStyle name="Énfasis3 2 2 2 2" xfId="37236"/>
    <cellStyle name="Énfasis3 2 2 2 2 2" xfId="37237"/>
    <cellStyle name="Énfasis3 2 2 2 2 2 2" xfId="37238"/>
    <cellStyle name="Énfasis3 2 2 2 2 2 3" xfId="37239"/>
    <cellStyle name="Énfasis3 2 2 2 2 3" xfId="37240"/>
    <cellStyle name="Énfasis3 2 2 2 3" xfId="37241"/>
    <cellStyle name="Énfasis3 2 2 2 4" xfId="37242"/>
    <cellStyle name="Énfasis3 2 2 2 5" xfId="37243"/>
    <cellStyle name="Énfasis3 2 2 2 6" xfId="37244"/>
    <cellStyle name="Énfasis3 2 2 2 7" xfId="37245"/>
    <cellStyle name="Énfasis3 2 2 3" xfId="37246"/>
    <cellStyle name="Énfasis3 2 2 3 2" xfId="37247"/>
    <cellStyle name="Énfasis3 2 2 4" xfId="37248"/>
    <cellStyle name="Énfasis3 2 2 5" xfId="37249"/>
    <cellStyle name="Énfasis3 2 2 6" xfId="37250"/>
    <cellStyle name="Énfasis3 2 2 7" xfId="37251"/>
    <cellStyle name="Énfasis3 2 3" xfId="37252"/>
    <cellStyle name="Énfasis3 2 3 2" xfId="37253"/>
    <cellStyle name="Énfasis3 2 4" xfId="37254"/>
    <cellStyle name="Énfasis3 2 5" xfId="37255"/>
    <cellStyle name="Énfasis3 2 6" xfId="37256"/>
    <cellStyle name="Énfasis3 2 7" xfId="37257"/>
    <cellStyle name="Énfasis3 20" xfId="37258"/>
    <cellStyle name="Énfasis3 21" xfId="37259"/>
    <cellStyle name="Énfasis3 22" xfId="37260"/>
    <cellStyle name="Énfasis3 23" xfId="37261"/>
    <cellStyle name="Énfasis3 24" xfId="37262"/>
    <cellStyle name="Énfasis3 25" xfId="37263"/>
    <cellStyle name="Énfasis3 26" xfId="37264"/>
    <cellStyle name="Énfasis3 27" xfId="37265"/>
    <cellStyle name="Énfasis3 28" xfId="37266"/>
    <cellStyle name="Énfasis3 29" xfId="37267"/>
    <cellStyle name="Énfasis3 3" xfId="37268"/>
    <cellStyle name="Énfasis3 3 2" xfId="37269"/>
    <cellStyle name="Énfasis3 3 3" xfId="37270"/>
    <cellStyle name="Énfasis3 3 4" xfId="61529"/>
    <cellStyle name="Énfasis3 3 5" xfId="61530"/>
    <cellStyle name="Énfasis3 30" xfId="37271"/>
    <cellStyle name="Énfasis3 31" xfId="37272"/>
    <cellStyle name="Énfasis3 32" xfId="37273"/>
    <cellStyle name="Énfasis3 33" xfId="37274"/>
    <cellStyle name="Énfasis3 34" xfId="37275"/>
    <cellStyle name="Énfasis3 35" xfId="37276"/>
    <cellStyle name="Énfasis3 36" xfId="37277"/>
    <cellStyle name="Énfasis3 37" xfId="37278"/>
    <cellStyle name="Énfasis3 38" xfId="37279"/>
    <cellStyle name="Énfasis3 39" xfId="37280"/>
    <cellStyle name="Énfasis3 4" xfId="37281"/>
    <cellStyle name="Énfasis3 4 2" xfId="61531"/>
    <cellStyle name="Énfasis3 4 3" xfId="61532"/>
    <cellStyle name="Énfasis3 4 4" xfId="61533"/>
    <cellStyle name="Énfasis3 4 5" xfId="61534"/>
    <cellStyle name="Énfasis3 40" xfId="37282"/>
    <cellStyle name="Énfasis3 41" xfId="37283"/>
    <cellStyle name="Énfasis3 42" xfId="37284"/>
    <cellStyle name="Énfasis3 43" xfId="37285"/>
    <cellStyle name="Énfasis3 44" xfId="37286"/>
    <cellStyle name="Énfasis3 45" xfId="37287"/>
    <cellStyle name="Énfasis3 46" xfId="37288"/>
    <cellStyle name="Énfasis3 47" xfId="37289"/>
    <cellStyle name="Énfasis3 48" xfId="37290"/>
    <cellStyle name="Énfasis3 49" xfId="37291"/>
    <cellStyle name="Énfasis3 5" xfId="37292"/>
    <cellStyle name="Énfasis3 5 2" xfId="61535"/>
    <cellStyle name="Énfasis3 5 3" xfId="61536"/>
    <cellStyle name="Énfasis3 5 4" xfId="61537"/>
    <cellStyle name="Énfasis3 5 5" xfId="61538"/>
    <cellStyle name="Énfasis3 50" xfId="37293"/>
    <cellStyle name="Énfasis3 51" xfId="37294"/>
    <cellStyle name="Énfasis3 52" xfId="37295"/>
    <cellStyle name="Énfasis3 53" xfId="37296"/>
    <cellStyle name="Énfasis3 54" xfId="37297"/>
    <cellStyle name="Énfasis3 55" xfId="37298"/>
    <cellStyle name="Énfasis3 56" xfId="37299"/>
    <cellStyle name="Énfasis3 57" xfId="37300"/>
    <cellStyle name="Énfasis3 58" xfId="37301"/>
    <cellStyle name="Énfasis3 59" xfId="37302"/>
    <cellStyle name="Énfasis3 6" xfId="37303"/>
    <cellStyle name="Énfasis3 6 2" xfId="37304"/>
    <cellStyle name="Énfasis3 6 3" xfId="61539"/>
    <cellStyle name="Énfasis3 6 4" xfId="61540"/>
    <cellStyle name="Énfasis3 6 5" xfId="61541"/>
    <cellStyle name="Énfasis3 60" xfId="37305"/>
    <cellStyle name="Énfasis3 60 2" xfId="37306"/>
    <cellStyle name="Énfasis3 61" xfId="37307"/>
    <cellStyle name="Énfasis3 61 2" xfId="37308"/>
    <cellStyle name="Énfasis3 62" xfId="37309"/>
    <cellStyle name="Énfasis3 63" xfId="37310"/>
    <cellStyle name="Énfasis3 64" xfId="37311"/>
    <cellStyle name="Énfasis3 65" xfId="37312"/>
    <cellStyle name="Énfasis3 66" xfId="37313"/>
    <cellStyle name="Énfasis3 67" xfId="37314"/>
    <cellStyle name="Énfasis3 68" xfId="37315"/>
    <cellStyle name="Énfasis3 69" xfId="37316"/>
    <cellStyle name="Énfasis3 7" xfId="37317"/>
    <cellStyle name="Énfasis3 7 2" xfId="37318"/>
    <cellStyle name="Énfasis3 70" xfId="37319"/>
    <cellStyle name="Énfasis3 71" xfId="37320"/>
    <cellStyle name="Énfasis3 72" xfId="37321"/>
    <cellStyle name="Énfasis3 73" xfId="37322"/>
    <cellStyle name="Énfasis3 8" xfId="37323"/>
    <cellStyle name="Énfasis3 8 2" xfId="37324"/>
    <cellStyle name="Énfasis3 9" xfId="37325"/>
    <cellStyle name="Énfasis3 9 2" xfId="37326"/>
    <cellStyle name="Énfasis4" xfId="68" builtinId="41" customBuiltin="1"/>
    <cellStyle name="Énfasis4 10" xfId="37327"/>
    <cellStyle name="Énfasis4 10 2" xfId="37328"/>
    <cellStyle name="Énfasis4 11" xfId="37329"/>
    <cellStyle name="Énfasis4 11 2" xfId="37330"/>
    <cellStyle name="Énfasis4 12" xfId="37331"/>
    <cellStyle name="Énfasis4 12 2" xfId="37332"/>
    <cellStyle name="Énfasis4 13" xfId="37333"/>
    <cellStyle name="Énfasis4 14" xfId="37334"/>
    <cellStyle name="Énfasis4 15" xfId="37335"/>
    <cellStyle name="Énfasis4 16" xfId="37336"/>
    <cellStyle name="Énfasis4 17" xfId="37337"/>
    <cellStyle name="Énfasis4 18" xfId="37338"/>
    <cellStyle name="Énfasis4 19" xfId="37339"/>
    <cellStyle name="Énfasis4 2" xfId="37340"/>
    <cellStyle name="Énfasis4 2 2" xfId="37341"/>
    <cellStyle name="Énfasis4 2 2 2" xfId="37342"/>
    <cellStyle name="Énfasis4 2 2 2 2" xfId="37343"/>
    <cellStyle name="Énfasis4 2 2 2 2 2" xfId="37344"/>
    <cellStyle name="Énfasis4 2 2 2 2 2 2" xfId="37345"/>
    <cellStyle name="Énfasis4 2 2 2 2 2 3" xfId="37346"/>
    <cellStyle name="Énfasis4 2 2 2 2 3" xfId="37347"/>
    <cellStyle name="Énfasis4 2 2 2 3" xfId="37348"/>
    <cellStyle name="Énfasis4 2 2 2 4" xfId="37349"/>
    <cellStyle name="Énfasis4 2 2 2 5" xfId="37350"/>
    <cellStyle name="Énfasis4 2 2 2 6" xfId="37351"/>
    <cellStyle name="Énfasis4 2 2 2 7" xfId="37352"/>
    <cellStyle name="Énfasis4 2 2 3" xfId="37353"/>
    <cellStyle name="Énfasis4 2 2 3 2" xfId="37354"/>
    <cellStyle name="Énfasis4 2 2 4" xfId="37355"/>
    <cellStyle name="Énfasis4 2 2 5" xfId="37356"/>
    <cellStyle name="Énfasis4 2 2 6" xfId="37357"/>
    <cellStyle name="Énfasis4 2 2 7" xfId="37358"/>
    <cellStyle name="Énfasis4 2 3" xfId="37359"/>
    <cellStyle name="Énfasis4 2 3 2" xfId="37360"/>
    <cellStyle name="Énfasis4 2 4" xfId="37361"/>
    <cellStyle name="Énfasis4 2 5" xfId="37362"/>
    <cellStyle name="Énfasis4 2 6" xfId="37363"/>
    <cellStyle name="Énfasis4 2 7" xfId="37364"/>
    <cellStyle name="Énfasis4 20" xfId="37365"/>
    <cellStyle name="Énfasis4 21" xfId="37366"/>
    <cellStyle name="Énfasis4 22" xfId="37367"/>
    <cellStyle name="Énfasis4 23" xfId="37368"/>
    <cellStyle name="Énfasis4 24" xfId="37369"/>
    <cellStyle name="Énfasis4 25" xfId="37370"/>
    <cellStyle name="Énfasis4 26" xfId="37371"/>
    <cellStyle name="Énfasis4 27" xfId="37372"/>
    <cellStyle name="Énfasis4 28" xfId="37373"/>
    <cellStyle name="Énfasis4 29" xfId="37374"/>
    <cellStyle name="Énfasis4 3" xfId="37375"/>
    <cellStyle name="Énfasis4 3 2" xfId="37376"/>
    <cellStyle name="Énfasis4 3 3" xfId="37377"/>
    <cellStyle name="Énfasis4 3 4" xfId="61542"/>
    <cellStyle name="Énfasis4 3 5" xfId="61543"/>
    <cellStyle name="Énfasis4 30" xfId="37378"/>
    <cellStyle name="Énfasis4 31" xfId="37379"/>
    <cellStyle name="Énfasis4 32" xfId="37380"/>
    <cellStyle name="Énfasis4 33" xfId="37381"/>
    <cellStyle name="Énfasis4 34" xfId="37382"/>
    <cellStyle name="Énfasis4 35" xfId="37383"/>
    <cellStyle name="Énfasis4 36" xfId="37384"/>
    <cellStyle name="Énfasis4 37" xfId="37385"/>
    <cellStyle name="Énfasis4 38" xfId="37386"/>
    <cellStyle name="Énfasis4 39" xfId="37387"/>
    <cellStyle name="Énfasis4 4" xfId="37388"/>
    <cellStyle name="Énfasis4 4 2" xfId="61544"/>
    <cellStyle name="Énfasis4 4 3" xfId="61545"/>
    <cellStyle name="Énfasis4 4 4" xfId="61546"/>
    <cellStyle name="Énfasis4 4 5" xfId="61547"/>
    <cellStyle name="Énfasis4 40" xfId="37389"/>
    <cellStyle name="Énfasis4 41" xfId="37390"/>
    <cellStyle name="Énfasis4 42" xfId="37391"/>
    <cellStyle name="Énfasis4 43" xfId="37392"/>
    <cellStyle name="Énfasis4 44" xfId="37393"/>
    <cellStyle name="Énfasis4 45" xfId="37394"/>
    <cellStyle name="Énfasis4 46" xfId="37395"/>
    <cellStyle name="Énfasis4 47" xfId="37396"/>
    <cellStyle name="Énfasis4 48" xfId="37397"/>
    <cellStyle name="Énfasis4 49" xfId="37398"/>
    <cellStyle name="Énfasis4 5" xfId="37399"/>
    <cellStyle name="Énfasis4 5 2" xfId="61548"/>
    <cellStyle name="Énfasis4 5 3" xfId="61549"/>
    <cellStyle name="Énfasis4 5 4" xfId="61550"/>
    <cellStyle name="Énfasis4 5 5" xfId="61551"/>
    <cellStyle name="Énfasis4 50" xfId="37400"/>
    <cellStyle name="Énfasis4 51" xfId="37401"/>
    <cellStyle name="Énfasis4 52" xfId="37402"/>
    <cellStyle name="Énfasis4 53" xfId="37403"/>
    <cellStyle name="Énfasis4 54" xfId="37404"/>
    <cellStyle name="Énfasis4 55" xfId="37405"/>
    <cellStyle name="Énfasis4 56" xfId="37406"/>
    <cellStyle name="Énfasis4 57" xfId="37407"/>
    <cellStyle name="Énfasis4 58" xfId="37408"/>
    <cellStyle name="Énfasis4 59" xfId="37409"/>
    <cellStyle name="Énfasis4 6" xfId="37410"/>
    <cellStyle name="Énfasis4 6 2" xfId="37411"/>
    <cellStyle name="Énfasis4 6 3" xfId="61552"/>
    <cellStyle name="Énfasis4 6 4" xfId="61553"/>
    <cellStyle name="Énfasis4 6 5" xfId="61554"/>
    <cellStyle name="Énfasis4 60" xfId="37412"/>
    <cellStyle name="Énfasis4 60 2" xfId="37413"/>
    <cellStyle name="Énfasis4 61" xfId="37414"/>
    <cellStyle name="Énfasis4 61 2" xfId="37415"/>
    <cellStyle name="Énfasis4 62" xfId="37416"/>
    <cellStyle name="Énfasis4 63" xfId="37417"/>
    <cellStyle name="Énfasis4 64" xfId="37418"/>
    <cellStyle name="Énfasis4 65" xfId="37419"/>
    <cellStyle name="Énfasis4 66" xfId="37420"/>
    <cellStyle name="Énfasis4 67" xfId="37421"/>
    <cellStyle name="Énfasis4 68" xfId="37422"/>
    <cellStyle name="Énfasis4 69" xfId="37423"/>
    <cellStyle name="Énfasis4 7" xfId="37424"/>
    <cellStyle name="Énfasis4 7 2" xfId="37425"/>
    <cellStyle name="Énfasis4 70" xfId="37426"/>
    <cellStyle name="Énfasis4 71" xfId="37427"/>
    <cellStyle name="Énfasis4 72" xfId="37428"/>
    <cellStyle name="Énfasis4 73" xfId="37429"/>
    <cellStyle name="Énfasis4 8" xfId="37430"/>
    <cellStyle name="Énfasis4 8 2" xfId="37431"/>
    <cellStyle name="Énfasis4 9" xfId="37432"/>
    <cellStyle name="Énfasis4 9 2" xfId="37433"/>
    <cellStyle name="Énfasis5" xfId="72" builtinId="45" customBuiltin="1"/>
    <cellStyle name="Énfasis5 10" xfId="37434"/>
    <cellStyle name="Énfasis5 10 2" xfId="37435"/>
    <cellStyle name="Énfasis5 11" xfId="37436"/>
    <cellStyle name="Énfasis5 11 2" xfId="37437"/>
    <cellStyle name="Énfasis5 12" xfId="37438"/>
    <cellStyle name="Énfasis5 12 2" xfId="37439"/>
    <cellStyle name="Énfasis5 13" xfId="37440"/>
    <cellStyle name="Énfasis5 14" xfId="37441"/>
    <cellStyle name="Énfasis5 15" xfId="37442"/>
    <cellStyle name="Énfasis5 16" xfId="37443"/>
    <cellStyle name="Énfasis5 17" xfId="37444"/>
    <cellStyle name="Énfasis5 18" xfId="37445"/>
    <cellStyle name="Énfasis5 19" xfId="37446"/>
    <cellStyle name="Énfasis5 2" xfId="37447"/>
    <cellStyle name="Énfasis5 2 2" xfId="37448"/>
    <cellStyle name="Énfasis5 2 2 2" xfId="37449"/>
    <cellStyle name="Énfasis5 2 2 2 2" xfId="37450"/>
    <cellStyle name="Énfasis5 2 2 2 2 2" xfId="37451"/>
    <cellStyle name="Énfasis5 2 2 2 2 2 2" xfId="37452"/>
    <cellStyle name="Énfasis5 2 2 2 2 2 3" xfId="37453"/>
    <cellStyle name="Énfasis5 2 2 2 2 3" xfId="37454"/>
    <cellStyle name="Énfasis5 2 2 2 3" xfId="37455"/>
    <cellStyle name="Énfasis5 2 2 2 4" xfId="37456"/>
    <cellStyle name="Énfasis5 2 2 2 5" xfId="37457"/>
    <cellStyle name="Énfasis5 2 2 2 6" xfId="37458"/>
    <cellStyle name="Énfasis5 2 2 2 7" xfId="37459"/>
    <cellStyle name="Énfasis5 2 2 3" xfId="37460"/>
    <cellStyle name="Énfasis5 2 2 3 2" xfId="37461"/>
    <cellStyle name="Énfasis5 2 2 4" xfId="37462"/>
    <cellStyle name="Énfasis5 2 2 5" xfId="37463"/>
    <cellStyle name="Énfasis5 2 2 6" xfId="37464"/>
    <cellStyle name="Énfasis5 2 2 7" xfId="37465"/>
    <cellStyle name="Énfasis5 2 3" xfId="37466"/>
    <cellStyle name="Énfasis5 2 3 2" xfId="37467"/>
    <cellStyle name="Énfasis5 2 4" xfId="37468"/>
    <cellStyle name="Énfasis5 2 5" xfId="37469"/>
    <cellStyle name="Énfasis5 2 6" xfId="37470"/>
    <cellStyle name="Énfasis5 2 7" xfId="37471"/>
    <cellStyle name="Énfasis5 20" xfId="37472"/>
    <cellStyle name="Énfasis5 21" xfId="37473"/>
    <cellStyle name="Énfasis5 22" xfId="37474"/>
    <cellStyle name="Énfasis5 23" xfId="37475"/>
    <cellStyle name="Énfasis5 24" xfId="37476"/>
    <cellStyle name="Énfasis5 25" xfId="37477"/>
    <cellStyle name="Énfasis5 26" xfId="37478"/>
    <cellStyle name="Énfasis5 27" xfId="37479"/>
    <cellStyle name="Énfasis5 28" xfId="37480"/>
    <cellStyle name="Énfasis5 29" xfId="37481"/>
    <cellStyle name="Énfasis5 3" xfId="37482"/>
    <cellStyle name="Énfasis5 3 2" xfId="37483"/>
    <cellStyle name="Énfasis5 3 3" xfId="37484"/>
    <cellStyle name="Énfasis5 3 4" xfId="61555"/>
    <cellStyle name="Énfasis5 3 5" xfId="61556"/>
    <cellStyle name="Énfasis5 30" xfId="37485"/>
    <cellStyle name="Énfasis5 31" xfId="37486"/>
    <cellStyle name="Énfasis5 32" xfId="37487"/>
    <cellStyle name="Énfasis5 33" xfId="37488"/>
    <cellStyle name="Énfasis5 34" xfId="37489"/>
    <cellStyle name="Énfasis5 35" xfId="37490"/>
    <cellStyle name="Énfasis5 36" xfId="37491"/>
    <cellStyle name="Énfasis5 37" xfId="37492"/>
    <cellStyle name="Énfasis5 38" xfId="37493"/>
    <cellStyle name="Énfasis5 39" xfId="37494"/>
    <cellStyle name="Énfasis5 4" xfId="37495"/>
    <cellStyle name="Énfasis5 4 2" xfId="61557"/>
    <cellStyle name="Énfasis5 4 3" xfId="61558"/>
    <cellStyle name="Énfasis5 4 4" xfId="61559"/>
    <cellStyle name="Énfasis5 4 5" xfId="61560"/>
    <cellStyle name="Énfasis5 40" xfId="37496"/>
    <cellStyle name="Énfasis5 41" xfId="37497"/>
    <cellStyle name="Énfasis5 42" xfId="37498"/>
    <cellStyle name="Énfasis5 43" xfId="37499"/>
    <cellStyle name="Énfasis5 44" xfId="37500"/>
    <cellStyle name="Énfasis5 45" xfId="37501"/>
    <cellStyle name="Énfasis5 46" xfId="37502"/>
    <cellStyle name="Énfasis5 47" xfId="37503"/>
    <cellStyle name="Énfasis5 48" xfId="37504"/>
    <cellStyle name="Énfasis5 49" xfId="37505"/>
    <cellStyle name="Énfasis5 5" xfId="37506"/>
    <cellStyle name="Énfasis5 5 2" xfId="61561"/>
    <cellStyle name="Énfasis5 5 3" xfId="61562"/>
    <cellStyle name="Énfasis5 5 4" xfId="61563"/>
    <cellStyle name="Énfasis5 5 5" xfId="61564"/>
    <cellStyle name="Énfasis5 50" xfId="37507"/>
    <cellStyle name="Énfasis5 51" xfId="37508"/>
    <cellStyle name="Énfasis5 52" xfId="37509"/>
    <cellStyle name="Énfasis5 53" xfId="37510"/>
    <cellStyle name="Énfasis5 54" xfId="37511"/>
    <cellStyle name="Énfasis5 55" xfId="37512"/>
    <cellStyle name="Énfasis5 56" xfId="37513"/>
    <cellStyle name="Énfasis5 57" xfId="37514"/>
    <cellStyle name="Énfasis5 58" xfId="37515"/>
    <cellStyle name="Énfasis5 59" xfId="37516"/>
    <cellStyle name="Énfasis5 6" xfId="37517"/>
    <cellStyle name="Énfasis5 6 2" xfId="37518"/>
    <cellStyle name="Énfasis5 6 3" xfId="61565"/>
    <cellStyle name="Énfasis5 6 4" xfId="61566"/>
    <cellStyle name="Énfasis5 6 5" xfId="61567"/>
    <cellStyle name="Énfasis5 60" xfId="37519"/>
    <cellStyle name="Énfasis5 60 2" xfId="37520"/>
    <cellStyle name="Énfasis5 61" xfId="37521"/>
    <cellStyle name="Énfasis5 61 2" xfId="37522"/>
    <cellStyle name="Énfasis5 62" xfId="37523"/>
    <cellStyle name="Énfasis5 63" xfId="37524"/>
    <cellStyle name="Énfasis5 64" xfId="37525"/>
    <cellStyle name="Énfasis5 65" xfId="37526"/>
    <cellStyle name="Énfasis5 66" xfId="37527"/>
    <cellStyle name="Énfasis5 67" xfId="37528"/>
    <cellStyle name="Énfasis5 68" xfId="37529"/>
    <cellStyle name="Énfasis5 69" xfId="37530"/>
    <cellStyle name="Énfasis5 7" xfId="37531"/>
    <cellStyle name="Énfasis5 7 2" xfId="37532"/>
    <cellStyle name="Énfasis5 70" xfId="37533"/>
    <cellStyle name="Énfasis5 71" xfId="37534"/>
    <cellStyle name="Énfasis5 72" xfId="37535"/>
    <cellStyle name="Énfasis5 73" xfId="37536"/>
    <cellStyle name="Énfasis5 8" xfId="37537"/>
    <cellStyle name="Énfasis5 8 2" xfId="37538"/>
    <cellStyle name="Énfasis5 9" xfId="37539"/>
    <cellStyle name="Énfasis5 9 2" xfId="37540"/>
    <cellStyle name="Énfasis6" xfId="76" builtinId="49" customBuiltin="1"/>
    <cellStyle name="Énfasis6 10" xfId="37541"/>
    <cellStyle name="Énfasis6 10 2" xfId="37542"/>
    <cellStyle name="Énfasis6 11" xfId="37543"/>
    <cellStyle name="Énfasis6 11 2" xfId="37544"/>
    <cellStyle name="Énfasis6 12" xfId="37545"/>
    <cellStyle name="Énfasis6 12 2" xfId="37546"/>
    <cellStyle name="Énfasis6 13" xfId="37547"/>
    <cellStyle name="Énfasis6 14" xfId="37548"/>
    <cellStyle name="Énfasis6 15" xfId="37549"/>
    <cellStyle name="Énfasis6 16" xfId="37550"/>
    <cellStyle name="Énfasis6 17" xfId="37551"/>
    <cellStyle name="Énfasis6 18" xfId="37552"/>
    <cellStyle name="Énfasis6 19" xfId="37553"/>
    <cellStyle name="Énfasis6 2" xfId="37554"/>
    <cellStyle name="Énfasis6 2 2" xfId="37555"/>
    <cellStyle name="Énfasis6 2 2 2" xfId="37556"/>
    <cellStyle name="Énfasis6 2 2 2 2" xfId="37557"/>
    <cellStyle name="Énfasis6 2 2 2 2 2" xfId="37558"/>
    <cellStyle name="Énfasis6 2 2 2 2 2 2" xfId="37559"/>
    <cellStyle name="Énfasis6 2 2 2 2 2 3" xfId="37560"/>
    <cellStyle name="Énfasis6 2 2 2 2 3" xfId="37561"/>
    <cellStyle name="Énfasis6 2 2 2 3" xfId="37562"/>
    <cellStyle name="Énfasis6 2 2 2 4" xfId="37563"/>
    <cellStyle name="Énfasis6 2 2 2 5" xfId="37564"/>
    <cellStyle name="Énfasis6 2 2 2 6" xfId="37565"/>
    <cellStyle name="Énfasis6 2 2 2 7" xfId="37566"/>
    <cellStyle name="Énfasis6 2 2 3" xfId="37567"/>
    <cellStyle name="Énfasis6 2 2 3 2" xfId="37568"/>
    <cellStyle name="Énfasis6 2 2 4" xfId="37569"/>
    <cellStyle name="Énfasis6 2 2 5" xfId="37570"/>
    <cellStyle name="Énfasis6 2 2 6" xfId="37571"/>
    <cellStyle name="Énfasis6 2 2 7" xfId="37572"/>
    <cellStyle name="Énfasis6 2 3" xfId="37573"/>
    <cellStyle name="Énfasis6 2 3 2" xfId="37574"/>
    <cellStyle name="Énfasis6 2 4" xfId="37575"/>
    <cellStyle name="Énfasis6 2 5" xfId="37576"/>
    <cellStyle name="Énfasis6 2 6" xfId="37577"/>
    <cellStyle name="Énfasis6 2 7" xfId="37578"/>
    <cellStyle name="Énfasis6 20" xfId="37579"/>
    <cellStyle name="Énfasis6 21" xfId="37580"/>
    <cellStyle name="Énfasis6 22" xfId="37581"/>
    <cellStyle name="Énfasis6 23" xfId="37582"/>
    <cellStyle name="Énfasis6 24" xfId="37583"/>
    <cellStyle name="Énfasis6 25" xfId="37584"/>
    <cellStyle name="Énfasis6 26" xfId="37585"/>
    <cellStyle name="Énfasis6 27" xfId="37586"/>
    <cellStyle name="Énfasis6 28" xfId="37587"/>
    <cellStyle name="Énfasis6 29" xfId="37588"/>
    <cellStyle name="Énfasis6 3" xfId="37589"/>
    <cellStyle name="Énfasis6 3 2" xfId="37590"/>
    <cellStyle name="Énfasis6 3 3" xfId="37591"/>
    <cellStyle name="Énfasis6 3 4" xfId="61568"/>
    <cellStyle name="Énfasis6 3 5" xfId="61569"/>
    <cellStyle name="Énfasis6 30" xfId="37592"/>
    <cellStyle name="Énfasis6 31" xfId="37593"/>
    <cellStyle name="Énfasis6 32" xfId="37594"/>
    <cellStyle name="Énfasis6 33" xfId="37595"/>
    <cellStyle name="Énfasis6 34" xfId="37596"/>
    <cellStyle name="Énfasis6 35" xfId="37597"/>
    <cellStyle name="Énfasis6 36" xfId="37598"/>
    <cellStyle name="Énfasis6 37" xfId="37599"/>
    <cellStyle name="Énfasis6 38" xfId="37600"/>
    <cellStyle name="Énfasis6 39" xfId="37601"/>
    <cellStyle name="Énfasis6 4" xfId="37602"/>
    <cellStyle name="Énfasis6 4 2" xfId="61570"/>
    <cellStyle name="Énfasis6 4 3" xfId="61571"/>
    <cellStyle name="Énfasis6 4 4" xfId="61572"/>
    <cellStyle name="Énfasis6 4 5" xfId="61573"/>
    <cellStyle name="Énfasis6 40" xfId="37603"/>
    <cellStyle name="Énfasis6 41" xfId="37604"/>
    <cellStyle name="Énfasis6 42" xfId="37605"/>
    <cellStyle name="Énfasis6 43" xfId="37606"/>
    <cellStyle name="Énfasis6 44" xfId="37607"/>
    <cellStyle name="Énfasis6 45" xfId="37608"/>
    <cellStyle name="Énfasis6 46" xfId="37609"/>
    <cellStyle name="Énfasis6 47" xfId="37610"/>
    <cellStyle name="Énfasis6 48" xfId="37611"/>
    <cellStyle name="Énfasis6 49" xfId="37612"/>
    <cellStyle name="Énfasis6 5" xfId="37613"/>
    <cellStyle name="Énfasis6 5 2" xfId="61574"/>
    <cellStyle name="Énfasis6 5 3" xfId="61575"/>
    <cellStyle name="Énfasis6 5 4" xfId="61576"/>
    <cellStyle name="Énfasis6 5 5" xfId="61577"/>
    <cellStyle name="Énfasis6 50" xfId="37614"/>
    <cellStyle name="Énfasis6 51" xfId="37615"/>
    <cellStyle name="Énfasis6 52" xfId="37616"/>
    <cellStyle name="Énfasis6 53" xfId="37617"/>
    <cellStyle name="Énfasis6 54" xfId="37618"/>
    <cellStyle name="Énfasis6 55" xfId="37619"/>
    <cellStyle name="Énfasis6 56" xfId="37620"/>
    <cellStyle name="Énfasis6 57" xfId="37621"/>
    <cellStyle name="Énfasis6 58" xfId="37622"/>
    <cellStyle name="Énfasis6 59" xfId="37623"/>
    <cellStyle name="Énfasis6 6" xfId="37624"/>
    <cellStyle name="Énfasis6 6 2" xfId="37625"/>
    <cellStyle name="Énfasis6 6 3" xfId="61578"/>
    <cellStyle name="Énfasis6 6 4" xfId="61579"/>
    <cellStyle name="Énfasis6 6 5" xfId="61580"/>
    <cellStyle name="Énfasis6 60" xfId="37626"/>
    <cellStyle name="Énfasis6 60 2" xfId="37627"/>
    <cellStyle name="Énfasis6 61" xfId="37628"/>
    <cellStyle name="Énfasis6 61 2" xfId="37629"/>
    <cellStyle name="Énfasis6 62" xfId="37630"/>
    <cellStyle name="Énfasis6 63" xfId="37631"/>
    <cellStyle name="Énfasis6 64" xfId="37632"/>
    <cellStyle name="Énfasis6 65" xfId="37633"/>
    <cellStyle name="Énfasis6 66" xfId="37634"/>
    <cellStyle name="Énfasis6 67" xfId="37635"/>
    <cellStyle name="Énfasis6 68" xfId="37636"/>
    <cellStyle name="Énfasis6 69" xfId="37637"/>
    <cellStyle name="Énfasis6 7" xfId="37638"/>
    <cellStyle name="Énfasis6 7 2" xfId="37639"/>
    <cellStyle name="Énfasis6 70" xfId="37640"/>
    <cellStyle name="Énfasis6 71" xfId="37641"/>
    <cellStyle name="Énfasis6 72" xfId="37642"/>
    <cellStyle name="Énfasis6 73" xfId="37643"/>
    <cellStyle name="Énfasis6 8" xfId="37644"/>
    <cellStyle name="Énfasis6 8 2" xfId="37645"/>
    <cellStyle name="Énfasis6 9" xfId="37646"/>
    <cellStyle name="Énfasis6 9 2" xfId="37647"/>
    <cellStyle name="Enter Currency (0)" xfId="37648"/>
    <cellStyle name="Enter Currency (2)" xfId="37649"/>
    <cellStyle name="Enter Units (0)" xfId="37650"/>
    <cellStyle name="Enter Units (1)" xfId="37651"/>
    <cellStyle name="Enter Units (2)" xfId="37652"/>
    <cellStyle name="Entrada" xfId="48" builtinId="20" customBuiltin="1"/>
    <cellStyle name="Entrada 10" xfId="37653"/>
    <cellStyle name="Entrada 10 2" xfId="37654"/>
    <cellStyle name="Entrada 11" xfId="37655"/>
    <cellStyle name="Entrada 11 2" xfId="37656"/>
    <cellStyle name="Entrada 12" xfId="37657"/>
    <cellStyle name="Entrada 12 2" xfId="37658"/>
    <cellStyle name="Entrada 13" xfId="37659"/>
    <cellStyle name="Entrada 14" xfId="37660"/>
    <cellStyle name="Entrada 15" xfId="37661"/>
    <cellStyle name="Entrada 16" xfId="37662"/>
    <cellStyle name="Entrada 17" xfId="37663"/>
    <cellStyle name="Entrada 18" xfId="37664"/>
    <cellStyle name="Entrada 19" xfId="37665"/>
    <cellStyle name="Entrada 2" xfId="37666"/>
    <cellStyle name="Entrada 2 2" xfId="37667"/>
    <cellStyle name="Entrada 2 2 2" xfId="37668"/>
    <cellStyle name="Entrada 2 2 2 2" xfId="37669"/>
    <cellStyle name="Entrada 2 2 2 2 2" xfId="37670"/>
    <cellStyle name="Entrada 2 2 2 2 2 2" xfId="37671"/>
    <cellStyle name="Entrada 2 2 2 2 2 3" xfId="37672"/>
    <cellStyle name="Entrada 2 2 2 2 3" xfId="37673"/>
    <cellStyle name="Entrada 2 2 2 2 3 2" xfId="37674"/>
    <cellStyle name="Entrada 2 2 2 2 3 2 2" xfId="37675"/>
    <cellStyle name="Entrada 2 2 2 2 3 3" xfId="37676"/>
    <cellStyle name="Entrada 2 2 2 2 4" xfId="37677"/>
    <cellStyle name="Entrada 2 2 2 2 4 2" xfId="37678"/>
    <cellStyle name="Entrada 2 2 2 2 5" xfId="37679"/>
    <cellStyle name="Entrada 2 2 2 3" xfId="37680"/>
    <cellStyle name="Entrada 2 2 2 4" xfId="37681"/>
    <cellStyle name="Entrada 2 2 2 5" xfId="37682"/>
    <cellStyle name="Entrada 2 2 2 6" xfId="37683"/>
    <cellStyle name="Entrada 2 2 2 7" xfId="37684"/>
    <cellStyle name="Entrada 2 2 3" xfId="37685"/>
    <cellStyle name="Entrada 2 2 3 2" xfId="37686"/>
    <cellStyle name="Entrada 2 2 3 2 2" xfId="37687"/>
    <cellStyle name="Entrada 2 2 3 2 2 2" xfId="37688"/>
    <cellStyle name="Entrada 2 2 3 2 3" xfId="37689"/>
    <cellStyle name="Entrada 2 2 4" xfId="37690"/>
    <cellStyle name="Entrada 2 2 4 2" xfId="37691"/>
    <cellStyle name="Entrada 2 2 4 2 2" xfId="37692"/>
    <cellStyle name="Entrada 2 2 4 3" xfId="37693"/>
    <cellStyle name="Entrada 2 2 5" xfId="37694"/>
    <cellStyle name="Entrada 2 2 5 2" xfId="37695"/>
    <cellStyle name="Entrada 2 2 5 2 2" xfId="37696"/>
    <cellStyle name="Entrada 2 2 5 3" xfId="37697"/>
    <cellStyle name="Entrada 2 2 6" xfId="37698"/>
    <cellStyle name="Entrada 2 2 6 2" xfId="37699"/>
    <cellStyle name="Entrada 2 2 6 2 2" xfId="37700"/>
    <cellStyle name="Entrada 2 2 6 3" xfId="37701"/>
    <cellStyle name="Entrada 2 2 7" xfId="37702"/>
    <cellStyle name="Entrada 2 2 7 2" xfId="37703"/>
    <cellStyle name="Entrada 2 2 7 2 2" xfId="37704"/>
    <cellStyle name="Entrada 2 2 7 3" xfId="37705"/>
    <cellStyle name="Entrada 2 2 8" xfId="37706"/>
    <cellStyle name="Entrada 2 2 8 2" xfId="37707"/>
    <cellStyle name="Entrada 2 2 9" xfId="37708"/>
    <cellStyle name="Entrada 2 3" xfId="37709"/>
    <cellStyle name="Entrada 2 3 2" xfId="37710"/>
    <cellStyle name="Entrada 2 3 3" xfId="37711"/>
    <cellStyle name="Entrada 2 3 3 2" xfId="37712"/>
    <cellStyle name="Entrada 2 3 4" xfId="37713"/>
    <cellStyle name="Entrada 2 4" xfId="37714"/>
    <cellStyle name="Entrada 2 5" xfId="37715"/>
    <cellStyle name="Entrada 2 6" xfId="37716"/>
    <cellStyle name="Entrada 2 7" xfId="37717"/>
    <cellStyle name="Entrada 20" xfId="37718"/>
    <cellStyle name="Entrada 21" xfId="37719"/>
    <cellStyle name="Entrada 22" xfId="37720"/>
    <cellStyle name="Entrada 23" xfId="37721"/>
    <cellStyle name="Entrada 24" xfId="37722"/>
    <cellStyle name="Entrada 25" xfId="37723"/>
    <cellStyle name="Entrada 26" xfId="37724"/>
    <cellStyle name="Entrada 27" xfId="37725"/>
    <cellStyle name="Entrada 28" xfId="37726"/>
    <cellStyle name="Entrada 29" xfId="37727"/>
    <cellStyle name="Entrada 3" xfId="37728"/>
    <cellStyle name="Entrada 3 2" xfId="37729"/>
    <cellStyle name="Entrada 3 2 2" xfId="37730"/>
    <cellStyle name="Entrada 3 2 2 2" xfId="37731"/>
    <cellStyle name="Entrada 3 2 3" xfId="37732"/>
    <cellStyle name="Entrada 3 2 3 2" xfId="37733"/>
    <cellStyle name="Entrada 3 2 4" xfId="37734"/>
    <cellStyle name="Entrada 3 2 4 2" xfId="37735"/>
    <cellStyle name="Entrada 3 2 5" xfId="37736"/>
    <cellStyle name="Entrada 3 2 5 2" xfId="37737"/>
    <cellStyle name="Entrada 3 2 6" xfId="37738"/>
    <cellStyle name="Entrada 3 3" xfId="37739"/>
    <cellStyle name="Entrada 3 3 2" xfId="37740"/>
    <cellStyle name="Entrada 3 4" xfId="61581"/>
    <cellStyle name="Entrada 3 5" xfId="61582"/>
    <cellStyle name="Entrada 30" xfId="37741"/>
    <cellStyle name="Entrada 31" xfId="37742"/>
    <cellStyle name="Entrada 32" xfId="37743"/>
    <cellStyle name="Entrada 33" xfId="37744"/>
    <cellStyle name="Entrada 34" xfId="37745"/>
    <cellStyle name="Entrada 35" xfId="37746"/>
    <cellStyle name="Entrada 36" xfId="37747"/>
    <cellStyle name="Entrada 37" xfId="37748"/>
    <cellStyle name="Entrada 38" xfId="37749"/>
    <cellStyle name="Entrada 39" xfId="37750"/>
    <cellStyle name="Entrada 4" xfId="37751"/>
    <cellStyle name="Entrada 4 2" xfId="61583"/>
    <cellStyle name="Entrada 4 3" xfId="61584"/>
    <cellStyle name="Entrada 4 4" xfId="61585"/>
    <cellStyle name="Entrada 4 5" xfId="61586"/>
    <cellStyle name="Entrada 40" xfId="37752"/>
    <cellStyle name="Entrada 41" xfId="37753"/>
    <cellStyle name="Entrada 42" xfId="37754"/>
    <cellStyle name="Entrada 43" xfId="37755"/>
    <cellStyle name="Entrada 44" xfId="37756"/>
    <cellStyle name="Entrada 45" xfId="37757"/>
    <cellStyle name="Entrada 46" xfId="37758"/>
    <cellStyle name="Entrada 47" xfId="37759"/>
    <cellStyle name="Entrada 48" xfId="37760"/>
    <cellStyle name="Entrada 49" xfId="37761"/>
    <cellStyle name="Entrada 5" xfId="37762"/>
    <cellStyle name="Entrada 5 2" xfId="61587"/>
    <cellStyle name="Entrada 5 3" xfId="61588"/>
    <cellStyle name="Entrada 5 4" xfId="61589"/>
    <cellStyle name="Entrada 5 5" xfId="61590"/>
    <cellStyle name="Entrada 50" xfId="37763"/>
    <cellStyle name="Entrada 51" xfId="37764"/>
    <cellStyle name="Entrada 52" xfId="37765"/>
    <cellStyle name="Entrada 53" xfId="37766"/>
    <cellStyle name="Entrada 54" xfId="37767"/>
    <cellStyle name="Entrada 55" xfId="37768"/>
    <cellStyle name="Entrada 56" xfId="37769"/>
    <cellStyle name="Entrada 57" xfId="37770"/>
    <cellStyle name="Entrada 58" xfId="37771"/>
    <cellStyle name="Entrada 59" xfId="37772"/>
    <cellStyle name="Entrada 6" xfId="37773"/>
    <cellStyle name="Entrada 6 2" xfId="37774"/>
    <cellStyle name="Entrada 6 3" xfId="61591"/>
    <cellStyle name="Entrada 6 4" xfId="61592"/>
    <cellStyle name="Entrada 6 5" xfId="61593"/>
    <cellStyle name="Entrada 60" xfId="37775"/>
    <cellStyle name="Entrada 60 2" xfId="37776"/>
    <cellStyle name="Entrada 61" xfId="37777"/>
    <cellStyle name="Entrada 61 2" xfId="37778"/>
    <cellStyle name="Entrada 61 2 2" xfId="37779"/>
    <cellStyle name="Entrada 61 2 2 2" xfId="37780"/>
    <cellStyle name="Entrada 61 2 3" xfId="37781"/>
    <cellStyle name="Entrada 62" xfId="37782"/>
    <cellStyle name="Entrada 62 2" xfId="37783"/>
    <cellStyle name="Entrada 62 2 2" xfId="37784"/>
    <cellStyle name="Entrada 62 3" xfId="37785"/>
    <cellStyle name="Entrada 63" xfId="37786"/>
    <cellStyle name="Entrada 63 2" xfId="37787"/>
    <cellStyle name="Entrada 63 2 2" xfId="37788"/>
    <cellStyle name="Entrada 63 3" xfId="37789"/>
    <cellStyle name="Entrada 64" xfId="37790"/>
    <cellStyle name="Entrada 64 2" xfId="37791"/>
    <cellStyle name="Entrada 64 2 2" xfId="37792"/>
    <cellStyle name="Entrada 64 3" xfId="37793"/>
    <cellStyle name="Entrada 65" xfId="37794"/>
    <cellStyle name="Entrada 66" xfId="37795"/>
    <cellStyle name="Entrada 67" xfId="37796"/>
    <cellStyle name="Entrada 68" xfId="37797"/>
    <cellStyle name="Entrada 69" xfId="37798"/>
    <cellStyle name="Entrada 7" xfId="37799"/>
    <cellStyle name="Entrada 7 2" xfId="37800"/>
    <cellStyle name="Entrada 70" xfId="37801"/>
    <cellStyle name="Entrada 71" xfId="37802"/>
    <cellStyle name="Entrada 71 2" xfId="37803"/>
    <cellStyle name="Entrada 72" xfId="37804"/>
    <cellStyle name="Entrada 73" xfId="37805"/>
    <cellStyle name="Entrada 8" xfId="37806"/>
    <cellStyle name="Entrada 8 2" xfId="37807"/>
    <cellStyle name="Entrada 9" xfId="37808"/>
    <cellStyle name="Entrada 9 2" xfId="37809"/>
    <cellStyle name="Estilo 1" xfId="37810"/>
    <cellStyle name="Estilo 1 10" xfId="37811"/>
    <cellStyle name="Estilo 1 11" xfId="37812"/>
    <cellStyle name="Estilo 1 12" xfId="37813"/>
    <cellStyle name="Estilo 1 13" xfId="37814"/>
    <cellStyle name="Estilo 1 14" xfId="37815"/>
    <cellStyle name="Estilo 1 15" xfId="37816"/>
    <cellStyle name="Estilo 1 16" xfId="37817"/>
    <cellStyle name="Estilo 1 17" xfId="37818"/>
    <cellStyle name="Estilo 1 18" xfId="37819"/>
    <cellStyle name="Estilo 1 19" xfId="37820"/>
    <cellStyle name="Estilo 1 2" xfId="37821"/>
    <cellStyle name="Estilo 1 2 2" xfId="37822"/>
    <cellStyle name="Estilo 1 2 3" xfId="37823"/>
    <cellStyle name="Estilo 1 3" xfId="37824"/>
    <cellStyle name="Estilo 1 3 2" xfId="37825"/>
    <cellStyle name="Estilo 1 3 3" xfId="37826"/>
    <cellStyle name="Estilo 1 4" xfId="37827"/>
    <cellStyle name="Estilo 1 4 2" xfId="37828"/>
    <cellStyle name="Estilo 1 4 3" xfId="37829"/>
    <cellStyle name="Estilo 1 5" xfId="37830"/>
    <cellStyle name="Estilo 1 5 2" xfId="37831"/>
    <cellStyle name="Estilo 1 5 3" xfId="37832"/>
    <cellStyle name="Estilo 1 6" xfId="37833"/>
    <cellStyle name="Estilo 1 6 2" xfId="37834"/>
    <cellStyle name="Estilo 1 6 3" xfId="37835"/>
    <cellStyle name="Estilo 1 7" xfId="37836"/>
    <cellStyle name="Estilo 1 7 2" xfId="37837"/>
    <cellStyle name="Estilo 1 7 3" xfId="37838"/>
    <cellStyle name="Estilo 1 8" xfId="37839"/>
    <cellStyle name="Estilo 1 8 2" xfId="37840"/>
    <cellStyle name="Estilo 1 8 3" xfId="37841"/>
    <cellStyle name="Estilo 1 9" xfId="37842"/>
    <cellStyle name="Estilo 2" xfId="37843"/>
    <cellStyle name="Estilo 2 2" xfId="37844"/>
    <cellStyle name="Estilo 2 2 2" xfId="37845"/>
    <cellStyle name="Estilo 2 2 3" xfId="37846"/>
    <cellStyle name="Estilo 2 3" xfId="37847"/>
    <cellStyle name="Estilo 2 4" xfId="37848"/>
    <cellStyle name="Estilo 3" xfId="37849"/>
    <cellStyle name="Estilo 4" xfId="37850"/>
    <cellStyle name="Euro" xfId="37851"/>
    <cellStyle name="Euro 2" xfId="37852"/>
    <cellStyle name="Euro 2 2" xfId="37853"/>
    <cellStyle name="Euro 2 3" xfId="37854"/>
    <cellStyle name="Euro 2 4" xfId="37855"/>
    <cellStyle name="Euro 2 5" xfId="37856"/>
    <cellStyle name="Euro 2 6" xfId="37857"/>
    <cellStyle name="Euro 2 7" xfId="37858"/>
    <cellStyle name="Euro 2 8" xfId="37859"/>
    <cellStyle name="Euro 3" xfId="37860"/>
    <cellStyle name="Euro 4" xfId="37861"/>
    <cellStyle name="Euro 5" xfId="37862"/>
    <cellStyle name="Euro 6" xfId="37863"/>
    <cellStyle name="Euro 7" xfId="37864"/>
    <cellStyle name="Euro 8" xfId="37865"/>
    <cellStyle name="Euro 9" xfId="37866"/>
    <cellStyle name="EvenBodyShade" xfId="37867"/>
    <cellStyle name="Excel Built-in Normal" xfId="168"/>
    <cellStyle name="Excel Built-in Normal 2" xfId="172"/>
    <cellStyle name="Explanatory Text" xfId="37868"/>
    <cellStyle name="Explanatory Text 2" xfId="37869"/>
    <cellStyle name="F2" xfId="37870"/>
    <cellStyle name="F3" xfId="37871"/>
    <cellStyle name="F4" xfId="37872"/>
    <cellStyle name="F5" xfId="37873"/>
    <cellStyle name="F6" xfId="37874"/>
    <cellStyle name="F7" xfId="37875"/>
    <cellStyle name="F8" xfId="37876"/>
    <cellStyle name="Fecha" xfId="37877"/>
    <cellStyle name="Feld" xfId="37878"/>
    <cellStyle name="Feld 2" xfId="37879"/>
    <cellStyle name="Feld 3" xfId="37880"/>
    <cellStyle name="Feld 4" xfId="37881"/>
    <cellStyle name="Feld 5" xfId="37882"/>
    <cellStyle name="Feld 6" xfId="37883"/>
    <cellStyle name="Feld 7" xfId="37884"/>
    <cellStyle name="Feld 8" xfId="37885"/>
    <cellStyle name="FIJO" xfId="37886"/>
    <cellStyle name="FINANCIERO" xfId="37887"/>
    <cellStyle name="Fixed" xfId="37888"/>
    <cellStyle name="Followed Hyperlink" xfId="37889"/>
    <cellStyle name="Format Datenfeld" xfId="37890"/>
    <cellStyle name="Format Datenfeld 2" xfId="37891"/>
    <cellStyle name="Format Datenfeld 2 2" xfId="37892"/>
    <cellStyle name="Format Datenfeld 3" xfId="37893"/>
    <cellStyle name="Format Datenfeld 3 2" xfId="37894"/>
    <cellStyle name="Format Datenfeld 4" xfId="37895"/>
    <cellStyle name="Format Datenfeld 4 2" xfId="37896"/>
    <cellStyle name="Format Datenfeld 5" xfId="37897"/>
    <cellStyle name="Format Datenfeld 5 2" xfId="37898"/>
    <cellStyle name="Format Datenfeld 6" xfId="37899"/>
    <cellStyle name="Format Datenfeld 6 2" xfId="37900"/>
    <cellStyle name="Format Datenfeld 7" xfId="37901"/>
    <cellStyle name="Format Datenfeld 7 2" xfId="37902"/>
    <cellStyle name="Format Datenfeld 8" xfId="37903"/>
    <cellStyle name="Format Datenfeld 8 2" xfId="37904"/>
    <cellStyle name="Format Datenfeld 9" xfId="37905"/>
    <cellStyle name="Format Zeile/Spalte" xfId="37906"/>
    <cellStyle name="Format Zeile/Spalte 2" xfId="37907"/>
    <cellStyle name="Format Zeile/Spalte 2 2" xfId="37908"/>
    <cellStyle name="Format Zeile/Spalte 3" xfId="37909"/>
    <cellStyle name="Good" xfId="37910"/>
    <cellStyle name="Good 2" xfId="37911"/>
    <cellStyle name="Grey" xfId="37912"/>
    <cellStyle name="Grey 2" xfId="37913"/>
    <cellStyle name="Grey 3" xfId="37914"/>
    <cellStyle name="Header1" xfId="37915"/>
    <cellStyle name="Header2" xfId="37916"/>
    <cellStyle name="Heading" xfId="37917"/>
    <cellStyle name="Heading 1" xfId="37918"/>
    <cellStyle name="Heading 1 2" xfId="37919"/>
    <cellStyle name="Heading 2" xfId="37920"/>
    <cellStyle name="Heading 2 2" xfId="37921"/>
    <cellStyle name="Heading 3" xfId="37922"/>
    <cellStyle name="Heading 3 2" xfId="37923"/>
    <cellStyle name="Heading 4" xfId="37924"/>
    <cellStyle name="Heading 4 2" xfId="37925"/>
    <cellStyle name="Hipervínculo" xfId="1" builtinId="8"/>
    <cellStyle name="Hipervínculo 2" xfId="37926"/>
    <cellStyle name="Hipervínculo 2 2" xfId="37927"/>
    <cellStyle name="Hipervínculo 3" xfId="37928"/>
    <cellStyle name="Hipervínculo 4" xfId="37929"/>
    <cellStyle name="Hipervínculo 5" xfId="37930"/>
    <cellStyle name="Hipervínculo 6" xfId="37931"/>
    <cellStyle name="Hyperlänk_2.23 CO Allocations V1.6" xfId="37932"/>
    <cellStyle name="Hyperlink 2" xfId="37933"/>
    <cellStyle name="Hyperlink_Reporte Ventas.xls" xfId="61362"/>
    <cellStyle name="Incorrecto" xfId="46" builtinId="27" customBuiltin="1"/>
    <cellStyle name="Incorrecto 10" xfId="37934"/>
    <cellStyle name="Incorrecto 10 2" xfId="37935"/>
    <cellStyle name="Incorrecto 11" xfId="37936"/>
    <cellStyle name="Incorrecto 11 2" xfId="37937"/>
    <cellStyle name="Incorrecto 12" xfId="37938"/>
    <cellStyle name="Incorrecto 12 2" xfId="37939"/>
    <cellStyle name="Incorrecto 13" xfId="37940"/>
    <cellStyle name="Incorrecto 14" xfId="37941"/>
    <cellStyle name="Incorrecto 15" xfId="37942"/>
    <cellStyle name="Incorrecto 16" xfId="37943"/>
    <cellStyle name="Incorrecto 17" xfId="37944"/>
    <cellStyle name="Incorrecto 18" xfId="37945"/>
    <cellStyle name="Incorrecto 19" xfId="37946"/>
    <cellStyle name="Incorrecto 2" xfId="37947"/>
    <cellStyle name="Incorrecto 2 2" xfId="37948"/>
    <cellStyle name="Incorrecto 2 2 2" xfId="37949"/>
    <cellStyle name="Incorrecto 2 2 2 2" xfId="37950"/>
    <cellStyle name="Incorrecto 2 2 2 2 2" xfId="37951"/>
    <cellStyle name="Incorrecto 2 2 2 2 2 2" xfId="37952"/>
    <cellStyle name="Incorrecto 2 2 2 2 2 3" xfId="37953"/>
    <cellStyle name="Incorrecto 2 2 2 2 3" xfId="37954"/>
    <cellStyle name="Incorrecto 2 2 2 3" xfId="37955"/>
    <cellStyle name="Incorrecto 2 2 2 4" xfId="37956"/>
    <cellStyle name="Incorrecto 2 2 2 5" xfId="37957"/>
    <cellStyle name="Incorrecto 2 2 2 6" xfId="37958"/>
    <cellStyle name="Incorrecto 2 2 2 7" xfId="37959"/>
    <cellStyle name="Incorrecto 2 2 3" xfId="37960"/>
    <cellStyle name="Incorrecto 2 2 3 2" xfId="37961"/>
    <cellStyle name="Incorrecto 2 2 4" xfId="37962"/>
    <cellStyle name="Incorrecto 2 2 5" xfId="37963"/>
    <cellStyle name="Incorrecto 2 2 6" xfId="37964"/>
    <cellStyle name="Incorrecto 2 2 7" xfId="37965"/>
    <cellStyle name="Incorrecto 2 3" xfId="37966"/>
    <cellStyle name="Incorrecto 2 3 2" xfId="37967"/>
    <cellStyle name="Incorrecto 2 4" xfId="37968"/>
    <cellStyle name="Incorrecto 2 5" xfId="37969"/>
    <cellStyle name="Incorrecto 2 6" xfId="37970"/>
    <cellStyle name="Incorrecto 2 7" xfId="37971"/>
    <cellStyle name="Incorrecto 20" xfId="37972"/>
    <cellStyle name="Incorrecto 21" xfId="37973"/>
    <cellStyle name="Incorrecto 22" xfId="37974"/>
    <cellStyle name="Incorrecto 23" xfId="37975"/>
    <cellStyle name="Incorrecto 24" xfId="37976"/>
    <cellStyle name="Incorrecto 25" xfId="37977"/>
    <cellStyle name="Incorrecto 26" xfId="37978"/>
    <cellStyle name="Incorrecto 27" xfId="37979"/>
    <cellStyle name="Incorrecto 28" xfId="37980"/>
    <cellStyle name="Incorrecto 29" xfId="37981"/>
    <cellStyle name="Incorrecto 3" xfId="37982"/>
    <cellStyle name="Incorrecto 3 2" xfId="37983"/>
    <cellStyle name="Incorrecto 3 3" xfId="37984"/>
    <cellStyle name="Incorrecto 3 4" xfId="61594"/>
    <cellStyle name="Incorrecto 3 5" xfId="61595"/>
    <cellStyle name="Incorrecto 30" xfId="37985"/>
    <cellStyle name="Incorrecto 31" xfId="37986"/>
    <cellStyle name="Incorrecto 32" xfId="37987"/>
    <cellStyle name="Incorrecto 33" xfId="37988"/>
    <cellStyle name="Incorrecto 34" xfId="37989"/>
    <cellStyle name="Incorrecto 35" xfId="37990"/>
    <cellStyle name="Incorrecto 36" xfId="37991"/>
    <cellStyle name="Incorrecto 37" xfId="37992"/>
    <cellStyle name="Incorrecto 38" xfId="37993"/>
    <cellStyle name="Incorrecto 39" xfId="37994"/>
    <cellStyle name="Incorrecto 4" xfId="37995"/>
    <cellStyle name="Incorrecto 4 2" xfId="61596"/>
    <cellStyle name="Incorrecto 4 3" xfId="61597"/>
    <cellStyle name="Incorrecto 4 4" xfId="61598"/>
    <cellStyle name="Incorrecto 4 5" xfId="61599"/>
    <cellStyle name="Incorrecto 40" xfId="37996"/>
    <cellStyle name="Incorrecto 41" xfId="37997"/>
    <cellStyle name="Incorrecto 42" xfId="37998"/>
    <cellStyle name="Incorrecto 43" xfId="37999"/>
    <cellStyle name="Incorrecto 44" xfId="38000"/>
    <cellStyle name="Incorrecto 45" xfId="38001"/>
    <cellStyle name="Incorrecto 46" xfId="38002"/>
    <cellStyle name="Incorrecto 47" xfId="38003"/>
    <cellStyle name="Incorrecto 48" xfId="38004"/>
    <cellStyle name="Incorrecto 49" xfId="38005"/>
    <cellStyle name="Incorrecto 5" xfId="38006"/>
    <cellStyle name="Incorrecto 5 2" xfId="61600"/>
    <cellStyle name="Incorrecto 5 3" xfId="61601"/>
    <cellStyle name="Incorrecto 5 4" xfId="61602"/>
    <cellStyle name="Incorrecto 5 5" xfId="61603"/>
    <cellStyle name="Incorrecto 50" xfId="38007"/>
    <cellStyle name="Incorrecto 51" xfId="38008"/>
    <cellStyle name="Incorrecto 52" xfId="38009"/>
    <cellStyle name="Incorrecto 53" xfId="38010"/>
    <cellStyle name="Incorrecto 54" xfId="38011"/>
    <cellStyle name="Incorrecto 55" xfId="38012"/>
    <cellStyle name="Incorrecto 56" xfId="38013"/>
    <cellStyle name="Incorrecto 57" xfId="38014"/>
    <cellStyle name="Incorrecto 58" xfId="38015"/>
    <cellStyle name="Incorrecto 59" xfId="38016"/>
    <cellStyle name="Incorrecto 6" xfId="38017"/>
    <cellStyle name="Incorrecto 6 2" xfId="38018"/>
    <cellStyle name="Incorrecto 6 3" xfId="61604"/>
    <cellStyle name="Incorrecto 6 4" xfId="61605"/>
    <cellStyle name="Incorrecto 6 5" xfId="61606"/>
    <cellStyle name="Incorrecto 60" xfId="38019"/>
    <cellStyle name="Incorrecto 60 2" xfId="38020"/>
    <cellStyle name="Incorrecto 61" xfId="38021"/>
    <cellStyle name="Incorrecto 61 2" xfId="38022"/>
    <cellStyle name="Incorrecto 62" xfId="38023"/>
    <cellStyle name="Incorrecto 63" xfId="38024"/>
    <cellStyle name="Incorrecto 64" xfId="38025"/>
    <cellStyle name="Incorrecto 65" xfId="38026"/>
    <cellStyle name="Incorrecto 66" xfId="38027"/>
    <cellStyle name="Incorrecto 67" xfId="38028"/>
    <cellStyle name="Incorrecto 68" xfId="38029"/>
    <cellStyle name="Incorrecto 69" xfId="38030"/>
    <cellStyle name="Incorrecto 7" xfId="38031"/>
    <cellStyle name="Incorrecto 7 2" xfId="38032"/>
    <cellStyle name="Incorrecto 70" xfId="38033"/>
    <cellStyle name="Incorrecto 71" xfId="38034"/>
    <cellStyle name="Incorrecto 72" xfId="38035"/>
    <cellStyle name="Incorrecto 73" xfId="38036"/>
    <cellStyle name="Incorrecto 8" xfId="38037"/>
    <cellStyle name="Incorrecto 8 2" xfId="38038"/>
    <cellStyle name="Incorrecto 9" xfId="38039"/>
    <cellStyle name="Incorrecto 9 2" xfId="38040"/>
    <cellStyle name="Incorreto" xfId="38041"/>
    <cellStyle name="Input" xfId="38042"/>
    <cellStyle name="Input [yellow]" xfId="38043"/>
    <cellStyle name="Input [yellow] 2" xfId="38044"/>
    <cellStyle name="Input [yellow] 2 2" xfId="38045"/>
    <cellStyle name="Input [yellow] 3" xfId="38046"/>
    <cellStyle name="Input [yellow] 3 2" xfId="38047"/>
    <cellStyle name="Input [yellow] 4" xfId="38048"/>
    <cellStyle name="Input 2" xfId="38049"/>
    <cellStyle name="Input 2 2" xfId="38050"/>
    <cellStyle name="Input 3" xfId="38051"/>
    <cellStyle name="Input 3 2" xfId="38052"/>
    <cellStyle name="Input 4" xfId="38053"/>
    <cellStyle name="Kopf" xfId="38054"/>
    <cellStyle name="Korba" xfId="38055"/>
    <cellStyle name="Link Currency (0)" xfId="38056"/>
    <cellStyle name="Link Currency (2)" xfId="38057"/>
    <cellStyle name="Link Units (0)" xfId="38058"/>
    <cellStyle name="Link Units (1)" xfId="38059"/>
    <cellStyle name="Link Units (2)" xfId="38060"/>
    <cellStyle name="Linked Cell" xfId="38061"/>
    <cellStyle name="Linked Cell 2" xfId="38062"/>
    <cellStyle name="Millares" xfId="2" builtinId="3"/>
    <cellStyle name="Millares [0]" xfId="3" builtinId="6"/>
    <cellStyle name="Millares [0] 2" xfId="171"/>
    <cellStyle name="Millares [0] 2 10" xfId="61363"/>
    <cellStyle name="Millares [0] 2 2" xfId="38063"/>
    <cellStyle name="Millares [0] 2 2 2" xfId="38064"/>
    <cellStyle name="Millares [0] 2 2 3" xfId="38065"/>
    <cellStyle name="Millares [0] 2 2 4" xfId="38066"/>
    <cellStyle name="Millares [0] 2 2 5" xfId="38067"/>
    <cellStyle name="Millares [0] 2 2 6" xfId="38068"/>
    <cellStyle name="Millares [0] 2 2 7" xfId="38069"/>
    <cellStyle name="Millares [0] 2 2 8" xfId="38070"/>
    <cellStyle name="Millares [0] 2 2 9" xfId="61364"/>
    <cellStyle name="Millares [0] 2 3" xfId="38071"/>
    <cellStyle name="Millares [0] 2 4" xfId="38072"/>
    <cellStyle name="Millares [0] 2 5" xfId="38073"/>
    <cellStyle name="Millares [0] 2 6" xfId="38074"/>
    <cellStyle name="Millares [0] 2 7" xfId="38075"/>
    <cellStyle name="Millares [0] 2 8" xfId="38076"/>
    <cellStyle name="Millares [0] 2 9" xfId="38077"/>
    <cellStyle name="Millares [0] 3" xfId="156"/>
    <cellStyle name="Millares [0] 3 2" xfId="38078"/>
    <cellStyle name="Millares [0] 4" xfId="207"/>
    <cellStyle name="Millares [0] 4 2" xfId="38080"/>
    <cellStyle name="Millares [0] 4 3" xfId="38079"/>
    <cellStyle name="Millares [0] 5" xfId="211"/>
    <cellStyle name="Millares [0] 5 2" xfId="38081"/>
    <cellStyle name="Millares [0] 6" xfId="61784"/>
    <cellStyle name="Millares [0] 6 2" xfId="61850"/>
    <cellStyle name="Millares [0] 7" xfId="61815"/>
    <cellStyle name="Millares 10" xfId="176"/>
    <cellStyle name="Millares 10 10" xfId="38083"/>
    <cellStyle name="Millares 10 10 2" xfId="38084"/>
    <cellStyle name="Millares 10 11" xfId="166"/>
    <cellStyle name="Millares 10 11 2" xfId="38085"/>
    <cellStyle name="Millares 10 12" xfId="38082"/>
    <cellStyle name="Millares 10 2" xfId="38086"/>
    <cellStyle name="Millares 10 2 10" xfId="38087"/>
    <cellStyle name="Millares 10 2 11" xfId="61746"/>
    <cellStyle name="Millares 10 2 12" xfId="61820"/>
    <cellStyle name="Millares 10 2 2" xfId="38088"/>
    <cellStyle name="Millares 10 2 2 2" xfId="38089"/>
    <cellStyle name="Millares 10 2 2 2 2" xfId="38090"/>
    <cellStyle name="Millares 10 2 2 2 2 2" xfId="38091"/>
    <cellStyle name="Millares 10 2 2 2 3" xfId="38092"/>
    <cellStyle name="Millares 10 2 2 3" xfId="38093"/>
    <cellStyle name="Millares 10 2 2 3 2" xfId="38094"/>
    <cellStyle name="Millares 10 2 2 4" xfId="38095"/>
    <cellStyle name="Millares 10 2 3" xfId="38096"/>
    <cellStyle name="Millares 10 2 3 2" xfId="38097"/>
    <cellStyle name="Millares 10 2 3 2 2" xfId="38098"/>
    <cellStyle name="Millares 10 2 3 2 2 2" xfId="38099"/>
    <cellStyle name="Millares 10 2 3 2 3" xfId="38100"/>
    <cellStyle name="Millares 10 2 3 3" xfId="38101"/>
    <cellStyle name="Millares 10 2 3 3 2" xfId="38102"/>
    <cellStyle name="Millares 10 2 3 4" xfId="38103"/>
    <cellStyle name="Millares 10 2 4" xfId="38104"/>
    <cellStyle name="Millares 10 2 4 2" xfId="38105"/>
    <cellStyle name="Millares 10 2 4 2 2" xfId="38106"/>
    <cellStyle name="Millares 10 2 4 2 2 2" xfId="38107"/>
    <cellStyle name="Millares 10 2 4 2 3" xfId="38108"/>
    <cellStyle name="Millares 10 2 4 3" xfId="38109"/>
    <cellStyle name="Millares 10 2 4 3 2" xfId="38110"/>
    <cellStyle name="Millares 10 2 4 4" xfId="38111"/>
    <cellStyle name="Millares 10 2 5" xfId="38112"/>
    <cellStyle name="Millares 10 2 5 2" xfId="38113"/>
    <cellStyle name="Millares 10 2 5 2 2" xfId="38114"/>
    <cellStyle name="Millares 10 2 5 2 2 2" xfId="38115"/>
    <cellStyle name="Millares 10 2 5 2 3" xfId="38116"/>
    <cellStyle name="Millares 10 2 5 3" xfId="38117"/>
    <cellStyle name="Millares 10 2 5 3 2" xfId="38118"/>
    <cellStyle name="Millares 10 2 5 4" xfId="38119"/>
    <cellStyle name="Millares 10 2 6" xfId="38120"/>
    <cellStyle name="Millares 10 2 6 2" xfId="38121"/>
    <cellStyle name="Millares 10 2 6 2 2" xfId="38122"/>
    <cellStyle name="Millares 10 2 6 2 2 2" xfId="38123"/>
    <cellStyle name="Millares 10 2 6 2 3" xfId="38124"/>
    <cellStyle name="Millares 10 2 6 3" xfId="38125"/>
    <cellStyle name="Millares 10 2 6 3 2" xfId="38126"/>
    <cellStyle name="Millares 10 2 6 4" xfId="38127"/>
    <cellStyle name="Millares 10 2 7" xfId="38128"/>
    <cellStyle name="Millares 10 2 7 2" xfId="38129"/>
    <cellStyle name="Millares 10 2 7 2 2" xfId="38130"/>
    <cellStyle name="Millares 10 2 7 2 2 2" xfId="38131"/>
    <cellStyle name="Millares 10 2 7 2 3" xfId="38132"/>
    <cellStyle name="Millares 10 2 7 3" xfId="38133"/>
    <cellStyle name="Millares 10 2 7 3 2" xfId="38134"/>
    <cellStyle name="Millares 10 2 7 4" xfId="38135"/>
    <cellStyle name="Millares 10 2 8" xfId="38136"/>
    <cellStyle name="Millares 10 2 8 2" xfId="38137"/>
    <cellStyle name="Millares 10 2 8 2 2" xfId="38138"/>
    <cellStyle name="Millares 10 2 8 3" xfId="38139"/>
    <cellStyle name="Millares 10 2 9" xfId="38140"/>
    <cellStyle name="Millares 10 2 9 2" xfId="38141"/>
    <cellStyle name="Millares 10 3" xfId="38142"/>
    <cellStyle name="Millares 10 3 2" xfId="38143"/>
    <cellStyle name="Millares 10 3 2 2" xfId="38144"/>
    <cellStyle name="Millares 10 3 2 2 2" xfId="38145"/>
    <cellStyle name="Millares 10 3 2 3" xfId="38146"/>
    <cellStyle name="Millares 10 3 3" xfId="38147"/>
    <cellStyle name="Millares 10 3 3 2" xfId="38148"/>
    <cellStyle name="Millares 10 3 4" xfId="38149"/>
    <cellStyle name="Millares 10 4" xfId="38150"/>
    <cellStyle name="Millares 10 4 2" xfId="38151"/>
    <cellStyle name="Millares 10 4 2 2" xfId="38152"/>
    <cellStyle name="Millares 10 4 2 2 2" xfId="38153"/>
    <cellStyle name="Millares 10 4 2 3" xfId="38154"/>
    <cellStyle name="Millares 10 4 3" xfId="38155"/>
    <cellStyle name="Millares 10 4 3 2" xfId="38156"/>
    <cellStyle name="Millares 10 4 4" xfId="38157"/>
    <cellStyle name="Millares 10 5" xfId="38158"/>
    <cellStyle name="Millares 10 5 2" xfId="38159"/>
    <cellStyle name="Millares 10 5 2 2" xfId="38160"/>
    <cellStyle name="Millares 10 5 2 2 2" xfId="38161"/>
    <cellStyle name="Millares 10 5 2 3" xfId="38162"/>
    <cellStyle name="Millares 10 5 3" xfId="38163"/>
    <cellStyle name="Millares 10 5 3 2" xfId="38164"/>
    <cellStyle name="Millares 10 5 4" xfId="38165"/>
    <cellStyle name="Millares 10 6" xfId="38166"/>
    <cellStyle name="Millares 10 6 2" xfId="38167"/>
    <cellStyle name="Millares 10 6 2 2" xfId="38168"/>
    <cellStyle name="Millares 10 6 2 2 2" xfId="38169"/>
    <cellStyle name="Millares 10 6 2 3" xfId="38170"/>
    <cellStyle name="Millares 10 6 3" xfId="38171"/>
    <cellStyle name="Millares 10 6 3 2" xfId="38172"/>
    <cellStyle name="Millares 10 6 4" xfId="38173"/>
    <cellStyle name="Millares 10 7" xfId="38174"/>
    <cellStyle name="Millares 10 7 2" xfId="38175"/>
    <cellStyle name="Millares 10 7 2 2" xfId="38176"/>
    <cellStyle name="Millares 10 7 2 2 2" xfId="38177"/>
    <cellStyle name="Millares 10 7 2 3" xfId="38178"/>
    <cellStyle name="Millares 10 7 3" xfId="38179"/>
    <cellStyle name="Millares 10 7 3 2" xfId="38180"/>
    <cellStyle name="Millares 10 7 4" xfId="38181"/>
    <cellStyle name="Millares 10 8" xfId="38182"/>
    <cellStyle name="Millares 10 8 2" xfId="38183"/>
    <cellStyle name="Millares 10 8 2 2" xfId="38184"/>
    <cellStyle name="Millares 10 8 2 2 2" xfId="38185"/>
    <cellStyle name="Millares 10 8 2 3" xfId="38186"/>
    <cellStyle name="Millares 10 8 3" xfId="38187"/>
    <cellStyle name="Millares 10 8 3 2" xfId="38188"/>
    <cellStyle name="Millares 10 8 4" xfId="38189"/>
    <cellStyle name="Millares 10 9" xfId="38190"/>
    <cellStyle name="Millares 10 9 2" xfId="38191"/>
    <cellStyle name="Millares 10 9 2 2" xfId="38192"/>
    <cellStyle name="Millares 10 9 3" xfId="38193"/>
    <cellStyle name="Millares 100 11" xfId="87"/>
    <cellStyle name="Millares 101" xfId="31"/>
    <cellStyle name="Millares 11" xfId="38194"/>
    <cellStyle name="Millares 11 2" xfId="38195"/>
    <cellStyle name="Millares 11 2 2" xfId="38196"/>
    <cellStyle name="Millares 11 3" xfId="234"/>
    <cellStyle name="Millares 11 3 2" xfId="210"/>
    <cellStyle name="Millares 11 3 2 2" xfId="220"/>
    <cellStyle name="Millares 11 4" xfId="38197"/>
    <cellStyle name="Millares 11 5" xfId="38198"/>
    <cellStyle name="Millares 11 6" xfId="38199"/>
    <cellStyle name="Millares 11 7" xfId="38200"/>
    <cellStyle name="Millares 11 8" xfId="38201"/>
    <cellStyle name="Millares 12" xfId="38202"/>
    <cellStyle name="Millares 12 10" xfId="38203"/>
    <cellStyle name="Millares 12 2" xfId="38204"/>
    <cellStyle name="Millares 12 2 2" xfId="38205"/>
    <cellStyle name="Millares 12 2 2 2" xfId="38206"/>
    <cellStyle name="Millares 12 2 2 2 2" xfId="38207"/>
    <cellStyle name="Millares 12 2 2 3" xfId="38208"/>
    <cellStyle name="Millares 12 2 3" xfId="38209"/>
    <cellStyle name="Millares 12 2 3 2" xfId="38210"/>
    <cellStyle name="Millares 12 2 4" xfId="38211"/>
    <cellStyle name="Millares 12 3" xfId="38212"/>
    <cellStyle name="Millares 12 3 2" xfId="38213"/>
    <cellStyle name="Millares 12 3 2 2" xfId="38214"/>
    <cellStyle name="Millares 12 3 2 2 2" xfId="38215"/>
    <cellStyle name="Millares 12 3 2 3" xfId="38216"/>
    <cellStyle name="Millares 12 3 3" xfId="38217"/>
    <cellStyle name="Millares 12 3 3 2" xfId="38218"/>
    <cellStyle name="Millares 12 3 4" xfId="38219"/>
    <cellStyle name="Millares 12 4" xfId="38220"/>
    <cellStyle name="Millares 12 4 2" xfId="38221"/>
    <cellStyle name="Millares 12 4 2 2" xfId="38222"/>
    <cellStyle name="Millares 12 4 2 2 2" xfId="38223"/>
    <cellStyle name="Millares 12 4 2 3" xfId="38224"/>
    <cellStyle name="Millares 12 4 3" xfId="38225"/>
    <cellStyle name="Millares 12 4 3 2" xfId="38226"/>
    <cellStyle name="Millares 12 4 4" xfId="38227"/>
    <cellStyle name="Millares 12 5" xfId="38228"/>
    <cellStyle name="Millares 12 5 2" xfId="38229"/>
    <cellStyle name="Millares 12 5 2 2" xfId="38230"/>
    <cellStyle name="Millares 12 5 2 2 2" xfId="38231"/>
    <cellStyle name="Millares 12 5 2 3" xfId="38232"/>
    <cellStyle name="Millares 12 5 3" xfId="38233"/>
    <cellStyle name="Millares 12 5 3 2" xfId="38234"/>
    <cellStyle name="Millares 12 5 4" xfId="38235"/>
    <cellStyle name="Millares 12 6" xfId="38236"/>
    <cellStyle name="Millares 12 6 2" xfId="38237"/>
    <cellStyle name="Millares 12 6 2 2" xfId="38238"/>
    <cellStyle name="Millares 12 6 2 2 2" xfId="38239"/>
    <cellStyle name="Millares 12 6 2 3" xfId="38240"/>
    <cellStyle name="Millares 12 6 3" xfId="38241"/>
    <cellStyle name="Millares 12 6 3 2" xfId="38242"/>
    <cellStyle name="Millares 12 6 4" xfId="38243"/>
    <cellStyle name="Millares 12 7" xfId="38244"/>
    <cellStyle name="Millares 12 7 2" xfId="38245"/>
    <cellStyle name="Millares 12 7 2 2" xfId="38246"/>
    <cellStyle name="Millares 12 7 2 2 2" xfId="38247"/>
    <cellStyle name="Millares 12 7 2 3" xfId="38248"/>
    <cellStyle name="Millares 12 7 3" xfId="38249"/>
    <cellStyle name="Millares 12 7 3 2" xfId="38250"/>
    <cellStyle name="Millares 12 7 4" xfId="38251"/>
    <cellStyle name="Millares 12 8" xfId="38252"/>
    <cellStyle name="Millares 12 8 2" xfId="38253"/>
    <cellStyle name="Millares 12 8 2 2" xfId="38254"/>
    <cellStyle name="Millares 12 8 3" xfId="38255"/>
    <cellStyle name="Millares 12 9" xfId="38256"/>
    <cellStyle name="Millares 12 9 2" xfId="38257"/>
    <cellStyle name="Millares 13" xfId="38258"/>
    <cellStyle name="Millares 13 10" xfId="38259"/>
    <cellStyle name="Millares 13 11" xfId="38260"/>
    <cellStyle name="Millares 13 2" xfId="38261"/>
    <cellStyle name="Millares 13 2 2" xfId="38262"/>
    <cellStyle name="Millares 13 2 2 2" xfId="38263"/>
    <cellStyle name="Millares 13 2 2 2 2" xfId="38264"/>
    <cellStyle name="Millares 13 2 2 3" xfId="38265"/>
    <cellStyle name="Millares 13 2 3" xfId="38266"/>
    <cellStyle name="Millares 13 2 3 2" xfId="38267"/>
    <cellStyle name="Millares 13 2 4" xfId="38268"/>
    <cellStyle name="Millares 13 3" xfId="38269"/>
    <cellStyle name="Millares 13 3 2" xfId="38270"/>
    <cellStyle name="Millares 13 3 2 2" xfId="38271"/>
    <cellStyle name="Millares 13 3 2 2 2" xfId="38272"/>
    <cellStyle name="Millares 13 3 2 3" xfId="38273"/>
    <cellStyle name="Millares 13 3 3" xfId="38274"/>
    <cellStyle name="Millares 13 3 3 2" xfId="38275"/>
    <cellStyle name="Millares 13 3 4" xfId="38276"/>
    <cellStyle name="Millares 13 4" xfId="38277"/>
    <cellStyle name="Millares 13 4 2" xfId="38278"/>
    <cellStyle name="Millares 13 4 2 2" xfId="38279"/>
    <cellStyle name="Millares 13 4 2 2 2" xfId="38280"/>
    <cellStyle name="Millares 13 4 2 3" xfId="38281"/>
    <cellStyle name="Millares 13 4 3" xfId="38282"/>
    <cellStyle name="Millares 13 4 3 2" xfId="38283"/>
    <cellStyle name="Millares 13 4 4" xfId="38284"/>
    <cellStyle name="Millares 13 5" xfId="38285"/>
    <cellStyle name="Millares 13 5 2" xfId="38286"/>
    <cellStyle name="Millares 13 5 2 2" xfId="38287"/>
    <cellStyle name="Millares 13 5 2 2 2" xfId="38288"/>
    <cellStyle name="Millares 13 5 2 3" xfId="38289"/>
    <cellStyle name="Millares 13 5 3" xfId="38290"/>
    <cellStyle name="Millares 13 5 3 2" xfId="38291"/>
    <cellStyle name="Millares 13 5 4" xfId="38292"/>
    <cellStyle name="Millares 13 6" xfId="38293"/>
    <cellStyle name="Millares 13 6 2" xfId="38294"/>
    <cellStyle name="Millares 13 6 2 2" xfId="38295"/>
    <cellStyle name="Millares 13 6 2 2 2" xfId="38296"/>
    <cellStyle name="Millares 13 6 2 3" xfId="38297"/>
    <cellStyle name="Millares 13 6 3" xfId="38298"/>
    <cellStyle name="Millares 13 6 3 2" xfId="38299"/>
    <cellStyle name="Millares 13 6 4" xfId="38300"/>
    <cellStyle name="Millares 13 7" xfId="38301"/>
    <cellStyle name="Millares 13 7 2" xfId="38302"/>
    <cellStyle name="Millares 13 7 2 2" xfId="38303"/>
    <cellStyle name="Millares 13 7 2 2 2" xfId="38304"/>
    <cellStyle name="Millares 13 7 2 3" xfId="38305"/>
    <cellStyle name="Millares 13 7 3" xfId="38306"/>
    <cellStyle name="Millares 13 7 3 2" xfId="38307"/>
    <cellStyle name="Millares 13 7 4" xfId="38308"/>
    <cellStyle name="Millares 13 8" xfId="38309"/>
    <cellStyle name="Millares 13 8 2" xfId="38310"/>
    <cellStyle name="Millares 13 8 2 2" xfId="38311"/>
    <cellStyle name="Millares 13 8 3" xfId="38312"/>
    <cellStyle name="Millares 13 9" xfId="38313"/>
    <cellStyle name="Millares 13 9 2" xfId="38314"/>
    <cellStyle name="Millares 14" xfId="38315"/>
    <cellStyle name="Millares 14 10" xfId="38316"/>
    <cellStyle name="Millares 14 2" xfId="38317"/>
    <cellStyle name="Millares 14 2 2" xfId="38318"/>
    <cellStyle name="Millares 14 2 2 2" xfId="38319"/>
    <cellStyle name="Millares 14 2 2 2 2" xfId="38320"/>
    <cellStyle name="Millares 14 2 2 3" xfId="38321"/>
    <cellStyle name="Millares 14 2 3" xfId="38322"/>
    <cellStyle name="Millares 14 2 3 2" xfId="38323"/>
    <cellStyle name="Millares 14 2 4" xfId="38324"/>
    <cellStyle name="Millares 14 3" xfId="38325"/>
    <cellStyle name="Millares 14 3 2" xfId="38326"/>
    <cellStyle name="Millares 14 3 2 2" xfId="38327"/>
    <cellStyle name="Millares 14 3 2 2 2" xfId="38328"/>
    <cellStyle name="Millares 14 3 2 3" xfId="38329"/>
    <cellStyle name="Millares 14 3 3" xfId="38330"/>
    <cellStyle name="Millares 14 3 3 2" xfId="38331"/>
    <cellStyle name="Millares 14 3 4" xfId="38332"/>
    <cellStyle name="Millares 14 4" xfId="38333"/>
    <cellStyle name="Millares 14 4 2" xfId="38334"/>
    <cellStyle name="Millares 14 4 2 2" xfId="38335"/>
    <cellStyle name="Millares 14 4 2 2 2" xfId="38336"/>
    <cellStyle name="Millares 14 4 2 3" xfId="38337"/>
    <cellStyle name="Millares 14 4 3" xfId="38338"/>
    <cellStyle name="Millares 14 4 3 2" xfId="38339"/>
    <cellStyle name="Millares 14 4 4" xfId="38340"/>
    <cellStyle name="Millares 14 5" xfId="38341"/>
    <cellStyle name="Millares 14 5 2" xfId="38342"/>
    <cellStyle name="Millares 14 5 2 2" xfId="38343"/>
    <cellStyle name="Millares 14 5 2 2 2" xfId="38344"/>
    <cellStyle name="Millares 14 5 2 3" xfId="38345"/>
    <cellStyle name="Millares 14 5 3" xfId="38346"/>
    <cellStyle name="Millares 14 5 3 2" xfId="38347"/>
    <cellStyle name="Millares 14 5 4" xfId="38348"/>
    <cellStyle name="Millares 14 6" xfId="38349"/>
    <cellStyle name="Millares 14 6 2" xfId="38350"/>
    <cellStyle name="Millares 14 6 2 2" xfId="38351"/>
    <cellStyle name="Millares 14 6 2 2 2" xfId="38352"/>
    <cellStyle name="Millares 14 6 2 3" xfId="38353"/>
    <cellStyle name="Millares 14 6 3" xfId="38354"/>
    <cellStyle name="Millares 14 6 3 2" xfId="38355"/>
    <cellStyle name="Millares 14 6 4" xfId="38356"/>
    <cellStyle name="Millares 14 7" xfId="38357"/>
    <cellStyle name="Millares 14 7 2" xfId="38358"/>
    <cellStyle name="Millares 14 7 2 2" xfId="38359"/>
    <cellStyle name="Millares 14 7 2 2 2" xfId="38360"/>
    <cellStyle name="Millares 14 7 2 3" xfId="38361"/>
    <cellStyle name="Millares 14 7 3" xfId="38362"/>
    <cellStyle name="Millares 14 7 3 2" xfId="38363"/>
    <cellStyle name="Millares 14 7 4" xfId="38364"/>
    <cellStyle name="Millares 14 8" xfId="38365"/>
    <cellStyle name="Millares 14 8 2" xfId="38366"/>
    <cellStyle name="Millares 14 8 2 2" xfId="38367"/>
    <cellStyle name="Millares 14 8 3" xfId="38368"/>
    <cellStyle name="Millares 14 9" xfId="38369"/>
    <cellStyle name="Millares 14 9 2" xfId="38370"/>
    <cellStyle name="Millares 141" xfId="61885"/>
    <cellStyle name="Millares 15" xfId="38371"/>
    <cellStyle name="Millares 15 10" xfId="38372"/>
    <cellStyle name="Millares 15 2" xfId="38373"/>
    <cellStyle name="Millares 15 2 2" xfId="38374"/>
    <cellStyle name="Millares 15 2 2 2" xfId="38375"/>
    <cellStyle name="Millares 15 2 2 2 2" xfId="38376"/>
    <cellStyle name="Millares 15 2 2 3" xfId="38377"/>
    <cellStyle name="Millares 15 2 3" xfId="38378"/>
    <cellStyle name="Millares 15 2 3 2" xfId="38379"/>
    <cellStyle name="Millares 15 2 4" xfId="38380"/>
    <cellStyle name="Millares 15 3" xfId="38381"/>
    <cellStyle name="Millares 15 3 2" xfId="38382"/>
    <cellStyle name="Millares 15 3 2 2" xfId="38383"/>
    <cellStyle name="Millares 15 3 2 2 2" xfId="38384"/>
    <cellStyle name="Millares 15 3 2 3" xfId="38385"/>
    <cellStyle name="Millares 15 3 3" xfId="38386"/>
    <cellStyle name="Millares 15 3 3 2" xfId="38387"/>
    <cellStyle name="Millares 15 3 4" xfId="38388"/>
    <cellStyle name="Millares 15 4" xfId="38389"/>
    <cellStyle name="Millares 15 4 2" xfId="38390"/>
    <cellStyle name="Millares 15 4 2 2" xfId="38391"/>
    <cellStyle name="Millares 15 4 2 2 2" xfId="38392"/>
    <cellStyle name="Millares 15 4 2 3" xfId="38393"/>
    <cellStyle name="Millares 15 4 3" xfId="38394"/>
    <cellStyle name="Millares 15 4 3 2" xfId="38395"/>
    <cellStyle name="Millares 15 4 4" xfId="38396"/>
    <cellStyle name="Millares 15 5" xfId="38397"/>
    <cellStyle name="Millares 15 5 2" xfId="38398"/>
    <cellStyle name="Millares 15 5 2 2" xfId="38399"/>
    <cellStyle name="Millares 15 5 2 2 2" xfId="38400"/>
    <cellStyle name="Millares 15 5 2 3" xfId="38401"/>
    <cellStyle name="Millares 15 5 3" xfId="38402"/>
    <cellStyle name="Millares 15 5 3 2" xfId="38403"/>
    <cellStyle name="Millares 15 5 4" xfId="38404"/>
    <cellStyle name="Millares 15 6" xfId="38405"/>
    <cellStyle name="Millares 15 6 2" xfId="38406"/>
    <cellStyle name="Millares 15 6 2 2" xfId="38407"/>
    <cellStyle name="Millares 15 6 2 2 2" xfId="38408"/>
    <cellStyle name="Millares 15 6 2 3" xfId="38409"/>
    <cellStyle name="Millares 15 6 3" xfId="38410"/>
    <cellStyle name="Millares 15 6 3 2" xfId="38411"/>
    <cellStyle name="Millares 15 6 4" xfId="38412"/>
    <cellStyle name="Millares 15 7" xfId="38413"/>
    <cellStyle name="Millares 15 7 2" xfId="38414"/>
    <cellStyle name="Millares 15 7 2 2" xfId="38415"/>
    <cellStyle name="Millares 15 7 2 2 2" xfId="38416"/>
    <cellStyle name="Millares 15 7 2 3" xfId="38417"/>
    <cellStyle name="Millares 15 7 3" xfId="38418"/>
    <cellStyle name="Millares 15 7 3 2" xfId="38419"/>
    <cellStyle name="Millares 15 7 4" xfId="38420"/>
    <cellStyle name="Millares 15 8" xfId="38421"/>
    <cellStyle name="Millares 15 8 2" xfId="38422"/>
    <cellStyle name="Millares 15 8 2 2" xfId="38423"/>
    <cellStyle name="Millares 15 8 3" xfId="38424"/>
    <cellStyle name="Millares 15 9" xfId="38425"/>
    <cellStyle name="Millares 15 9 2" xfId="38426"/>
    <cellStyle name="Millares 155 2" xfId="38427"/>
    <cellStyle name="Millares 16" xfId="38428"/>
    <cellStyle name="Millares 16 10" xfId="38429"/>
    <cellStyle name="Millares 16 10 2" xfId="38430"/>
    <cellStyle name="Millares 16 11" xfId="37"/>
    <cellStyle name="Millares 16 2" xfId="38431"/>
    <cellStyle name="Millares 16 2 10" xfId="38432"/>
    <cellStyle name="Millares 16 2 2" xfId="38433"/>
    <cellStyle name="Millares 16 2 2 2" xfId="38434"/>
    <cellStyle name="Millares 16 2 2 2 2" xfId="38435"/>
    <cellStyle name="Millares 16 2 2 2 2 2" xfId="38436"/>
    <cellStyle name="Millares 16 2 2 2 3" xfId="38437"/>
    <cellStyle name="Millares 16 2 2 3" xfId="38438"/>
    <cellStyle name="Millares 16 2 2 3 2" xfId="38439"/>
    <cellStyle name="Millares 16 2 2 4" xfId="38440"/>
    <cellStyle name="Millares 16 2 3" xfId="38441"/>
    <cellStyle name="Millares 16 2 3 2" xfId="38442"/>
    <cellStyle name="Millares 16 2 3 2 2" xfId="38443"/>
    <cellStyle name="Millares 16 2 3 2 2 2" xfId="38444"/>
    <cellStyle name="Millares 16 2 3 2 3" xfId="38445"/>
    <cellStyle name="Millares 16 2 3 3" xfId="38446"/>
    <cellStyle name="Millares 16 2 3 3 2" xfId="38447"/>
    <cellStyle name="Millares 16 2 3 4" xfId="38448"/>
    <cellStyle name="Millares 16 2 4" xfId="38449"/>
    <cellStyle name="Millares 16 2 4 2" xfId="38450"/>
    <cellStyle name="Millares 16 2 4 2 2" xfId="38451"/>
    <cellStyle name="Millares 16 2 4 2 2 2" xfId="38452"/>
    <cellStyle name="Millares 16 2 4 2 3" xfId="38453"/>
    <cellStyle name="Millares 16 2 4 3" xfId="38454"/>
    <cellStyle name="Millares 16 2 4 3 2" xfId="38455"/>
    <cellStyle name="Millares 16 2 4 4" xfId="38456"/>
    <cellStyle name="Millares 16 2 5" xfId="38457"/>
    <cellStyle name="Millares 16 2 5 2" xfId="38458"/>
    <cellStyle name="Millares 16 2 5 2 2" xfId="38459"/>
    <cellStyle name="Millares 16 2 5 2 2 2" xfId="38460"/>
    <cellStyle name="Millares 16 2 5 2 3" xfId="38461"/>
    <cellStyle name="Millares 16 2 5 3" xfId="38462"/>
    <cellStyle name="Millares 16 2 5 3 2" xfId="38463"/>
    <cellStyle name="Millares 16 2 5 4" xfId="38464"/>
    <cellStyle name="Millares 16 2 6" xfId="38465"/>
    <cellStyle name="Millares 16 2 6 2" xfId="38466"/>
    <cellStyle name="Millares 16 2 6 2 2" xfId="38467"/>
    <cellStyle name="Millares 16 2 6 2 2 2" xfId="38468"/>
    <cellStyle name="Millares 16 2 6 2 3" xfId="38469"/>
    <cellStyle name="Millares 16 2 6 3" xfId="38470"/>
    <cellStyle name="Millares 16 2 6 3 2" xfId="38471"/>
    <cellStyle name="Millares 16 2 6 4" xfId="38472"/>
    <cellStyle name="Millares 16 2 7" xfId="38473"/>
    <cellStyle name="Millares 16 2 7 2" xfId="38474"/>
    <cellStyle name="Millares 16 2 7 2 2" xfId="38475"/>
    <cellStyle name="Millares 16 2 7 2 2 2" xfId="38476"/>
    <cellStyle name="Millares 16 2 7 2 3" xfId="38477"/>
    <cellStyle name="Millares 16 2 7 3" xfId="38478"/>
    <cellStyle name="Millares 16 2 7 3 2" xfId="38479"/>
    <cellStyle name="Millares 16 2 7 4" xfId="38480"/>
    <cellStyle name="Millares 16 2 8" xfId="38481"/>
    <cellStyle name="Millares 16 2 8 2" xfId="38482"/>
    <cellStyle name="Millares 16 2 8 2 2" xfId="38483"/>
    <cellStyle name="Millares 16 2 8 3" xfId="38484"/>
    <cellStyle name="Millares 16 2 9" xfId="38485"/>
    <cellStyle name="Millares 16 2 9 2" xfId="38486"/>
    <cellStyle name="Millares 16 3" xfId="38487"/>
    <cellStyle name="Millares 16 3 2" xfId="38488"/>
    <cellStyle name="Millares 16 3 2 2" xfId="38489"/>
    <cellStyle name="Millares 16 3 2 2 2" xfId="38490"/>
    <cellStyle name="Millares 16 3 2 3" xfId="38491"/>
    <cellStyle name="Millares 16 3 3" xfId="38492"/>
    <cellStyle name="Millares 16 3 3 2" xfId="38493"/>
    <cellStyle name="Millares 16 3 4" xfId="38494"/>
    <cellStyle name="Millares 16 4" xfId="38495"/>
    <cellStyle name="Millares 16 4 2" xfId="38496"/>
    <cellStyle name="Millares 16 4 2 2" xfId="38497"/>
    <cellStyle name="Millares 16 4 2 2 2" xfId="38498"/>
    <cellStyle name="Millares 16 4 2 3" xfId="38499"/>
    <cellStyle name="Millares 16 4 3" xfId="38500"/>
    <cellStyle name="Millares 16 4 3 2" xfId="38501"/>
    <cellStyle name="Millares 16 4 4" xfId="38502"/>
    <cellStyle name="Millares 16 5" xfId="38503"/>
    <cellStyle name="Millares 16 5 2" xfId="38504"/>
    <cellStyle name="Millares 16 5 2 2" xfId="38505"/>
    <cellStyle name="Millares 16 5 2 2 2" xfId="38506"/>
    <cellStyle name="Millares 16 5 2 3" xfId="38507"/>
    <cellStyle name="Millares 16 5 3" xfId="38508"/>
    <cellStyle name="Millares 16 5 3 2" xfId="38509"/>
    <cellStyle name="Millares 16 5 4" xfId="38510"/>
    <cellStyle name="Millares 16 6" xfId="38511"/>
    <cellStyle name="Millares 16 6 2" xfId="38512"/>
    <cellStyle name="Millares 16 6 2 2" xfId="38513"/>
    <cellStyle name="Millares 16 6 2 2 2" xfId="38514"/>
    <cellStyle name="Millares 16 6 2 3" xfId="38515"/>
    <cellStyle name="Millares 16 6 3" xfId="38516"/>
    <cellStyle name="Millares 16 6 3 2" xfId="38517"/>
    <cellStyle name="Millares 16 6 4" xfId="38518"/>
    <cellStyle name="Millares 16 7" xfId="38519"/>
    <cellStyle name="Millares 16 7 2" xfId="38520"/>
    <cellStyle name="Millares 16 7 2 2" xfId="38521"/>
    <cellStyle name="Millares 16 7 2 2 2" xfId="38522"/>
    <cellStyle name="Millares 16 7 2 3" xfId="38523"/>
    <cellStyle name="Millares 16 7 3" xfId="38524"/>
    <cellStyle name="Millares 16 7 3 2" xfId="38525"/>
    <cellStyle name="Millares 16 7 4" xfId="38526"/>
    <cellStyle name="Millares 16 8" xfId="38527"/>
    <cellStyle name="Millares 16 8 2" xfId="38528"/>
    <cellStyle name="Millares 16 8 2 2" xfId="38529"/>
    <cellStyle name="Millares 16 8 2 2 2" xfId="38530"/>
    <cellStyle name="Millares 16 8 2 3" xfId="38531"/>
    <cellStyle name="Millares 16 8 3" xfId="38532"/>
    <cellStyle name="Millares 16 8 3 2" xfId="38533"/>
    <cellStyle name="Millares 16 8 4" xfId="38534"/>
    <cellStyle name="Millares 16 9" xfId="38535"/>
    <cellStyle name="Millares 16 9 2" xfId="38536"/>
    <cellStyle name="Millares 16 9 2 2" xfId="38537"/>
    <cellStyle name="Millares 16 9 3" xfId="38538"/>
    <cellStyle name="Millares 17" xfId="38539"/>
    <cellStyle name="Millares 17 2" xfId="38540"/>
    <cellStyle name="Millares 174 2" xfId="161"/>
    <cellStyle name="Millares 174 2 2" xfId="203"/>
    <cellStyle name="Millares 18" xfId="38541"/>
    <cellStyle name="Millares 18 2" xfId="38542"/>
    <cellStyle name="Millares 18 2 2" xfId="38543"/>
    <cellStyle name="Millares 18 2 2 2" xfId="38544"/>
    <cellStyle name="Millares 18 2 3" xfId="38545"/>
    <cellStyle name="Millares 18 3" xfId="38546"/>
    <cellStyle name="Millares 18 3 2" xfId="38547"/>
    <cellStyle name="Millares 18 4" xfId="38548"/>
    <cellStyle name="Millares 19" xfId="38549"/>
    <cellStyle name="Millares 19 2" xfId="38550"/>
    <cellStyle name="Millares 19 2 2" xfId="38551"/>
    <cellStyle name="Millares 19 2 2 2" xfId="38552"/>
    <cellStyle name="Millares 19 2 3" xfId="38553"/>
    <cellStyle name="Millares 19 3" xfId="38554"/>
    <cellStyle name="Millares 19 3 2" xfId="38555"/>
    <cellStyle name="Millares 19 4" xfId="38556"/>
    <cellStyle name="Millares 2" xfId="6"/>
    <cellStyle name="Millares 2 10" xfId="38557"/>
    <cellStyle name="Millares 2 11" xfId="38558"/>
    <cellStyle name="Millares 2 12" xfId="38559"/>
    <cellStyle name="Millares 2 13" xfId="38560"/>
    <cellStyle name="Millares 2 14" xfId="38561"/>
    <cellStyle name="Millares 2 15" xfId="38562"/>
    <cellStyle name="Millares 2 16" xfId="38563"/>
    <cellStyle name="Millares 2 17" xfId="38564"/>
    <cellStyle name="Millares 2 18" xfId="38565"/>
    <cellStyle name="Millares 2 19" xfId="38566"/>
    <cellStyle name="Millares 2 2" xfId="160"/>
    <cellStyle name="Millares 2 2 10" xfId="38568"/>
    <cellStyle name="Millares 2 2 11" xfId="38567"/>
    <cellStyle name="Millares 2 2 2" xfId="38569"/>
    <cellStyle name="Millares 2 2 2 2" xfId="38570"/>
    <cellStyle name="Millares 2 2 2 2 2" xfId="38571"/>
    <cellStyle name="Millares 2 2 2 2 2 2" xfId="38572"/>
    <cellStyle name="Millares 2 2 2 2 2 3" xfId="38573"/>
    <cellStyle name="Millares 2 2 2 2 2 4" xfId="38574"/>
    <cellStyle name="Millares 2 2 2 2 3" xfId="38575"/>
    <cellStyle name="Millares 2 2 2 2 4" xfId="38576"/>
    <cellStyle name="Millares 2 2 2 2 5" xfId="38577"/>
    <cellStyle name="Millares 2 2 2 2 6" xfId="38578"/>
    <cellStyle name="Millares 2 2 2 3" xfId="38579"/>
    <cellStyle name="Millares 2 2 2 3 2" xfId="38580"/>
    <cellStyle name="Millares 2 2 2 3 3" xfId="38581"/>
    <cellStyle name="Millares 2 2 2 3 4" xfId="38582"/>
    <cellStyle name="Millares 2 2 2 4" xfId="38583"/>
    <cellStyle name="Millares 2 2 2 5" xfId="38584"/>
    <cellStyle name="Millares 2 2 2 6" xfId="38585"/>
    <cellStyle name="Millares 2 2 3" xfId="38586"/>
    <cellStyle name="Millares 2 2 4" xfId="38587"/>
    <cellStyle name="Millares 2 2 5" xfId="38588"/>
    <cellStyle name="Millares 2 2 5 2" xfId="38589"/>
    <cellStyle name="Millares 2 2 5 3" xfId="38590"/>
    <cellStyle name="Millares 2 2 5 4" xfId="38591"/>
    <cellStyle name="Millares 2 2 6" xfId="38592"/>
    <cellStyle name="Millares 2 2 7" xfId="38593"/>
    <cellStyle name="Millares 2 2 8" xfId="38594"/>
    <cellStyle name="Millares 2 2 9" xfId="38595"/>
    <cellStyle name="Millares 2 20" xfId="38596"/>
    <cellStyle name="Millares 2 21" xfId="38597"/>
    <cellStyle name="Millares 2 22" xfId="38598"/>
    <cellStyle name="Millares 2 23" xfId="38599"/>
    <cellStyle name="Millares 2 24" xfId="38600"/>
    <cellStyle name="Millares 2 25" xfId="38601"/>
    <cellStyle name="Millares 2 26" xfId="38602"/>
    <cellStyle name="Millares 2 27" xfId="38603"/>
    <cellStyle name="Millares 2 28" xfId="38604"/>
    <cellStyle name="Millares 2 29" xfId="38605"/>
    <cellStyle name="Millares 2 3" xfId="38606"/>
    <cellStyle name="Millares 2 3 2" xfId="38607"/>
    <cellStyle name="Millares 2 3 2 2" xfId="38608"/>
    <cellStyle name="Millares 2 3 2 2 2" xfId="38609"/>
    <cellStyle name="Millares 2 3 2 3" xfId="38610"/>
    <cellStyle name="Millares 2 3 3" xfId="38611"/>
    <cellStyle name="Millares 2 3 4" xfId="38612"/>
    <cellStyle name="Millares 2 3 5" xfId="38613"/>
    <cellStyle name="Millares 2 3 6" xfId="38614"/>
    <cellStyle name="Millares 2 3 7" xfId="38615"/>
    <cellStyle name="Millares 2 3 8" xfId="38616"/>
    <cellStyle name="Millares 2 3 9" xfId="38617"/>
    <cellStyle name="Millares 2 30" xfId="38618"/>
    <cellStyle name="Millares 2 31" xfId="38619"/>
    <cellStyle name="Millares 2 32" xfId="38620"/>
    <cellStyle name="Millares 2 33" xfId="38621"/>
    <cellStyle name="Millares 2 34" xfId="38622"/>
    <cellStyle name="Millares 2 35" xfId="38623"/>
    <cellStyle name="Millares 2 36" xfId="38624"/>
    <cellStyle name="Millares 2 37" xfId="38625"/>
    <cellStyle name="Millares 2 38" xfId="38626"/>
    <cellStyle name="Millares 2 39" xfId="38627"/>
    <cellStyle name="Millares 2 4" xfId="38628"/>
    <cellStyle name="Millares 2 4 2" xfId="38629"/>
    <cellStyle name="Millares 2 4 3" xfId="38630"/>
    <cellStyle name="Millares 2 4 4" xfId="38631"/>
    <cellStyle name="Millares 2 4 5" xfId="38632"/>
    <cellStyle name="Millares 2 4 6" xfId="38633"/>
    <cellStyle name="Millares 2 4 7" xfId="38634"/>
    <cellStyle name="Millares 2 4 8" xfId="38635"/>
    <cellStyle name="Millares 2 4 9" xfId="38636"/>
    <cellStyle name="Millares 2 40" xfId="38637"/>
    <cellStyle name="Millares 2 41" xfId="38638"/>
    <cellStyle name="Millares 2 42" xfId="38639"/>
    <cellStyle name="Millares 2 43" xfId="38640"/>
    <cellStyle name="Millares 2 44" xfId="38641"/>
    <cellStyle name="Millares 2 45" xfId="38642"/>
    <cellStyle name="Millares 2 46" xfId="38643"/>
    <cellStyle name="Millares 2 47" xfId="38644"/>
    <cellStyle name="Millares 2 48" xfId="38645"/>
    <cellStyle name="Millares 2 49" xfId="38646"/>
    <cellStyle name="Millares 2 5" xfId="38647"/>
    <cellStyle name="Millares 2 5 2" xfId="38648"/>
    <cellStyle name="Millares 2 5 3" xfId="38649"/>
    <cellStyle name="Millares 2 50" xfId="38650"/>
    <cellStyle name="Millares 2 51" xfId="38651"/>
    <cellStyle name="Millares 2 52" xfId="38652"/>
    <cellStyle name="Millares 2 53" xfId="38653"/>
    <cellStyle name="Millares 2 54" xfId="38654"/>
    <cellStyle name="Millares 2 55" xfId="38655"/>
    <cellStyle name="Millares 2 56" xfId="38656"/>
    <cellStyle name="Millares 2 57" xfId="38657"/>
    <cellStyle name="Millares 2 58" xfId="61721"/>
    <cellStyle name="Millares 2 59" xfId="237"/>
    <cellStyle name="Millares 2 6" xfId="38658"/>
    <cellStyle name="Millares 2 6 2" xfId="38659"/>
    <cellStyle name="Millares 2 6 3" xfId="38660"/>
    <cellStyle name="Millares 2 60" xfId="202"/>
    <cellStyle name="Millares 2 61" xfId="61874"/>
    <cellStyle name="Millares 2 62" xfId="61878"/>
    <cellStyle name="Millares 2 63" xfId="61883"/>
    <cellStyle name="Millares 2 64" xfId="84"/>
    <cellStyle name="Millares 2 7" xfId="38661"/>
    <cellStyle name="Millares 2 7 2" xfId="38662"/>
    <cellStyle name="Millares 2 7 3" xfId="38663"/>
    <cellStyle name="Millares 2 8" xfId="38664"/>
    <cellStyle name="Millares 2 8 2" xfId="38665"/>
    <cellStyle name="Millares 2 8 3" xfId="38666"/>
    <cellStyle name="Millares 2 9" xfId="38667"/>
    <cellStyle name="Millares 2 9 2" xfId="38668"/>
    <cellStyle name="Millares 2 9 3" xfId="38669"/>
    <cellStyle name="Millares 2_Vientos - Prov. IMAGRO 12-2008" xfId="38670"/>
    <cellStyle name="Millares 20" xfId="38671"/>
    <cellStyle name="Millares 20 2" xfId="38672"/>
    <cellStyle name="Millares 20 2 2" xfId="38673"/>
    <cellStyle name="Millares 20 2 2 2" xfId="38674"/>
    <cellStyle name="Millares 20 2 3" xfId="38675"/>
    <cellStyle name="Millares 20 3" xfId="38676"/>
    <cellStyle name="Millares 20 3 2" xfId="38677"/>
    <cellStyle name="Millares 20 4" xfId="38678"/>
    <cellStyle name="Millares 21" xfId="38679"/>
    <cellStyle name="Millares 21 2" xfId="38680"/>
    <cellStyle name="Millares 212" xfId="86"/>
    <cellStyle name="Millares 22" xfId="215"/>
    <cellStyle name="Millares 22 2" xfId="38681"/>
    <cellStyle name="Millares 22 2 2" xfId="38682"/>
    <cellStyle name="Millares 22 2 2 2" xfId="38683"/>
    <cellStyle name="Millares 22 2 2 2 2" xfId="38684"/>
    <cellStyle name="Millares 22 2 2 3" xfId="38685"/>
    <cellStyle name="Millares 22 2 3" xfId="38686"/>
    <cellStyle name="Millares 22 2 3 2" xfId="38687"/>
    <cellStyle name="Millares 22 2 4" xfId="38688"/>
    <cellStyle name="Millares 22 3" xfId="38689"/>
    <cellStyle name="Millares 22 3 2" xfId="38690"/>
    <cellStyle name="Millares 22 3 2 2" xfId="38691"/>
    <cellStyle name="Millares 22 3 2 2 2" xfId="38692"/>
    <cellStyle name="Millares 22 3 2 3" xfId="38693"/>
    <cellStyle name="Millares 22 3 3" xfId="38694"/>
    <cellStyle name="Millares 22 3 3 2" xfId="38695"/>
    <cellStyle name="Millares 22 3 4" xfId="38696"/>
    <cellStyle name="Millares 22 4" xfId="38697"/>
    <cellStyle name="Millares 22 4 2" xfId="38698"/>
    <cellStyle name="Millares 22 4 2 2" xfId="38699"/>
    <cellStyle name="Millares 22 4 3" xfId="38700"/>
    <cellStyle name="Millares 22 5" xfId="38701"/>
    <cellStyle name="Millares 22 5 2" xfId="38702"/>
    <cellStyle name="Millares 22 6" xfId="38703"/>
    <cellStyle name="Millares 23" xfId="216"/>
    <cellStyle name="Millares 23 2" xfId="38705"/>
    <cellStyle name="Millares 23 2 2" xfId="38706"/>
    <cellStyle name="Millares 23 2 2 2" xfId="38707"/>
    <cellStyle name="Millares 23 2 2 2 2" xfId="38708"/>
    <cellStyle name="Millares 23 2 2 3" xfId="38709"/>
    <cellStyle name="Millares 23 2 3" xfId="38710"/>
    <cellStyle name="Millares 23 2 3 2" xfId="38711"/>
    <cellStyle name="Millares 23 2 4" xfId="38712"/>
    <cellStyle name="Millares 23 3" xfId="38713"/>
    <cellStyle name="Millares 23 3 2" xfId="38714"/>
    <cellStyle name="Millares 23 3 2 2" xfId="38715"/>
    <cellStyle name="Millares 23 3 3" xfId="38716"/>
    <cellStyle name="Millares 23 4" xfId="38717"/>
    <cellStyle name="Millares 23 4 2" xfId="38718"/>
    <cellStyle name="Millares 23 5" xfId="38719"/>
    <cellStyle name="Millares 23 6" xfId="38704"/>
    <cellStyle name="Millares 24" xfId="217"/>
    <cellStyle name="Millares 24 2" xfId="38721"/>
    <cellStyle name="Millares 24 2 2" xfId="38722"/>
    <cellStyle name="Millares 24 2 2 2" xfId="38723"/>
    <cellStyle name="Millares 24 2 3" xfId="38724"/>
    <cellStyle name="Millares 24 3" xfId="38725"/>
    <cellStyle name="Millares 24 3 2" xfId="38726"/>
    <cellStyle name="Millares 24 4" xfId="38727"/>
    <cellStyle name="Millares 24 5" xfId="38720"/>
    <cellStyle name="Millares 25" xfId="218"/>
    <cellStyle name="Millares 25 2" xfId="38729"/>
    <cellStyle name="Millares 25 2 2" xfId="38730"/>
    <cellStyle name="Millares 25 2 2 2" xfId="38731"/>
    <cellStyle name="Millares 25 2 2 2 2" xfId="38732"/>
    <cellStyle name="Millares 25 2 2 3" xfId="38733"/>
    <cellStyle name="Millares 25 2 3" xfId="38734"/>
    <cellStyle name="Millares 25 2 3 2" xfId="38735"/>
    <cellStyle name="Millares 25 2 4" xfId="38736"/>
    <cellStyle name="Millares 25 3" xfId="38737"/>
    <cellStyle name="Millares 25 3 2" xfId="38738"/>
    <cellStyle name="Millares 25 3 2 2" xfId="38739"/>
    <cellStyle name="Millares 25 3 3" xfId="38740"/>
    <cellStyle name="Millares 25 4" xfId="38741"/>
    <cellStyle name="Millares 25 4 2" xfId="38742"/>
    <cellStyle name="Millares 25 5" xfId="38743"/>
    <cellStyle name="Millares 25 6" xfId="38728"/>
    <cellStyle name="Millares 26" xfId="38744"/>
    <cellStyle name="Millares 26 2" xfId="38745"/>
    <cellStyle name="Millares 26 2 2" xfId="38746"/>
    <cellStyle name="Millares 26 2 2 2" xfId="38747"/>
    <cellStyle name="Millares 26 2 3" xfId="38748"/>
    <cellStyle name="Millares 26 3" xfId="38749"/>
    <cellStyle name="Millares 26 3 2" xfId="38750"/>
    <cellStyle name="Millares 26 4" xfId="38751"/>
    <cellStyle name="Millares 27" xfId="38752"/>
    <cellStyle name="Millares 27 2" xfId="38753"/>
    <cellStyle name="Millares 27 2 2" xfId="38754"/>
    <cellStyle name="Millares 27 3" xfId="38755"/>
    <cellStyle name="Millares 28" xfId="38756"/>
    <cellStyle name="Millares 28 2" xfId="38757"/>
    <cellStyle name="Millares 28 2 2" xfId="38758"/>
    <cellStyle name="Millares 28 3" xfId="38759"/>
    <cellStyle name="Millares 29" xfId="38760"/>
    <cellStyle name="Millares 29 2" xfId="38761"/>
    <cellStyle name="Millares 29 2 2" xfId="38762"/>
    <cellStyle name="Millares 29 2 2 2" xfId="38763"/>
    <cellStyle name="Millares 29 2 2 3" xfId="38764"/>
    <cellStyle name="Millares 29 2 2 4" xfId="38765"/>
    <cellStyle name="Millares 29 2 3" xfId="38766"/>
    <cellStyle name="Millares 29 3" xfId="38767"/>
    <cellStyle name="Millares 3" xfId="28"/>
    <cellStyle name="Millares 3 10" xfId="38769"/>
    <cellStyle name="Millares 3 10 2" xfId="38770"/>
    <cellStyle name="Millares 3 10 2 2" xfId="38771"/>
    <cellStyle name="Millares 3 10 2 2 2" xfId="38772"/>
    <cellStyle name="Millares 3 10 2 3" xfId="38773"/>
    <cellStyle name="Millares 3 10 3" xfId="38774"/>
    <cellStyle name="Millares 3 10 3 2" xfId="38775"/>
    <cellStyle name="Millares 3 10 4" xfId="38776"/>
    <cellStyle name="Millares 3 11" xfId="153"/>
    <cellStyle name="Millares 3 11 2" xfId="38778"/>
    <cellStyle name="Millares 3 11 2 2" xfId="38779"/>
    <cellStyle name="Millares 3 11 3" xfId="38780"/>
    <cellStyle name="Millares 3 11 4" xfId="38777"/>
    <cellStyle name="Millares 3 12" xfId="38781"/>
    <cellStyle name="Millares 3 12 2" xfId="38782"/>
    <cellStyle name="Millares 3 13" xfId="38783"/>
    <cellStyle name="Millares 3 13 2" xfId="38784"/>
    <cellStyle name="Millares 3 14" xfId="38785"/>
    <cellStyle name="Millares 3 14 2" xfId="38786"/>
    <cellStyle name="Millares 3 15" xfId="38787"/>
    <cellStyle name="Millares 3 15 2" xfId="38788"/>
    <cellStyle name="Millares 3 16" xfId="38789"/>
    <cellStyle name="Millares 3 16 2" xfId="38790"/>
    <cellStyle name="Millares 3 17" xfId="38791"/>
    <cellStyle name="Millares 3 17 2" xfId="38792"/>
    <cellStyle name="Millares 3 18" xfId="38793"/>
    <cellStyle name="Millares 3 18 2" xfId="38794"/>
    <cellStyle name="Millares 3 19" xfId="38795"/>
    <cellStyle name="Millares 3 19 2" xfId="38796"/>
    <cellStyle name="Millares 3 2" xfId="170"/>
    <cellStyle name="Millares 3 2 10" xfId="61365"/>
    <cellStyle name="Millares 3 2 11" xfId="38797"/>
    <cellStyle name="Millares 3 2 2" xfId="38798"/>
    <cellStyle name="Millares 3 2 3" xfId="38799"/>
    <cellStyle name="Millares 3 2 4" xfId="38800"/>
    <cellStyle name="Millares 3 2 5" xfId="38801"/>
    <cellStyle name="Millares 3 2 6" xfId="38802"/>
    <cellStyle name="Millares 3 2 7" xfId="38803"/>
    <cellStyle name="Millares 3 2 8" xfId="38804"/>
    <cellStyle name="Millares 3 2 9" xfId="38805"/>
    <cellStyle name="Millares 3 20" xfId="38806"/>
    <cellStyle name="Millares 3 21" xfId="38807"/>
    <cellStyle name="Millares 3 22" xfId="38808"/>
    <cellStyle name="Millares 3 23" xfId="38809"/>
    <cellStyle name="Millares 3 24" xfId="38810"/>
    <cellStyle name="Millares 3 25" xfId="38811"/>
    <cellStyle name="Millares 3 26" xfId="38812"/>
    <cellStyle name="Millares 3 27" xfId="200"/>
    <cellStyle name="Millares 3 28" xfId="38768"/>
    <cellStyle name="Millares 3 29" xfId="61879"/>
    <cellStyle name="Millares 3 3" xfId="38813"/>
    <cellStyle name="Millares 3 3 10" xfId="38814"/>
    <cellStyle name="Millares 3 3 10 2" xfId="38815"/>
    <cellStyle name="Millares 3 3 11" xfId="38816"/>
    <cellStyle name="Millares 3 3 2" xfId="38817"/>
    <cellStyle name="Millares 3 3 3" xfId="38818"/>
    <cellStyle name="Millares 3 3 3 2" xfId="38819"/>
    <cellStyle name="Millares 3 3 3 2 2" xfId="38820"/>
    <cellStyle name="Millares 3 3 3 2 2 2" xfId="38821"/>
    <cellStyle name="Millares 3 3 3 2 3" xfId="38822"/>
    <cellStyle name="Millares 3 3 3 3" xfId="38823"/>
    <cellStyle name="Millares 3 3 3 3 2" xfId="38824"/>
    <cellStyle name="Millares 3 3 3 4" xfId="38825"/>
    <cellStyle name="Millares 3 3 4" xfId="38826"/>
    <cellStyle name="Millares 3 3 4 2" xfId="38827"/>
    <cellStyle name="Millares 3 3 4 2 2" xfId="38828"/>
    <cellStyle name="Millares 3 3 4 2 2 2" xfId="38829"/>
    <cellStyle name="Millares 3 3 4 2 3" xfId="38830"/>
    <cellStyle name="Millares 3 3 4 3" xfId="38831"/>
    <cellStyle name="Millares 3 3 4 3 2" xfId="38832"/>
    <cellStyle name="Millares 3 3 4 4" xfId="38833"/>
    <cellStyle name="Millares 3 3 5" xfId="38834"/>
    <cellStyle name="Millares 3 3 5 2" xfId="38835"/>
    <cellStyle name="Millares 3 3 5 2 2" xfId="38836"/>
    <cellStyle name="Millares 3 3 5 2 2 2" xfId="38837"/>
    <cellStyle name="Millares 3 3 5 2 3" xfId="38838"/>
    <cellStyle name="Millares 3 3 5 3" xfId="38839"/>
    <cellStyle name="Millares 3 3 5 3 2" xfId="38840"/>
    <cellStyle name="Millares 3 3 5 4" xfId="38841"/>
    <cellStyle name="Millares 3 3 6" xfId="38842"/>
    <cellStyle name="Millares 3 3 6 2" xfId="38843"/>
    <cellStyle name="Millares 3 3 6 2 2" xfId="38844"/>
    <cellStyle name="Millares 3 3 6 2 2 2" xfId="38845"/>
    <cellStyle name="Millares 3 3 6 2 3" xfId="38846"/>
    <cellStyle name="Millares 3 3 6 3" xfId="38847"/>
    <cellStyle name="Millares 3 3 6 3 2" xfId="38848"/>
    <cellStyle name="Millares 3 3 6 4" xfId="38849"/>
    <cellStyle name="Millares 3 3 7" xfId="38850"/>
    <cellStyle name="Millares 3 3 7 2" xfId="38851"/>
    <cellStyle name="Millares 3 3 7 2 2" xfId="38852"/>
    <cellStyle name="Millares 3 3 7 2 2 2" xfId="38853"/>
    <cellStyle name="Millares 3 3 7 2 3" xfId="38854"/>
    <cellStyle name="Millares 3 3 7 3" xfId="38855"/>
    <cellStyle name="Millares 3 3 7 3 2" xfId="38856"/>
    <cellStyle name="Millares 3 3 7 4" xfId="38857"/>
    <cellStyle name="Millares 3 3 8" xfId="38858"/>
    <cellStyle name="Millares 3 3 8 2" xfId="38859"/>
    <cellStyle name="Millares 3 3 8 2 2" xfId="38860"/>
    <cellStyle name="Millares 3 3 8 2 2 2" xfId="38861"/>
    <cellStyle name="Millares 3 3 8 2 3" xfId="38862"/>
    <cellStyle name="Millares 3 3 8 3" xfId="38863"/>
    <cellStyle name="Millares 3 3 8 3 2" xfId="38864"/>
    <cellStyle name="Millares 3 3 8 4" xfId="38865"/>
    <cellStyle name="Millares 3 3 9" xfId="38866"/>
    <cellStyle name="Millares 3 3 9 2" xfId="38867"/>
    <cellStyle name="Millares 3 3 9 2 2" xfId="38868"/>
    <cellStyle name="Millares 3 3 9 3" xfId="38869"/>
    <cellStyle name="Millares 3 4" xfId="38870"/>
    <cellStyle name="Millares 3 4 2" xfId="38871"/>
    <cellStyle name="Millares 3 5" xfId="38872"/>
    <cellStyle name="Millares 3 5 2" xfId="38873"/>
    <cellStyle name="Millares 3 5 2 2" xfId="38874"/>
    <cellStyle name="Millares 3 5 2 2 2" xfId="38875"/>
    <cellStyle name="Millares 3 5 2 3" xfId="38876"/>
    <cellStyle name="Millares 3 5 3" xfId="38877"/>
    <cellStyle name="Millares 3 5 3 2" xfId="38878"/>
    <cellStyle name="Millares 3 5 4" xfId="38879"/>
    <cellStyle name="Millares 3 6" xfId="38880"/>
    <cellStyle name="Millares 3 6 2" xfId="38881"/>
    <cellStyle name="Millares 3 6 2 2" xfId="38882"/>
    <cellStyle name="Millares 3 6 2 2 2" xfId="38883"/>
    <cellStyle name="Millares 3 6 2 3" xfId="38884"/>
    <cellStyle name="Millares 3 6 3" xfId="38885"/>
    <cellStyle name="Millares 3 6 3 2" xfId="38886"/>
    <cellStyle name="Millares 3 6 4" xfId="38887"/>
    <cellStyle name="Millares 3 7" xfId="38888"/>
    <cellStyle name="Millares 3 7 2" xfId="38889"/>
    <cellStyle name="Millares 3 7 2 2" xfId="38890"/>
    <cellStyle name="Millares 3 7 2 2 2" xfId="38891"/>
    <cellStyle name="Millares 3 7 2 3" xfId="38892"/>
    <cellStyle name="Millares 3 7 3" xfId="38893"/>
    <cellStyle name="Millares 3 7 3 2" xfId="38894"/>
    <cellStyle name="Millares 3 7 4" xfId="38895"/>
    <cellStyle name="Millares 3 8" xfId="38896"/>
    <cellStyle name="Millares 3 8 2" xfId="38897"/>
    <cellStyle name="Millares 3 8 2 2" xfId="38898"/>
    <cellStyle name="Millares 3 8 2 2 2" xfId="38899"/>
    <cellStyle name="Millares 3 8 2 3" xfId="38900"/>
    <cellStyle name="Millares 3 8 3" xfId="38901"/>
    <cellStyle name="Millares 3 8 3 2" xfId="38902"/>
    <cellStyle name="Millares 3 8 4" xfId="38903"/>
    <cellStyle name="Millares 3 9" xfId="38904"/>
    <cellStyle name="Millares 3 9 2" xfId="38905"/>
    <cellStyle name="Millares 3 9 2 2" xfId="38906"/>
    <cellStyle name="Millares 3 9 2 2 2" xfId="38907"/>
    <cellStyle name="Millares 3 9 2 3" xfId="38908"/>
    <cellStyle name="Millares 3 9 3" xfId="38909"/>
    <cellStyle name="Millares 3 9 3 2" xfId="38910"/>
    <cellStyle name="Millares 3 9 4" xfId="38911"/>
    <cellStyle name="Millares 30" xfId="38912"/>
    <cellStyle name="Millares 30 2" xfId="38913"/>
    <cellStyle name="Millares 30 2 2" xfId="38914"/>
    <cellStyle name="Millares 30 3" xfId="38915"/>
    <cellStyle name="Millares 30 3 2" xfId="38916"/>
    <cellStyle name="Millares 30 4" xfId="38917"/>
    <cellStyle name="Millares 31" xfId="38918"/>
    <cellStyle name="Millares 31 2" xfId="38919"/>
    <cellStyle name="Millares 31 2 2" xfId="38920"/>
    <cellStyle name="Millares 31 3" xfId="38921"/>
    <cellStyle name="Millares 32" xfId="38922"/>
    <cellStyle name="Millares 32 2" xfId="38923"/>
    <cellStyle name="Millares 32 2 2" xfId="38924"/>
    <cellStyle name="Millares 32 3" xfId="38925"/>
    <cellStyle name="Millares 33" xfId="38926"/>
    <cellStyle name="Millares 33 2" xfId="38927"/>
    <cellStyle name="Millares 33 2 2" xfId="38928"/>
    <cellStyle name="Millares 33 3" xfId="38929"/>
    <cellStyle name="Millares 34" xfId="38930"/>
    <cellStyle name="Millares 34 2" xfId="38931"/>
    <cellStyle name="Millares 34 2 2" xfId="38932"/>
    <cellStyle name="Millares 34 3" xfId="38933"/>
    <cellStyle name="Millares 35" xfId="38934"/>
    <cellStyle name="Millares 35 2" xfId="38935"/>
    <cellStyle name="Millares 36" xfId="38936"/>
    <cellStyle name="Millares 36 2" xfId="38937"/>
    <cellStyle name="Millares 37" xfId="38938"/>
    <cellStyle name="Millares 37 2" xfId="38939"/>
    <cellStyle name="Millares 38" xfId="38940"/>
    <cellStyle name="Millares 39" xfId="38941"/>
    <cellStyle name="Millares 4" xfId="39"/>
    <cellStyle name="Millares 4 10" xfId="38943"/>
    <cellStyle name="Millares 4 10 2" xfId="38944"/>
    <cellStyle name="Millares 4 11" xfId="38945"/>
    <cellStyle name="Millares 4 11 2" xfId="38946"/>
    <cellStyle name="Millares 4 12" xfId="38947"/>
    <cellStyle name="Millares 4 12 2" xfId="38948"/>
    <cellStyle name="Millares 4 13" xfId="38949"/>
    <cellStyle name="Millares 4 13 2" xfId="38950"/>
    <cellStyle name="Millares 4 14" xfId="38951"/>
    <cellStyle name="Millares 4 14 2" xfId="38952"/>
    <cellStyle name="Millares 4 15" xfId="38953"/>
    <cellStyle name="Millares 4 15 2" xfId="38954"/>
    <cellStyle name="Millares 4 16" xfId="38955"/>
    <cellStyle name="Millares 4 16 2" xfId="38956"/>
    <cellStyle name="Millares 4 17" xfId="38957"/>
    <cellStyle name="Millares 4 17 2" xfId="38958"/>
    <cellStyle name="Millares 4 18" xfId="38959"/>
    <cellStyle name="Millares 4 18 2" xfId="38960"/>
    <cellStyle name="Millares 4 19" xfId="38961"/>
    <cellStyle name="Millares 4 19 2" xfId="38962"/>
    <cellStyle name="Millares 4 2" xfId="38963"/>
    <cellStyle name="Millares 4 2 2" xfId="38964"/>
    <cellStyle name="Millares 4 2 3" xfId="38965"/>
    <cellStyle name="Millares 4 2 4" xfId="38966"/>
    <cellStyle name="Millares 4 2 5" xfId="38967"/>
    <cellStyle name="Millares 4 2 6" xfId="38968"/>
    <cellStyle name="Millares 4 2 7" xfId="38969"/>
    <cellStyle name="Millares 4 2 8" xfId="38970"/>
    <cellStyle name="Millares 4 20" xfId="38971"/>
    <cellStyle name="Millares 4 21" xfId="38972"/>
    <cellStyle name="Millares 4 22" xfId="38973"/>
    <cellStyle name="Millares 4 23" xfId="38974"/>
    <cellStyle name="Millares 4 24" xfId="38975"/>
    <cellStyle name="Millares 4 25" xfId="38976"/>
    <cellStyle name="Millares 4 26" xfId="61366"/>
    <cellStyle name="Millares 4 27" xfId="38942"/>
    <cellStyle name="Millares 4 28" xfId="61880"/>
    <cellStyle name="Millares 4 29" xfId="179"/>
    <cellStyle name="Millares 4 3" xfId="38977"/>
    <cellStyle name="Millares 4 3 2" xfId="38978"/>
    <cellStyle name="Millares 4 3 3" xfId="38979"/>
    <cellStyle name="Millares 4 3 4" xfId="38980"/>
    <cellStyle name="Millares 4 4" xfId="38981"/>
    <cellStyle name="Millares 4 5" xfId="38982"/>
    <cellStyle name="Millares 4 5 2" xfId="38983"/>
    <cellStyle name="Millares 4 6" xfId="38984"/>
    <cellStyle name="Millares 4 6 2" xfId="38985"/>
    <cellStyle name="Millares 4 7" xfId="38986"/>
    <cellStyle name="Millares 4 7 2" xfId="38987"/>
    <cellStyle name="Millares 4 8" xfId="38988"/>
    <cellStyle name="Millares 4 8 2" xfId="38989"/>
    <cellStyle name="Millares 4 9" xfId="38990"/>
    <cellStyle name="Millares 4 9 2" xfId="38991"/>
    <cellStyle name="Millares 4_Fapasa - Apoyo a Audit. - IRACIS 12-2008" xfId="38992"/>
    <cellStyle name="Millares 40" xfId="38993"/>
    <cellStyle name="Millares 40 2" xfId="38994"/>
    <cellStyle name="Millares 41" xfId="38995"/>
    <cellStyle name="Millares 41 2" xfId="38996"/>
    <cellStyle name="Millares 42" xfId="38997"/>
    <cellStyle name="Millares 43" xfId="38998"/>
    <cellStyle name="Millares 44" xfId="38999"/>
    <cellStyle name="Millares 45" xfId="39000"/>
    <cellStyle name="Millares 46" xfId="39001"/>
    <cellStyle name="Millares 47" xfId="39002"/>
    <cellStyle name="Millares 48" xfId="39003"/>
    <cellStyle name="Millares 48 2" xfId="39004"/>
    <cellStyle name="Millares 49" xfId="39005"/>
    <cellStyle name="Millares 5" xfId="178"/>
    <cellStyle name="Millares 5 10" xfId="39007"/>
    <cellStyle name="Millares 5 10 2" xfId="39008"/>
    <cellStyle name="Millares 5 10 2 2" xfId="39009"/>
    <cellStyle name="Millares 5 10 2 2 2" xfId="39010"/>
    <cellStyle name="Millares 5 10 2 3" xfId="39011"/>
    <cellStyle name="Millares 5 10 3" xfId="39012"/>
    <cellStyle name="Millares 5 10 3 2" xfId="39013"/>
    <cellStyle name="Millares 5 10 4" xfId="39014"/>
    <cellStyle name="Millares 5 11" xfId="39015"/>
    <cellStyle name="Millares 5 11 2" xfId="39016"/>
    <cellStyle name="Millares 5 12" xfId="212"/>
    <cellStyle name="Millares 5 13" xfId="39006"/>
    <cellStyle name="Millares 5 14" xfId="61881"/>
    <cellStyle name="Millares 5 2" xfId="39017"/>
    <cellStyle name="Millares 5 2 10" xfId="39018"/>
    <cellStyle name="Millares 5 2 10 2" xfId="39019"/>
    <cellStyle name="Millares 5 2 11" xfId="39020"/>
    <cellStyle name="Millares 5 2 2" xfId="39021"/>
    <cellStyle name="Millares 5 2 3" xfId="39022"/>
    <cellStyle name="Millares 5 2 3 2" xfId="39023"/>
    <cellStyle name="Millares 5 2 3 2 2" xfId="39024"/>
    <cellStyle name="Millares 5 2 3 2 2 2" xfId="39025"/>
    <cellStyle name="Millares 5 2 3 2 3" xfId="39026"/>
    <cellStyle name="Millares 5 2 3 3" xfId="39027"/>
    <cellStyle name="Millares 5 2 3 3 2" xfId="39028"/>
    <cellStyle name="Millares 5 2 3 4" xfId="39029"/>
    <cellStyle name="Millares 5 2 4" xfId="39030"/>
    <cellStyle name="Millares 5 2 4 2" xfId="39031"/>
    <cellStyle name="Millares 5 2 4 2 2" xfId="39032"/>
    <cellStyle name="Millares 5 2 4 2 2 2" xfId="39033"/>
    <cellStyle name="Millares 5 2 4 2 3" xfId="39034"/>
    <cellStyle name="Millares 5 2 4 3" xfId="39035"/>
    <cellStyle name="Millares 5 2 4 3 2" xfId="39036"/>
    <cellStyle name="Millares 5 2 4 4" xfId="39037"/>
    <cellStyle name="Millares 5 2 5" xfId="39038"/>
    <cellStyle name="Millares 5 2 5 2" xfId="39039"/>
    <cellStyle name="Millares 5 2 5 2 2" xfId="39040"/>
    <cellStyle name="Millares 5 2 5 2 2 2" xfId="39041"/>
    <cellStyle name="Millares 5 2 5 2 3" xfId="39042"/>
    <cellStyle name="Millares 5 2 5 3" xfId="39043"/>
    <cellStyle name="Millares 5 2 5 3 2" xfId="39044"/>
    <cellStyle name="Millares 5 2 5 4" xfId="39045"/>
    <cellStyle name="Millares 5 2 6" xfId="39046"/>
    <cellStyle name="Millares 5 2 6 2" xfId="39047"/>
    <cellStyle name="Millares 5 2 6 2 2" xfId="39048"/>
    <cellStyle name="Millares 5 2 6 2 2 2" xfId="39049"/>
    <cellStyle name="Millares 5 2 6 2 3" xfId="39050"/>
    <cellStyle name="Millares 5 2 6 3" xfId="39051"/>
    <cellStyle name="Millares 5 2 6 3 2" xfId="39052"/>
    <cellStyle name="Millares 5 2 6 4" xfId="39053"/>
    <cellStyle name="Millares 5 2 7" xfId="39054"/>
    <cellStyle name="Millares 5 2 7 2" xfId="39055"/>
    <cellStyle name="Millares 5 2 7 2 2" xfId="39056"/>
    <cellStyle name="Millares 5 2 7 2 2 2" xfId="39057"/>
    <cellStyle name="Millares 5 2 7 2 3" xfId="39058"/>
    <cellStyle name="Millares 5 2 7 3" xfId="39059"/>
    <cellStyle name="Millares 5 2 7 3 2" xfId="39060"/>
    <cellStyle name="Millares 5 2 7 4" xfId="39061"/>
    <cellStyle name="Millares 5 2 8" xfId="39062"/>
    <cellStyle name="Millares 5 2 8 2" xfId="39063"/>
    <cellStyle name="Millares 5 2 8 2 2" xfId="39064"/>
    <cellStyle name="Millares 5 2 8 2 2 2" xfId="39065"/>
    <cellStyle name="Millares 5 2 8 2 3" xfId="39066"/>
    <cellStyle name="Millares 5 2 8 3" xfId="39067"/>
    <cellStyle name="Millares 5 2 8 3 2" xfId="39068"/>
    <cellStyle name="Millares 5 2 8 4" xfId="39069"/>
    <cellStyle name="Millares 5 2 9" xfId="39070"/>
    <cellStyle name="Millares 5 2 9 2" xfId="39071"/>
    <cellStyle name="Millares 5 2 9 2 2" xfId="39072"/>
    <cellStyle name="Millares 5 2 9 3" xfId="39073"/>
    <cellStyle name="Millares 5 3" xfId="39074"/>
    <cellStyle name="Millares 5 3 2" xfId="39075"/>
    <cellStyle name="Millares 5 3 3" xfId="39076"/>
    <cellStyle name="Millares 5 3 4" xfId="39077"/>
    <cellStyle name="Millares 5 4" xfId="39078"/>
    <cellStyle name="Millares 5 5" xfId="39079"/>
    <cellStyle name="Millares 5 5 2" xfId="39080"/>
    <cellStyle name="Millares 5 5 2 2" xfId="39081"/>
    <cellStyle name="Millares 5 5 2 2 2" xfId="39082"/>
    <cellStyle name="Millares 5 5 2 3" xfId="39083"/>
    <cellStyle name="Millares 5 5 3" xfId="39084"/>
    <cellStyle name="Millares 5 5 3 2" xfId="39085"/>
    <cellStyle name="Millares 5 5 4" xfId="39086"/>
    <cellStyle name="Millares 5 6" xfId="39087"/>
    <cellStyle name="Millares 5 6 2" xfId="39088"/>
    <cellStyle name="Millares 5 6 2 2" xfId="39089"/>
    <cellStyle name="Millares 5 6 2 2 2" xfId="39090"/>
    <cellStyle name="Millares 5 6 2 3" xfId="39091"/>
    <cellStyle name="Millares 5 6 3" xfId="39092"/>
    <cellStyle name="Millares 5 6 3 2" xfId="39093"/>
    <cellStyle name="Millares 5 6 4" xfId="39094"/>
    <cellStyle name="Millares 5 7" xfId="39095"/>
    <cellStyle name="Millares 5 7 2" xfId="39096"/>
    <cellStyle name="Millares 5 7 2 2" xfId="39097"/>
    <cellStyle name="Millares 5 7 2 2 2" xfId="39098"/>
    <cellStyle name="Millares 5 7 2 3" xfId="39099"/>
    <cellStyle name="Millares 5 7 3" xfId="39100"/>
    <cellStyle name="Millares 5 7 3 2" xfId="39101"/>
    <cellStyle name="Millares 5 7 4" xfId="39102"/>
    <cellStyle name="Millares 5 8" xfId="39103"/>
    <cellStyle name="Millares 5 8 2" xfId="39104"/>
    <cellStyle name="Millares 5 8 2 2" xfId="39105"/>
    <cellStyle name="Millares 5 8 2 2 2" xfId="39106"/>
    <cellStyle name="Millares 5 8 2 3" xfId="39107"/>
    <cellStyle name="Millares 5 8 3" xfId="39108"/>
    <cellStyle name="Millares 5 8 3 2" xfId="39109"/>
    <cellStyle name="Millares 5 8 4" xfId="39110"/>
    <cellStyle name="Millares 5 9" xfId="39111"/>
    <cellStyle name="Millares 5 9 2" xfId="39112"/>
    <cellStyle name="Millares 5 9 2 2" xfId="39113"/>
    <cellStyle name="Millares 5 9 2 2 2" xfId="39114"/>
    <cellStyle name="Millares 5 9 2 3" xfId="39115"/>
    <cellStyle name="Millares 5 9 3" xfId="39116"/>
    <cellStyle name="Millares 5 9 3 2" xfId="39117"/>
    <cellStyle name="Millares 5 9 4" xfId="39118"/>
    <cellStyle name="Millares 50" xfId="39119"/>
    <cellStyle name="Millares 51" xfId="39120"/>
    <cellStyle name="Millares 52" xfId="39121"/>
    <cellStyle name="Millares 53" xfId="39122"/>
    <cellStyle name="Millares 54" xfId="39123"/>
    <cellStyle name="Millares 55" xfId="39124"/>
    <cellStyle name="Millares 56" xfId="39125"/>
    <cellStyle name="Millares 57" xfId="39126"/>
    <cellStyle name="Millares 58" xfId="39127"/>
    <cellStyle name="Millares 59" xfId="39128"/>
    <cellStyle name="Millares 6" xfId="199"/>
    <cellStyle name="Millares 6 10" xfId="39130"/>
    <cellStyle name="Millares 6 10 2" xfId="39131"/>
    <cellStyle name="Millares 6 10 2 2" xfId="39132"/>
    <cellStyle name="Millares 6 10 2 2 2" xfId="39133"/>
    <cellStyle name="Millares 6 10 2 3" xfId="39134"/>
    <cellStyle name="Millares 6 10 3" xfId="39135"/>
    <cellStyle name="Millares 6 10 3 2" xfId="39136"/>
    <cellStyle name="Millares 6 10 4" xfId="39137"/>
    <cellStyle name="Millares 6 11" xfId="39138"/>
    <cellStyle name="Millares 6 11 2" xfId="39139"/>
    <cellStyle name="Millares 6 12" xfId="61367"/>
    <cellStyle name="Millares 6 13" xfId="39129"/>
    <cellStyle name="Millares 6 2" xfId="39140"/>
    <cellStyle name="Millares 6 2 2" xfId="39141"/>
    <cellStyle name="Millares 6 2 3" xfId="39142"/>
    <cellStyle name="Millares 6 2 4" xfId="39143"/>
    <cellStyle name="Millares 6 3" xfId="39144"/>
    <cellStyle name="Millares 6 3 2" xfId="39145"/>
    <cellStyle name="Millares 6 3 3" xfId="39146"/>
    <cellStyle name="Millares 6 3 4" xfId="39147"/>
    <cellStyle name="Millares 6 4" xfId="39148"/>
    <cellStyle name="Millares 6 5" xfId="39149"/>
    <cellStyle name="Millares 6 5 2" xfId="39150"/>
    <cellStyle name="Millares 6 5 2 2" xfId="39151"/>
    <cellStyle name="Millares 6 6" xfId="39152"/>
    <cellStyle name="Millares 6 6 2" xfId="39153"/>
    <cellStyle name="Millares 6 6 2 2" xfId="39154"/>
    <cellStyle name="Millares 6 7" xfId="39155"/>
    <cellStyle name="Millares 6 7 2" xfId="39156"/>
    <cellStyle name="Millares 6 7 2 2" xfId="39157"/>
    <cellStyle name="Millares 6 7 2 2 2" xfId="39158"/>
    <cellStyle name="Millares 6 7 2 3" xfId="39159"/>
    <cellStyle name="Millares 6 7 3" xfId="39160"/>
    <cellStyle name="Millares 6 7 3 2" xfId="39161"/>
    <cellStyle name="Millares 6 7 4" xfId="39162"/>
    <cellStyle name="Millares 6 8" xfId="39163"/>
    <cellStyle name="Millares 6 8 2" xfId="39164"/>
    <cellStyle name="Millares 6 8 2 2" xfId="39165"/>
    <cellStyle name="Millares 6 8 2 2 2" xfId="39166"/>
    <cellStyle name="Millares 6 8 2 3" xfId="39167"/>
    <cellStyle name="Millares 6 8 3" xfId="39168"/>
    <cellStyle name="Millares 6 8 3 2" xfId="39169"/>
    <cellStyle name="Millares 6 8 4" xfId="39170"/>
    <cellStyle name="Millares 6 9" xfId="39171"/>
    <cellStyle name="Millares 6 9 2" xfId="39172"/>
    <cellStyle name="Millares 6 9 2 2" xfId="39173"/>
    <cellStyle name="Millares 6 9 2 2 2" xfId="39174"/>
    <cellStyle name="Millares 6 9 2 3" xfId="39175"/>
    <cellStyle name="Millares 6 9 3" xfId="39176"/>
    <cellStyle name="Millares 6 9 3 2" xfId="39177"/>
    <cellStyle name="Millares 6 9 4" xfId="39178"/>
    <cellStyle name="Millares 60" xfId="39179"/>
    <cellStyle name="Millares 60 2" xfId="61368"/>
    <cellStyle name="Millares 61" xfId="39180"/>
    <cellStyle name="Millares 61 2" xfId="61277"/>
    <cellStyle name="Millares 62" xfId="173"/>
    <cellStyle name="Millares 63" xfId="61369"/>
    <cellStyle name="Millares 64" xfId="39181"/>
    <cellStyle name="Millares 65" xfId="61370"/>
    <cellStyle name="Millares 654 2 2" xfId="154"/>
    <cellStyle name="Millares 656" xfId="164"/>
    <cellStyle name="Millares 657" xfId="157"/>
    <cellStyle name="Millares 66" xfId="61371"/>
    <cellStyle name="Millares 66 2" xfId="61383"/>
    <cellStyle name="Millares 67" xfId="61372"/>
    <cellStyle name="Millares 68" xfId="177"/>
    <cellStyle name="Millares 68 2" xfId="209"/>
    <cellStyle name="Millares 69" xfId="61724"/>
    <cellStyle name="Millares 7" xfId="39182"/>
    <cellStyle name="Millares 7 10" xfId="39183"/>
    <cellStyle name="Millares 7 10 2" xfId="39184"/>
    <cellStyle name="Millares 7 10 2 2" xfId="39185"/>
    <cellStyle name="Millares 7 10 2 2 2" xfId="39186"/>
    <cellStyle name="Millares 7 10 2 3" xfId="39187"/>
    <cellStyle name="Millares 7 10 3" xfId="39188"/>
    <cellStyle name="Millares 7 10 3 2" xfId="39189"/>
    <cellStyle name="Millares 7 10 4" xfId="39190"/>
    <cellStyle name="Millares 7 11" xfId="39191"/>
    <cellStyle name="Millares 7 11 2" xfId="39192"/>
    <cellStyle name="Millares 7 2" xfId="39193"/>
    <cellStyle name="Millares 7 2 2" xfId="39194"/>
    <cellStyle name="Millares 7 2 3" xfId="39195"/>
    <cellStyle name="Millares 7 2 4" xfId="39196"/>
    <cellStyle name="Millares 7 3" xfId="39197"/>
    <cellStyle name="Millares 7 3 2" xfId="39198"/>
    <cellStyle name="Millares 7 3 3" xfId="39199"/>
    <cellStyle name="Millares 7 3 4" xfId="39200"/>
    <cellStyle name="Millares 7 4" xfId="39201"/>
    <cellStyle name="Millares 7 5" xfId="39202"/>
    <cellStyle name="Millares 7 5 2" xfId="39203"/>
    <cellStyle name="Millares 7 5 2 2" xfId="39204"/>
    <cellStyle name="Millares 7 6" xfId="39205"/>
    <cellStyle name="Millares 7 6 2" xfId="39206"/>
    <cellStyle name="Millares 7 6 2 2" xfId="39207"/>
    <cellStyle name="Millares 7 7" xfId="39208"/>
    <cellStyle name="Millares 7 7 2" xfId="39209"/>
    <cellStyle name="Millares 7 7 2 2" xfId="39210"/>
    <cellStyle name="Millares 7 7 2 2 2" xfId="39211"/>
    <cellStyle name="Millares 7 7 2 3" xfId="39212"/>
    <cellStyle name="Millares 7 7 3" xfId="39213"/>
    <cellStyle name="Millares 7 7 3 2" xfId="39214"/>
    <cellStyle name="Millares 7 7 4" xfId="39215"/>
    <cellStyle name="Millares 7 8" xfId="39216"/>
    <cellStyle name="Millares 7 8 2" xfId="39217"/>
    <cellStyle name="Millares 7 8 2 2" xfId="39218"/>
    <cellStyle name="Millares 7 8 2 2 2" xfId="39219"/>
    <cellStyle name="Millares 7 8 2 3" xfId="39220"/>
    <cellStyle name="Millares 7 8 3" xfId="39221"/>
    <cellStyle name="Millares 7 8 3 2" xfId="39222"/>
    <cellStyle name="Millares 7 8 4" xfId="39223"/>
    <cellStyle name="Millares 7 9" xfId="39224"/>
    <cellStyle name="Millares 7 9 2" xfId="39225"/>
    <cellStyle name="Millares 7 9 2 2" xfId="39226"/>
    <cellStyle name="Millares 7 9 2 2 2" xfId="39227"/>
    <cellStyle name="Millares 7 9 2 3" xfId="39228"/>
    <cellStyle name="Millares 7 9 3" xfId="39229"/>
    <cellStyle name="Millares 7 9 3 2" xfId="39230"/>
    <cellStyle name="Millares 7 9 4" xfId="39231"/>
    <cellStyle name="Millares 70" xfId="61725"/>
    <cellStyle name="Millares 71" xfId="61728"/>
    <cellStyle name="Millares 72" xfId="61719"/>
    <cellStyle name="Millares 73" xfId="61743"/>
    <cellStyle name="Millares 74" xfId="61765"/>
    <cellStyle name="Millares 74 2" xfId="205"/>
    <cellStyle name="Millares 75" xfId="61797"/>
    <cellStyle name="Millares 75 2" xfId="61819"/>
    <cellStyle name="Millares 76" xfId="61808"/>
    <cellStyle name="Millares 77" xfId="61844"/>
    <cellStyle name="Millares 78" xfId="61848"/>
    <cellStyle name="Millares 78 2" xfId="61853"/>
    <cellStyle name="Millares 79" xfId="61860"/>
    <cellStyle name="Millares 8" xfId="39232"/>
    <cellStyle name="Millares 8 10" xfId="39233"/>
    <cellStyle name="Millares 8 10 2" xfId="39234"/>
    <cellStyle name="Millares 8 11" xfId="39235"/>
    <cellStyle name="Millares 8 11 2" xfId="39236"/>
    <cellStyle name="Millares 8 12" xfId="39237"/>
    <cellStyle name="Millares 8 12 2" xfId="39238"/>
    <cellStyle name="Millares 8 13" xfId="39239"/>
    <cellStyle name="Millares 8 13 2" xfId="39240"/>
    <cellStyle name="Millares 8 2" xfId="39241"/>
    <cellStyle name="Millares 8 3" xfId="39242"/>
    <cellStyle name="Millares 8 3 2" xfId="39243"/>
    <cellStyle name="Millares 8 3 2 2" xfId="39244"/>
    <cellStyle name="Millares 8 4" xfId="39245"/>
    <cellStyle name="Millares 8 4 2" xfId="39246"/>
    <cellStyle name="Millares 8 4 2 2" xfId="39247"/>
    <cellStyle name="Millares 8 5" xfId="39248"/>
    <cellStyle name="Millares 8 5 2" xfId="39249"/>
    <cellStyle name="Millares 8 5 2 2" xfId="39250"/>
    <cellStyle name="Millares 8 5 2 2 2" xfId="39251"/>
    <cellStyle name="Millares 8 5 2 3" xfId="39252"/>
    <cellStyle name="Millares 8 5 3" xfId="39253"/>
    <cellStyle name="Millares 8 5 3 2" xfId="39254"/>
    <cellStyle name="Millares 8 5 4" xfId="39255"/>
    <cellStyle name="Millares 8 6" xfId="39256"/>
    <cellStyle name="Millares 8 6 2" xfId="39257"/>
    <cellStyle name="Millares 8 6 2 2" xfId="39258"/>
    <cellStyle name="Millares 8 6 2 2 2" xfId="39259"/>
    <cellStyle name="Millares 8 6 2 3" xfId="39260"/>
    <cellStyle name="Millares 8 6 3" xfId="39261"/>
    <cellStyle name="Millares 8 6 3 2" xfId="39262"/>
    <cellStyle name="Millares 8 6 4" xfId="39263"/>
    <cellStyle name="Millares 8 7" xfId="39264"/>
    <cellStyle name="Millares 8 7 2" xfId="39265"/>
    <cellStyle name="Millares 8 7 2 2" xfId="39266"/>
    <cellStyle name="Millares 8 7 2 2 2" xfId="39267"/>
    <cellStyle name="Millares 8 7 2 3" xfId="39268"/>
    <cellStyle name="Millares 8 7 3" xfId="39269"/>
    <cellStyle name="Millares 8 7 3 2" xfId="39270"/>
    <cellStyle name="Millares 8 7 4" xfId="39271"/>
    <cellStyle name="Millares 8 8" xfId="39272"/>
    <cellStyle name="Millares 8 8 2" xfId="39273"/>
    <cellStyle name="Millares 8 8 2 2" xfId="39274"/>
    <cellStyle name="Millares 8 8 2 2 2" xfId="39275"/>
    <cellStyle name="Millares 8 8 2 3" xfId="39276"/>
    <cellStyle name="Millares 8 8 3" xfId="39277"/>
    <cellStyle name="Millares 8 8 3 2" xfId="39278"/>
    <cellStyle name="Millares 8 8 4" xfId="39279"/>
    <cellStyle name="Millares 8 9" xfId="39280"/>
    <cellStyle name="Millares 8 9 2" xfId="39281"/>
    <cellStyle name="Millares 80" xfId="61862"/>
    <cellStyle name="Millares 81" xfId="61864"/>
    <cellStyle name="Millares 82" xfId="233"/>
    <cellStyle name="Millares 83" xfId="61873"/>
    <cellStyle name="Millares 84" xfId="61875"/>
    <cellStyle name="Millares 85" xfId="61882"/>
    <cellStyle name="Millares 86" xfId="61884"/>
    <cellStyle name="Millares 9" xfId="39282"/>
    <cellStyle name="Millares 9 2" xfId="39283"/>
    <cellStyle name="Millares 9 2 2" xfId="39284"/>
    <cellStyle name="Millares 9 2 2 2" xfId="39285"/>
    <cellStyle name="Millares 9 2 2 2 2" xfId="39286"/>
    <cellStyle name="Millares 9 2 2 2 2 2" xfId="39287"/>
    <cellStyle name="Millares 9 2 2 2 3" xfId="39288"/>
    <cellStyle name="Millares 9 2 2 3" xfId="39289"/>
    <cellStyle name="Millares 9 2 2 3 2" xfId="39290"/>
    <cellStyle name="Millares 9 2 2 4" xfId="39291"/>
    <cellStyle name="Millares 9 2 3" xfId="39292"/>
    <cellStyle name="Millares 9 2 3 2" xfId="39293"/>
    <cellStyle name="Millares 9 2 3 2 2" xfId="39294"/>
    <cellStyle name="Millares 9 2 3 2 2 2" xfId="39295"/>
    <cellStyle name="Millares 9 2 3 2 3" xfId="39296"/>
    <cellStyle name="Millares 9 2 3 3" xfId="39297"/>
    <cellStyle name="Millares 9 2 3 3 2" xfId="39298"/>
    <cellStyle name="Millares 9 2 3 4" xfId="39299"/>
    <cellStyle name="Millares 9 2 4" xfId="39300"/>
    <cellStyle name="Millares 9 2 4 2" xfId="39301"/>
    <cellStyle name="Millares 9 2 4 2 2" xfId="39302"/>
    <cellStyle name="Millares 9 2 4 2 2 2" xfId="39303"/>
    <cellStyle name="Millares 9 2 4 2 3" xfId="39304"/>
    <cellStyle name="Millares 9 2 4 3" xfId="39305"/>
    <cellStyle name="Millares 9 2 4 3 2" xfId="39306"/>
    <cellStyle name="Millares 9 2 4 4" xfId="39307"/>
    <cellStyle name="Millares 9 2 5" xfId="39308"/>
    <cellStyle name="Millares 9 2 5 2" xfId="39309"/>
    <cellStyle name="Millares 9 2 5 2 2" xfId="39310"/>
    <cellStyle name="Millares 9 2 5 2 2 2" xfId="39311"/>
    <cellStyle name="Millares 9 2 5 2 3" xfId="39312"/>
    <cellStyle name="Millares 9 2 5 3" xfId="39313"/>
    <cellStyle name="Millares 9 2 5 3 2" xfId="39314"/>
    <cellStyle name="Millares 9 2 5 4" xfId="39315"/>
    <cellStyle name="Millares 9 2 6" xfId="39316"/>
    <cellStyle name="Millares 9 2 6 2" xfId="39317"/>
    <cellStyle name="Millares 9 2 6 2 2" xfId="39318"/>
    <cellStyle name="Millares 9 2 6 2 2 2" xfId="39319"/>
    <cellStyle name="Millares 9 2 6 2 3" xfId="39320"/>
    <cellStyle name="Millares 9 2 6 3" xfId="39321"/>
    <cellStyle name="Millares 9 2 6 3 2" xfId="39322"/>
    <cellStyle name="Millares 9 2 6 4" xfId="39323"/>
    <cellStyle name="Millares 9 2 7" xfId="39324"/>
    <cellStyle name="Millares 9 2 7 2" xfId="39325"/>
    <cellStyle name="Millares 9 2 7 2 2" xfId="39326"/>
    <cellStyle name="Millares 9 2 7 2 2 2" xfId="39327"/>
    <cellStyle name="Millares 9 2 7 2 3" xfId="39328"/>
    <cellStyle name="Millares 9 2 7 3" xfId="39329"/>
    <cellStyle name="Millares 9 2 7 3 2" xfId="39330"/>
    <cellStyle name="Millares 9 2 7 4" xfId="39331"/>
    <cellStyle name="Millares 9 2 8" xfId="39332"/>
    <cellStyle name="Millares 9 2 8 2" xfId="39333"/>
    <cellStyle name="Millares 9 3" xfId="39334"/>
    <cellStyle name="Millares 9 3 2" xfId="39335"/>
    <cellStyle name="Millares 9 3 2 2" xfId="39336"/>
    <cellStyle name="Millares 9 3 3" xfId="39337"/>
    <cellStyle name="Millares 9 4" xfId="39338"/>
    <cellStyle name="Millares 9 4 2" xfId="39339"/>
    <cellStyle name="Millares 9 4 2 2" xfId="39340"/>
    <cellStyle name="Millares 9 4 3" xfId="39341"/>
    <cellStyle name="Millares 9 5" xfId="39342"/>
    <cellStyle name="Millares 9 5 2" xfId="39343"/>
    <cellStyle name="Millares 9 5 2 2" xfId="39344"/>
    <cellStyle name="Millares 9 5 2 2 2" xfId="39345"/>
    <cellStyle name="Millares 9 5 2 3" xfId="39346"/>
    <cellStyle name="Millares 9 5 3" xfId="39347"/>
    <cellStyle name="Millares 9 5 3 2" xfId="39348"/>
    <cellStyle name="Millares 9 5 4" xfId="39349"/>
    <cellStyle name="Millares 9 6" xfId="39350"/>
    <cellStyle name="Millares 9 6 2" xfId="39351"/>
    <cellStyle name="Millares 9 6 2 2" xfId="39352"/>
    <cellStyle name="Millares 9 6 2 2 2" xfId="39353"/>
    <cellStyle name="Millares 9 6 2 3" xfId="39354"/>
    <cellStyle name="Millares 9 6 3" xfId="39355"/>
    <cellStyle name="Millares 9 6 3 2" xfId="39356"/>
    <cellStyle name="Millares 9 6 4" xfId="39357"/>
    <cellStyle name="Millares 9 7" xfId="39358"/>
    <cellStyle name="Millares 9 7 2" xfId="39359"/>
    <cellStyle name="Millares 9 7 2 2" xfId="39360"/>
    <cellStyle name="Millares 9 7 2 2 2" xfId="39361"/>
    <cellStyle name="Millares 9 7 2 3" xfId="39362"/>
    <cellStyle name="Millares 9 7 3" xfId="39363"/>
    <cellStyle name="Millares 9 7 3 2" xfId="39364"/>
    <cellStyle name="Millares 9 7 4" xfId="39365"/>
    <cellStyle name="Millares 9 8" xfId="39366"/>
    <cellStyle name="Millares 9 8 2" xfId="39367"/>
    <cellStyle name="Millares 9 8 2 2" xfId="39368"/>
    <cellStyle name="Millares 9 8 2 2 2" xfId="39369"/>
    <cellStyle name="Millares 9 8 2 3" xfId="39370"/>
    <cellStyle name="Millares 9 8 3" xfId="39371"/>
    <cellStyle name="Millares 9 8 3 2" xfId="39372"/>
    <cellStyle name="Millares 9 8 4" xfId="39373"/>
    <cellStyle name="Millares 9 9" xfId="39374"/>
    <cellStyle name="Millares 9 9 2" xfId="39375"/>
    <cellStyle name="Milliers [0]_2001TEMP" xfId="39376"/>
    <cellStyle name="Milliers_2001TEMP" xfId="39377"/>
    <cellStyle name="Model" xfId="39378"/>
    <cellStyle name="Moeda [0]_104A.XLS" xfId="39379"/>
    <cellStyle name="Moeda_104A.XLS" xfId="39380"/>
    <cellStyle name="Moneda [0] 2" xfId="61874"/>
    <cellStyle name="Moneda [0] 2 2" xfId="61883"/>
    <cellStyle name="Moneda 2" xfId="39381"/>
    <cellStyle name="Moneda 2 2" xfId="39382"/>
    <cellStyle name="Moneda 2 3" xfId="39383"/>
    <cellStyle name="Moneda 2 4" xfId="39384"/>
    <cellStyle name="Moneda 2 5" xfId="61874"/>
    <cellStyle name="Moneda 2 6" xfId="61883"/>
    <cellStyle name="Moneda 3" xfId="39385"/>
    <cellStyle name="Monétaire [0]_2001TEMP" xfId="39386"/>
    <cellStyle name="Monétaire_2001TEMP" xfId="39387"/>
    <cellStyle name="MONETARIO" xfId="39388"/>
    <cellStyle name="Monetario0" xfId="39389"/>
    <cellStyle name="Negative" xfId="39390"/>
    <cellStyle name="Neutra" xfId="39391"/>
    <cellStyle name="Neutral" xfId="47" builtinId="28" customBuiltin="1"/>
    <cellStyle name="Neutral 10" xfId="39392"/>
    <cellStyle name="Neutral 10 2" xfId="39393"/>
    <cellStyle name="Neutral 11" xfId="39394"/>
    <cellStyle name="Neutral 11 2" xfId="39395"/>
    <cellStyle name="Neutral 12" xfId="39396"/>
    <cellStyle name="Neutral 12 2" xfId="39397"/>
    <cellStyle name="Neutral 13" xfId="39398"/>
    <cellStyle name="Neutral 14" xfId="39399"/>
    <cellStyle name="Neutral 15" xfId="39400"/>
    <cellStyle name="Neutral 16" xfId="39401"/>
    <cellStyle name="Neutral 17" xfId="39402"/>
    <cellStyle name="Neutral 18" xfId="39403"/>
    <cellStyle name="Neutral 19" xfId="39404"/>
    <cellStyle name="Neutral 2" xfId="39405"/>
    <cellStyle name="Neutral 2 2" xfId="39406"/>
    <cellStyle name="Neutral 2 2 2" xfId="39407"/>
    <cellStyle name="Neutral 2 2 2 2" xfId="39408"/>
    <cellStyle name="Neutral 2 2 2 2 2" xfId="39409"/>
    <cellStyle name="Neutral 2 2 2 2 2 2" xfId="39410"/>
    <cellStyle name="Neutral 2 2 2 2 2 3" xfId="39411"/>
    <cellStyle name="Neutral 2 2 2 2 3" xfId="39412"/>
    <cellStyle name="Neutral 2 2 2 3" xfId="39413"/>
    <cellStyle name="Neutral 2 2 2 4" xfId="39414"/>
    <cellStyle name="Neutral 2 2 2 5" xfId="39415"/>
    <cellStyle name="Neutral 2 2 2 6" xfId="39416"/>
    <cellStyle name="Neutral 2 2 2 7" xfId="39417"/>
    <cellStyle name="Neutral 2 2 3" xfId="39418"/>
    <cellStyle name="Neutral 2 2 3 2" xfId="39419"/>
    <cellStyle name="Neutral 2 2 4" xfId="39420"/>
    <cellStyle name="Neutral 2 2 5" xfId="39421"/>
    <cellStyle name="Neutral 2 2 6" xfId="39422"/>
    <cellStyle name="Neutral 2 2 7" xfId="39423"/>
    <cellStyle name="Neutral 2 3" xfId="39424"/>
    <cellStyle name="Neutral 2 3 2" xfId="39425"/>
    <cellStyle name="Neutral 2 4" xfId="39426"/>
    <cellStyle name="Neutral 2 5" xfId="39427"/>
    <cellStyle name="Neutral 2 6" xfId="39428"/>
    <cellStyle name="Neutral 2 7" xfId="39429"/>
    <cellStyle name="Neutral 20" xfId="39430"/>
    <cellStyle name="Neutral 21" xfId="39431"/>
    <cellStyle name="Neutral 22" xfId="39432"/>
    <cellStyle name="Neutral 23" xfId="39433"/>
    <cellStyle name="Neutral 24" xfId="39434"/>
    <cellStyle name="Neutral 25" xfId="39435"/>
    <cellStyle name="Neutral 26" xfId="39436"/>
    <cellStyle name="Neutral 27" xfId="39437"/>
    <cellStyle name="Neutral 28" xfId="39438"/>
    <cellStyle name="Neutral 29" xfId="39439"/>
    <cellStyle name="Neutral 3" xfId="39440"/>
    <cellStyle name="Neutral 3 2" xfId="39441"/>
    <cellStyle name="Neutral 3 3" xfId="39442"/>
    <cellStyle name="Neutral 3 4" xfId="61607"/>
    <cellStyle name="Neutral 3 5" xfId="61608"/>
    <cellStyle name="Neutral 30" xfId="39443"/>
    <cellStyle name="Neutral 31" xfId="39444"/>
    <cellStyle name="Neutral 32" xfId="39445"/>
    <cellStyle name="Neutral 33" xfId="39446"/>
    <cellStyle name="Neutral 34" xfId="39447"/>
    <cellStyle name="Neutral 35" xfId="39448"/>
    <cellStyle name="Neutral 36" xfId="39449"/>
    <cellStyle name="Neutral 37" xfId="39450"/>
    <cellStyle name="Neutral 38" xfId="39451"/>
    <cellStyle name="Neutral 39" xfId="39452"/>
    <cellStyle name="Neutral 4" xfId="39453"/>
    <cellStyle name="Neutral 4 2" xfId="61609"/>
    <cellStyle name="Neutral 4 3" xfId="61610"/>
    <cellStyle name="Neutral 4 4" xfId="61611"/>
    <cellStyle name="Neutral 4 5" xfId="61612"/>
    <cellStyle name="Neutral 40" xfId="39454"/>
    <cellStyle name="Neutral 41" xfId="39455"/>
    <cellStyle name="Neutral 42" xfId="39456"/>
    <cellStyle name="Neutral 43" xfId="39457"/>
    <cellStyle name="Neutral 44" xfId="39458"/>
    <cellStyle name="Neutral 45" xfId="39459"/>
    <cellStyle name="Neutral 46" xfId="39460"/>
    <cellStyle name="Neutral 47" xfId="39461"/>
    <cellStyle name="Neutral 48" xfId="39462"/>
    <cellStyle name="Neutral 49" xfId="39463"/>
    <cellStyle name="Neutral 5" xfId="39464"/>
    <cellStyle name="Neutral 5 2" xfId="61613"/>
    <cellStyle name="Neutral 5 3" xfId="61614"/>
    <cellStyle name="Neutral 5 4" xfId="61615"/>
    <cellStyle name="Neutral 5 5" xfId="61616"/>
    <cellStyle name="Neutral 50" xfId="39465"/>
    <cellStyle name="Neutral 51" xfId="39466"/>
    <cellStyle name="Neutral 52" xfId="39467"/>
    <cellStyle name="Neutral 53" xfId="39468"/>
    <cellStyle name="Neutral 54" xfId="39469"/>
    <cellStyle name="Neutral 55" xfId="39470"/>
    <cellStyle name="Neutral 56" xfId="39471"/>
    <cellStyle name="Neutral 57" xfId="39472"/>
    <cellStyle name="Neutral 58" xfId="39473"/>
    <cellStyle name="Neutral 59" xfId="39474"/>
    <cellStyle name="Neutral 6" xfId="39475"/>
    <cellStyle name="Neutral 6 2" xfId="39476"/>
    <cellStyle name="Neutral 6 3" xfId="61617"/>
    <cellStyle name="Neutral 6 4" xfId="61618"/>
    <cellStyle name="Neutral 6 5" xfId="61619"/>
    <cellStyle name="Neutral 60" xfId="39477"/>
    <cellStyle name="Neutral 61" xfId="39478"/>
    <cellStyle name="Neutral 61 2" xfId="39479"/>
    <cellStyle name="Neutral 62" xfId="39480"/>
    <cellStyle name="Neutral 62 2" xfId="39481"/>
    <cellStyle name="Neutral 63" xfId="39482"/>
    <cellStyle name="Neutral 64" xfId="39483"/>
    <cellStyle name="Neutral 65" xfId="39484"/>
    <cellStyle name="Neutral 66" xfId="39485"/>
    <cellStyle name="Neutral 67" xfId="39486"/>
    <cellStyle name="Neutral 68" xfId="39487"/>
    <cellStyle name="Neutral 69" xfId="39488"/>
    <cellStyle name="Neutral 7" xfId="39489"/>
    <cellStyle name="Neutral 7 2" xfId="39490"/>
    <cellStyle name="Neutral 70" xfId="39491"/>
    <cellStyle name="Neutral 71" xfId="39492"/>
    <cellStyle name="Neutral 72" xfId="39493"/>
    <cellStyle name="Neutral 73" xfId="39494"/>
    <cellStyle name="Neutral 74" xfId="39495"/>
    <cellStyle name="Neutral 8" xfId="39496"/>
    <cellStyle name="Neutral 8 2" xfId="39497"/>
    <cellStyle name="Neutral 9" xfId="39498"/>
    <cellStyle name="Neutral 9 2" xfId="39499"/>
    <cellStyle name="no dec" xfId="39500"/>
    <cellStyle name="no dec 2" xfId="39501"/>
    <cellStyle name="no dec 3" xfId="39502"/>
    <cellStyle name="no dec 4" xfId="39503"/>
    <cellStyle name="no dec 5" xfId="39504"/>
    <cellStyle name="no dec 6" xfId="39505"/>
    <cellStyle name="no dec 7" xfId="39506"/>
    <cellStyle name="no dec 8" xfId="39507"/>
    <cellStyle name="No-definido" xfId="39508"/>
    <cellStyle name="Normal" xfId="0" builtinId="0"/>
    <cellStyle name="Normal - Estilo1" xfId="39509"/>
    <cellStyle name="Normal - Modelo1" xfId="39510"/>
    <cellStyle name="Normal - Style1" xfId="39511"/>
    <cellStyle name="Normal - Style1 2" xfId="39512"/>
    <cellStyle name="Normal 10" xfId="39513"/>
    <cellStyle name="Normal 10 10" xfId="39514"/>
    <cellStyle name="Normal 10 10 10" xfId="39515"/>
    <cellStyle name="Normal 10 10 10 2" xfId="39516"/>
    <cellStyle name="Normal 10 10 11" xfId="39517"/>
    <cellStyle name="Normal 10 10 2" xfId="39518"/>
    <cellStyle name="Normal 10 10 2 2" xfId="39519"/>
    <cellStyle name="Normal 10 10 2 2 2" xfId="152"/>
    <cellStyle name="Normal 10 10 3" xfId="208"/>
    <cellStyle name="Normal 10 10 3 2" xfId="39520"/>
    <cellStyle name="Normal 10 10 4" xfId="39521"/>
    <cellStyle name="Normal 10 10 4 2" xfId="39522"/>
    <cellStyle name="Normal 10 10 5" xfId="39523"/>
    <cellStyle name="Normal 10 10 5 2" xfId="39524"/>
    <cellStyle name="Normal 10 10 6" xfId="39525"/>
    <cellStyle name="Normal 10 10 6 2" xfId="39526"/>
    <cellStyle name="Normal 10 10 7" xfId="39527"/>
    <cellStyle name="Normal 10 10 8" xfId="39528"/>
    <cellStyle name="Normal 10 10 9" xfId="39529"/>
    <cellStyle name="Normal 10 11" xfId="39530"/>
    <cellStyle name="Normal 10 11 10" xfId="39531"/>
    <cellStyle name="Normal 10 11 10 2" xfId="39532"/>
    <cellStyle name="Normal 10 11 11" xfId="39533"/>
    <cellStyle name="Normal 10 11 2" xfId="39534"/>
    <cellStyle name="Normal 10 11 3" xfId="39535"/>
    <cellStyle name="Normal 10 11 4" xfId="39536"/>
    <cellStyle name="Normal 10 11 5" xfId="39537"/>
    <cellStyle name="Normal 10 11 6" xfId="39538"/>
    <cellStyle name="Normal 10 11 7" xfId="39539"/>
    <cellStyle name="Normal 10 11 8" xfId="39540"/>
    <cellStyle name="Normal 10 11 9" xfId="39541"/>
    <cellStyle name="Normal 10 12" xfId="39542"/>
    <cellStyle name="Normal 10 12 10" xfId="39543"/>
    <cellStyle name="Normal 10 12 10 2" xfId="39544"/>
    <cellStyle name="Normal 10 12 11" xfId="39545"/>
    <cellStyle name="Normal 10 12 2" xfId="39546"/>
    <cellStyle name="Normal 10 12 3" xfId="39547"/>
    <cellStyle name="Normal 10 12 4" xfId="39548"/>
    <cellStyle name="Normal 10 12 5" xfId="39549"/>
    <cellStyle name="Normal 10 12 6" xfId="39550"/>
    <cellStyle name="Normal 10 12 7" xfId="39551"/>
    <cellStyle name="Normal 10 12 8" xfId="39552"/>
    <cellStyle name="Normal 10 12 9" xfId="39553"/>
    <cellStyle name="Normal 10 13" xfId="39554"/>
    <cellStyle name="Normal 10 13 10" xfId="39555"/>
    <cellStyle name="Normal 10 13 10 2" xfId="39556"/>
    <cellStyle name="Normal 10 13 11" xfId="39557"/>
    <cellStyle name="Normal 10 13 2" xfId="39558"/>
    <cellStyle name="Normal 10 13 3" xfId="39559"/>
    <cellStyle name="Normal 10 13 4" xfId="39560"/>
    <cellStyle name="Normal 10 13 5" xfId="39561"/>
    <cellStyle name="Normal 10 13 6" xfId="39562"/>
    <cellStyle name="Normal 10 13 7" xfId="39563"/>
    <cellStyle name="Normal 10 13 8" xfId="39564"/>
    <cellStyle name="Normal 10 13 9" xfId="39565"/>
    <cellStyle name="Normal 10 14" xfId="39566"/>
    <cellStyle name="Normal 10 14 10" xfId="39567"/>
    <cellStyle name="Normal 10 14 2" xfId="39568"/>
    <cellStyle name="Normal 10 14 3" xfId="39569"/>
    <cellStyle name="Normal 10 14 4" xfId="39570"/>
    <cellStyle name="Normal 10 14 5" xfId="39571"/>
    <cellStyle name="Normal 10 14 6" xfId="39572"/>
    <cellStyle name="Normal 10 14 7" xfId="39573"/>
    <cellStyle name="Normal 10 14 8" xfId="39574"/>
    <cellStyle name="Normal 10 14 9" xfId="39575"/>
    <cellStyle name="Normal 10 15" xfId="39576"/>
    <cellStyle name="Normal 10 15 10" xfId="39577"/>
    <cellStyle name="Normal 10 15 2" xfId="39578"/>
    <cellStyle name="Normal 10 15 3" xfId="39579"/>
    <cellStyle name="Normal 10 15 4" xfId="39580"/>
    <cellStyle name="Normal 10 15 5" xfId="39581"/>
    <cellStyle name="Normal 10 15 6" xfId="39582"/>
    <cellStyle name="Normal 10 15 7" xfId="39583"/>
    <cellStyle name="Normal 10 15 8" xfId="39584"/>
    <cellStyle name="Normal 10 15 9" xfId="39585"/>
    <cellStyle name="Normal 10 16" xfId="39586"/>
    <cellStyle name="Normal 10 16 10" xfId="39587"/>
    <cellStyle name="Normal 10 16 2" xfId="39588"/>
    <cellStyle name="Normal 10 16 3" xfId="39589"/>
    <cellStyle name="Normal 10 16 4" xfId="39590"/>
    <cellStyle name="Normal 10 16 5" xfId="39591"/>
    <cellStyle name="Normal 10 16 6" xfId="39592"/>
    <cellStyle name="Normal 10 16 7" xfId="39593"/>
    <cellStyle name="Normal 10 16 8" xfId="39594"/>
    <cellStyle name="Normal 10 16 9" xfId="39595"/>
    <cellStyle name="Normal 10 17" xfId="39596"/>
    <cellStyle name="Normal 10 17 10" xfId="39597"/>
    <cellStyle name="Normal 10 17 2" xfId="39598"/>
    <cellStyle name="Normal 10 17 3" xfId="39599"/>
    <cellStyle name="Normal 10 17 4" xfId="39600"/>
    <cellStyle name="Normal 10 17 5" xfId="39601"/>
    <cellStyle name="Normal 10 17 6" xfId="39602"/>
    <cellStyle name="Normal 10 17 7" xfId="39603"/>
    <cellStyle name="Normal 10 17 8" xfId="39604"/>
    <cellStyle name="Normal 10 17 9" xfId="39605"/>
    <cellStyle name="Normal 10 18" xfId="39606"/>
    <cellStyle name="Normal 10 18 2" xfId="39607"/>
    <cellStyle name="Normal 10 19" xfId="39608"/>
    <cellStyle name="Normal 10 19 2" xfId="39609"/>
    <cellStyle name="Normal 10 2" xfId="39610"/>
    <cellStyle name="Normal 10 2 10" xfId="39611"/>
    <cellStyle name="Normal 10 2 11" xfId="39612"/>
    <cellStyle name="Normal 10 2 11 2" xfId="39613"/>
    <cellStyle name="Normal 10 2 2" xfId="39614"/>
    <cellStyle name="Normal 10 2 2 2" xfId="39615"/>
    <cellStyle name="Normal 10 2 2 2 2" xfId="39616"/>
    <cellStyle name="Normal 10 2 2 2 2 2" xfId="39617"/>
    <cellStyle name="Normal 10 2 2 2 3" xfId="39618"/>
    <cellStyle name="Normal 10 2 2 3" xfId="39619"/>
    <cellStyle name="Normal 10 2 2 3 2" xfId="39620"/>
    <cellStyle name="Normal 10 2 2 4" xfId="39621"/>
    <cellStyle name="Normal 10 2 3" xfId="39622"/>
    <cellStyle name="Normal 10 2 3 2" xfId="39623"/>
    <cellStyle name="Normal 10 2 3 2 2" xfId="39624"/>
    <cellStyle name="Normal 10 2 3 2 2 2" xfId="39625"/>
    <cellStyle name="Normal 10 2 3 2 3" xfId="39626"/>
    <cellStyle name="Normal 10 2 3 3" xfId="39627"/>
    <cellStyle name="Normal 10 2 3 3 2" xfId="39628"/>
    <cellStyle name="Normal 10 2 3 4" xfId="39629"/>
    <cellStyle name="Normal 10 2 4" xfId="39630"/>
    <cellStyle name="Normal 10 2 4 2" xfId="39631"/>
    <cellStyle name="Normal 10 2 4 2 2" xfId="39632"/>
    <cellStyle name="Normal 10 2 4 2 2 2" xfId="39633"/>
    <cellStyle name="Normal 10 2 4 2 3" xfId="39634"/>
    <cellStyle name="Normal 10 2 4 3" xfId="39635"/>
    <cellStyle name="Normal 10 2 4 3 2" xfId="39636"/>
    <cellStyle name="Normal 10 2 4 4" xfId="39637"/>
    <cellStyle name="Normal 10 2 5" xfId="39638"/>
    <cellStyle name="Normal 10 2 5 2" xfId="39639"/>
    <cellStyle name="Normal 10 2 5 2 2" xfId="39640"/>
    <cellStyle name="Normal 10 2 5 2 2 2" xfId="39641"/>
    <cellStyle name="Normal 10 2 5 2 3" xfId="39642"/>
    <cellStyle name="Normal 10 2 5 3" xfId="39643"/>
    <cellStyle name="Normal 10 2 5 3 2" xfId="39644"/>
    <cellStyle name="Normal 10 2 5 4" xfId="39645"/>
    <cellStyle name="Normal 10 2 6" xfId="39646"/>
    <cellStyle name="Normal 10 2 6 2" xfId="39647"/>
    <cellStyle name="Normal 10 2 6 2 2" xfId="39648"/>
    <cellStyle name="Normal 10 2 6 2 2 2" xfId="39649"/>
    <cellStyle name="Normal 10 2 6 2 3" xfId="39650"/>
    <cellStyle name="Normal 10 2 6 3" xfId="39651"/>
    <cellStyle name="Normal 10 2 6 3 2" xfId="39652"/>
    <cellStyle name="Normal 10 2 6 4" xfId="39653"/>
    <cellStyle name="Normal 10 2 7" xfId="39654"/>
    <cellStyle name="Normal 10 2 7 2" xfId="39655"/>
    <cellStyle name="Normal 10 2 7 2 2" xfId="39656"/>
    <cellStyle name="Normal 10 2 7 2 2 2" xfId="39657"/>
    <cellStyle name="Normal 10 2 7 2 2 2 2" xfId="39658"/>
    <cellStyle name="Normal 10 2 7 2 2 3" xfId="39659"/>
    <cellStyle name="Normal 10 2 7 2 3" xfId="39660"/>
    <cellStyle name="Normal 10 2 7 2 3 2" xfId="39661"/>
    <cellStyle name="Normal 10 2 7 2 3 2 2" xfId="39662"/>
    <cellStyle name="Normal 10 2 7 2 3 3" xfId="39663"/>
    <cellStyle name="Normal 10 2 7 2 4" xfId="39664"/>
    <cellStyle name="Normal 10 2 7 2 4 2" xfId="39665"/>
    <cellStyle name="Normal 10 2 7 2 5" xfId="39666"/>
    <cellStyle name="Normal 10 2 7 3" xfId="39667"/>
    <cellStyle name="Normal 10 2 7 3 2" xfId="39668"/>
    <cellStyle name="Normal 10 2 8" xfId="39669"/>
    <cellStyle name="Normal 10 2 8 2" xfId="39670"/>
    <cellStyle name="Normal 10 2 8 2 2" xfId="39671"/>
    <cellStyle name="Normal 10 2 9" xfId="39672"/>
    <cellStyle name="Normal 10 20" xfId="39673"/>
    <cellStyle name="Normal 10 20 2" xfId="39674"/>
    <cellStyle name="Normal 10 21" xfId="39675"/>
    <cellStyle name="Normal 10 21 2" xfId="39676"/>
    <cellStyle name="Normal 10 22" xfId="39677"/>
    <cellStyle name="Normal 10 22 2" xfId="39678"/>
    <cellStyle name="Normal 10 23" xfId="39679"/>
    <cellStyle name="Normal 10 23 2" xfId="39680"/>
    <cellStyle name="Normal 10 24" xfId="39681"/>
    <cellStyle name="Normal 10 24 2" xfId="39682"/>
    <cellStyle name="Normal 10 25" xfId="39683"/>
    <cellStyle name="Normal 10 25 2" xfId="39684"/>
    <cellStyle name="Normal 10 25 2 2" xfId="39685"/>
    <cellStyle name="Normal 10 25 2 2 2" xfId="39686"/>
    <cellStyle name="Normal 10 25 2 3" xfId="39687"/>
    <cellStyle name="Normal 10 25 3" xfId="39688"/>
    <cellStyle name="Normal 10 25 3 2" xfId="39689"/>
    <cellStyle name="Normal 10 25 4" xfId="39690"/>
    <cellStyle name="Normal 10 26" xfId="39691"/>
    <cellStyle name="Normal 10 26 2" xfId="39692"/>
    <cellStyle name="Normal 10 26 2 2" xfId="39693"/>
    <cellStyle name="Normal 10 26 2 2 2" xfId="39694"/>
    <cellStyle name="Normal 10 26 2 2 2 2" xfId="39695"/>
    <cellStyle name="Normal 10 26 2 2 2 2 2" xfId="39696"/>
    <cellStyle name="Normal 10 26 2 2 2 3" xfId="39697"/>
    <cellStyle name="Normal 10 26 2 2 2 3 2" xfId="39698"/>
    <cellStyle name="Normal 10 26 2 2 2 3 2 2" xfId="39699"/>
    <cellStyle name="Normal 10 26 2 2 2 3 3" xfId="39700"/>
    <cellStyle name="Normal 10 26 2 2 2 4" xfId="39701"/>
    <cellStyle name="Normal 10 26 2 2 3" xfId="39702"/>
    <cellStyle name="Normal 10 26 2 2 3 2" xfId="39703"/>
    <cellStyle name="Normal 10 26 2 2 4" xfId="39704"/>
    <cellStyle name="Normal 10 26 2 3" xfId="39705"/>
    <cellStyle name="Normal 10 26 2 3 2" xfId="39706"/>
    <cellStyle name="Normal 10 26 2 4" xfId="39707"/>
    <cellStyle name="Normal 10 26 3" xfId="39708"/>
    <cellStyle name="Normal 10 26 3 2" xfId="39709"/>
    <cellStyle name="Normal 10 26 4" xfId="39710"/>
    <cellStyle name="Normal 10 27" xfId="243"/>
    <cellStyle name="Normal 10 27 2" xfId="39711"/>
    <cellStyle name="Normal 10 27 2 2" xfId="39712"/>
    <cellStyle name="Normal 10 27 2 2 2" xfId="39713"/>
    <cellStyle name="Normal 10 27 2 3" xfId="39714"/>
    <cellStyle name="Normal 10 27 3" xfId="39715"/>
    <cellStyle name="Normal 10 27 3 2" xfId="39716"/>
    <cellStyle name="Normal 10 27 4" xfId="39717"/>
    <cellStyle name="Normal 10 28" xfId="39718"/>
    <cellStyle name="Normal 10 28 2" xfId="39719"/>
    <cellStyle name="Normal 10 28 2 2" xfId="39720"/>
    <cellStyle name="Normal 10 28 3" xfId="39721"/>
    <cellStyle name="Normal 10 29" xfId="39722"/>
    <cellStyle name="Normal 10 29 2" xfId="39723"/>
    <cellStyle name="Normal 10 29 2 2" xfId="39724"/>
    <cellStyle name="Normal 10 29 3" xfId="39725"/>
    <cellStyle name="Normal 10 3" xfId="39726"/>
    <cellStyle name="Normal 10 3 10" xfId="39727"/>
    <cellStyle name="Normal 10 3 10 2" xfId="39728"/>
    <cellStyle name="Normal 10 3 10 2 2" xfId="39729"/>
    <cellStyle name="Normal 10 3 10 2 2 2" xfId="39730"/>
    <cellStyle name="Normal 10 3 10 2 3" xfId="39731"/>
    <cellStyle name="Normal 10 3 10 3" xfId="39732"/>
    <cellStyle name="Normal 10 3 10 3 2" xfId="39733"/>
    <cellStyle name="Normal 10 3 10 4" xfId="39734"/>
    <cellStyle name="Normal 10 3 11" xfId="39735"/>
    <cellStyle name="Normal 10 3 11 2" xfId="39736"/>
    <cellStyle name="Normal 10 3 11 2 2" xfId="39737"/>
    <cellStyle name="Normal 10 3 11 2 2 2" xfId="39738"/>
    <cellStyle name="Normal 10 3 11 2 3" xfId="39739"/>
    <cellStyle name="Normal 10 3 11 3" xfId="39740"/>
    <cellStyle name="Normal 10 3 11 3 2" xfId="39741"/>
    <cellStyle name="Normal 10 3 11 4" xfId="39742"/>
    <cellStyle name="Normal 10 3 12" xfId="39743"/>
    <cellStyle name="Normal 10 3 12 2" xfId="39744"/>
    <cellStyle name="Normal 10 3 12 2 2" xfId="39745"/>
    <cellStyle name="Normal 10 3 12 2 2 2" xfId="39746"/>
    <cellStyle name="Normal 10 3 12 2 3" xfId="39747"/>
    <cellStyle name="Normal 10 3 12 3" xfId="39748"/>
    <cellStyle name="Normal 10 3 12 3 2" xfId="39749"/>
    <cellStyle name="Normal 10 3 12 4" xfId="39750"/>
    <cellStyle name="Normal 10 3 13" xfId="39751"/>
    <cellStyle name="Normal 10 3 13 2" xfId="39752"/>
    <cellStyle name="Normal 10 3 13 2 2" xfId="39753"/>
    <cellStyle name="Normal 10 3 13 2 2 2" xfId="39754"/>
    <cellStyle name="Normal 10 3 13 2 3" xfId="39755"/>
    <cellStyle name="Normal 10 3 13 3" xfId="39756"/>
    <cellStyle name="Normal 10 3 13 3 2" xfId="39757"/>
    <cellStyle name="Normal 10 3 13 4" xfId="39758"/>
    <cellStyle name="Normal 10 3 14" xfId="39759"/>
    <cellStyle name="Normal 10 3 14 2" xfId="39760"/>
    <cellStyle name="Normal 10 3 14 2 2" xfId="39761"/>
    <cellStyle name="Normal 10 3 14 2 2 2" xfId="39762"/>
    <cellStyle name="Normal 10 3 14 2 3" xfId="39763"/>
    <cellStyle name="Normal 10 3 14 3" xfId="39764"/>
    <cellStyle name="Normal 10 3 14 3 2" xfId="39765"/>
    <cellStyle name="Normal 10 3 14 4" xfId="39766"/>
    <cellStyle name="Normal 10 3 15" xfId="39767"/>
    <cellStyle name="Normal 10 3 15 2" xfId="39768"/>
    <cellStyle name="Normal 10 3 16" xfId="39769"/>
    <cellStyle name="Normal 10 3 2" xfId="39770"/>
    <cellStyle name="Normal 10 3 2 10" xfId="39771"/>
    <cellStyle name="Normal 10 3 2 2" xfId="39772"/>
    <cellStyle name="Normal 10 3 2 2 2" xfId="39773"/>
    <cellStyle name="Normal 10 3 2 2 2 2" xfId="39774"/>
    <cellStyle name="Normal 10 3 2 2 2 2 2" xfId="39775"/>
    <cellStyle name="Normal 10 3 2 2 2 2 2 2" xfId="39776"/>
    <cellStyle name="Normal 10 3 2 2 2 2 3" xfId="39777"/>
    <cellStyle name="Normal 10 3 2 2 2 3" xfId="39778"/>
    <cellStyle name="Normal 10 3 2 2 2 3 2" xfId="39779"/>
    <cellStyle name="Normal 10 3 2 2 2 4" xfId="39780"/>
    <cellStyle name="Normal 10 3 2 2 3" xfId="39781"/>
    <cellStyle name="Normal 10 3 2 2 3 2" xfId="39782"/>
    <cellStyle name="Normal 10 3 2 2 3 2 2" xfId="39783"/>
    <cellStyle name="Normal 10 3 2 2 3 3" xfId="39784"/>
    <cellStyle name="Normal 10 3 2 2 4" xfId="39785"/>
    <cellStyle name="Normal 10 3 2 2 4 2" xfId="39786"/>
    <cellStyle name="Normal 10 3 2 2 5" xfId="39787"/>
    <cellStyle name="Normal 10 3 2 3" xfId="39788"/>
    <cellStyle name="Normal 10 3 2 3 2" xfId="39789"/>
    <cellStyle name="Normal 10 3 2 3 2 2" xfId="39790"/>
    <cellStyle name="Normal 10 3 2 3 2 2 2" xfId="39791"/>
    <cellStyle name="Normal 10 3 2 3 2 3" xfId="39792"/>
    <cellStyle name="Normal 10 3 2 3 3" xfId="39793"/>
    <cellStyle name="Normal 10 3 2 3 3 2" xfId="39794"/>
    <cellStyle name="Normal 10 3 2 3 4" xfId="39795"/>
    <cellStyle name="Normal 10 3 2 4" xfId="39796"/>
    <cellStyle name="Normal 10 3 2 4 2" xfId="39797"/>
    <cellStyle name="Normal 10 3 2 4 2 2" xfId="39798"/>
    <cellStyle name="Normal 10 3 2 4 2 2 2" xfId="39799"/>
    <cellStyle name="Normal 10 3 2 4 2 3" xfId="39800"/>
    <cellStyle name="Normal 10 3 2 4 3" xfId="39801"/>
    <cellStyle name="Normal 10 3 2 4 3 2" xfId="39802"/>
    <cellStyle name="Normal 10 3 2 4 4" xfId="39803"/>
    <cellStyle name="Normal 10 3 2 5" xfId="39804"/>
    <cellStyle name="Normal 10 3 2 5 2" xfId="39805"/>
    <cellStyle name="Normal 10 3 2 5 2 2" xfId="39806"/>
    <cellStyle name="Normal 10 3 2 5 2 2 2" xfId="39807"/>
    <cellStyle name="Normal 10 3 2 5 2 3" xfId="39808"/>
    <cellStyle name="Normal 10 3 2 5 3" xfId="39809"/>
    <cellStyle name="Normal 10 3 2 5 3 2" xfId="39810"/>
    <cellStyle name="Normal 10 3 2 5 4" xfId="39811"/>
    <cellStyle name="Normal 10 3 2 6" xfId="39812"/>
    <cellStyle name="Normal 10 3 2 6 2" xfId="39813"/>
    <cellStyle name="Normal 10 3 2 6 2 2" xfId="39814"/>
    <cellStyle name="Normal 10 3 2 6 2 2 2" xfId="39815"/>
    <cellStyle name="Normal 10 3 2 6 2 3" xfId="39816"/>
    <cellStyle name="Normal 10 3 2 6 3" xfId="39817"/>
    <cellStyle name="Normal 10 3 2 6 3 2" xfId="39818"/>
    <cellStyle name="Normal 10 3 2 6 4" xfId="39819"/>
    <cellStyle name="Normal 10 3 2 7" xfId="39820"/>
    <cellStyle name="Normal 10 3 2 7 2" xfId="39821"/>
    <cellStyle name="Normal 10 3 2 7 2 2" xfId="39822"/>
    <cellStyle name="Normal 10 3 2 7 2 2 2" xfId="39823"/>
    <cellStyle name="Normal 10 3 2 7 2 3" xfId="39824"/>
    <cellStyle name="Normal 10 3 2 7 3" xfId="39825"/>
    <cellStyle name="Normal 10 3 2 7 3 2" xfId="39826"/>
    <cellStyle name="Normal 10 3 2 7 4" xfId="39827"/>
    <cellStyle name="Normal 10 3 2 8" xfId="39828"/>
    <cellStyle name="Normal 10 3 2 8 2" xfId="39829"/>
    <cellStyle name="Normal 10 3 2 8 2 2" xfId="39830"/>
    <cellStyle name="Normal 10 3 2 8 3" xfId="39831"/>
    <cellStyle name="Normal 10 3 2 9" xfId="39832"/>
    <cellStyle name="Normal 10 3 2 9 2" xfId="39833"/>
    <cellStyle name="Normal 10 3 3" xfId="39834"/>
    <cellStyle name="Normal 10 3 3 2" xfId="39835"/>
    <cellStyle name="Normal 10 3 3 2 2" xfId="39836"/>
    <cellStyle name="Normal 10 3 3 2 2 2" xfId="39837"/>
    <cellStyle name="Normal 10 3 3 2 3" xfId="39838"/>
    <cellStyle name="Normal 10 3 3 3" xfId="39839"/>
    <cellStyle name="Normal 10 3 3 3 2" xfId="39840"/>
    <cellStyle name="Normal 10 3 3 4" xfId="39841"/>
    <cellStyle name="Normal 10 3 4" xfId="39842"/>
    <cellStyle name="Normal 10 3 4 2" xfId="39843"/>
    <cellStyle name="Normal 10 3 4 2 2" xfId="39844"/>
    <cellStyle name="Normal 10 3 4 2 2 2" xfId="39845"/>
    <cellStyle name="Normal 10 3 4 2 3" xfId="39846"/>
    <cellStyle name="Normal 10 3 4 3" xfId="39847"/>
    <cellStyle name="Normal 10 3 4 3 2" xfId="39848"/>
    <cellStyle name="Normal 10 3 4 4" xfId="39849"/>
    <cellStyle name="Normal 10 3 5" xfId="39850"/>
    <cellStyle name="Normal 10 3 5 2" xfId="39851"/>
    <cellStyle name="Normal 10 3 5 2 2" xfId="39852"/>
    <cellStyle name="Normal 10 3 5 2 2 2" xfId="39853"/>
    <cellStyle name="Normal 10 3 5 2 3" xfId="39854"/>
    <cellStyle name="Normal 10 3 5 3" xfId="39855"/>
    <cellStyle name="Normal 10 3 5 3 2" xfId="39856"/>
    <cellStyle name="Normal 10 3 5 4" xfId="39857"/>
    <cellStyle name="Normal 10 3 6" xfId="39858"/>
    <cellStyle name="Normal 10 3 6 2" xfId="39859"/>
    <cellStyle name="Normal 10 3 6 2 2" xfId="39860"/>
    <cellStyle name="Normal 10 3 6 2 2 2" xfId="39861"/>
    <cellStyle name="Normal 10 3 6 2 3" xfId="39862"/>
    <cellStyle name="Normal 10 3 6 3" xfId="39863"/>
    <cellStyle name="Normal 10 3 6 3 2" xfId="39864"/>
    <cellStyle name="Normal 10 3 6 4" xfId="39865"/>
    <cellStyle name="Normal 10 3 7" xfId="39866"/>
    <cellStyle name="Normal 10 3 7 2" xfId="39867"/>
    <cellStyle name="Normal 10 3 7 2 2" xfId="39868"/>
    <cellStyle name="Normal 10 3 7 2 2 2" xfId="39869"/>
    <cellStyle name="Normal 10 3 7 2 3" xfId="39870"/>
    <cellStyle name="Normal 10 3 7 3" xfId="39871"/>
    <cellStyle name="Normal 10 3 7 3 2" xfId="39872"/>
    <cellStyle name="Normal 10 3 7 4" xfId="39873"/>
    <cellStyle name="Normal 10 3 8" xfId="39874"/>
    <cellStyle name="Normal 10 3 8 2" xfId="39875"/>
    <cellStyle name="Normal 10 3 8 2 2" xfId="39876"/>
    <cellStyle name="Normal 10 3 9" xfId="39877"/>
    <cellStyle name="Normal 10 3 9 2" xfId="39878"/>
    <cellStyle name="Normal 10 3 9 2 2" xfId="39879"/>
    <cellStyle name="Normal 10 3 9 2 2 2" xfId="39880"/>
    <cellStyle name="Normal 10 3 9 2 3" xfId="39881"/>
    <cellStyle name="Normal 10 3 9 3" xfId="39882"/>
    <cellStyle name="Normal 10 3 9 3 2" xfId="39883"/>
    <cellStyle name="Normal 10 3 9 4" xfId="39884"/>
    <cellStyle name="Normal 10 30" xfId="39885"/>
    <cellStyle name="Normal 10 30 2" xfId="39886"/>
    <cellStyle name="Normal 10 30 2 2" xfId="39887"/>
    <cellStyle name="Normal 10 30 3" xfId="39888"/>
    <cellStyle name="Normal 10 31" xfId="39889"/>
    <cellStyle name="Normal 10 31 2" xfId="39890"/>
    <cellStyle name="Normal 10 31 2 2" xfId="39891"/>
    <cellStyle name="Normal 10 31 2 2 2" xfId="39892"/>
    <cellStyle name="Normal 10 31 2 2 2 2" xfId="39893"/>
    <cellStyle name="Normal 10 31 2 2 3" xfId="39894"/>
    <cellStyle name="Normal 10 31 2 3" xfId="39895"/>
    <cellStyle name="Normal 10 31 3" xfId="39896"/>
    <cellStyle name="Normal 10 32" xfId="39897"/>
    <cellStyle name="Normal 10 33" xfId="61716"/>
    <cellStyle name="Normal 10 4" xfId="39898"/>
    <cellStyle name="Normal 10 4 10" xfId="39899"/>
    <cellStyle name="Normal 10 4 10 2" xfId="39900"/>
    <cellStyle name="Normal 10 4 11" xfId="39901"/>
    <cellStyle name="Normal 10 4 2" xfId="39902"/>
    <cellStyle name="Normal 10 4 2 2" xfId="39903"/>
    <cellStyle name="Normal 10 4 2 2 2" xfId="39904"/>
    <cellStyle name="Normal 10 4 2 2 2 2" xfId="39905"/>
    <cellStyle name="Normal 10 4 2 2 3" xfId="39906"/>
    <cellStyle name="Normal 10 4 2 3" xfId="39907"/>
    <cellStyle name="Normal 10 4 2 3 2" xfId="39908"/>
    <cellStyle name="Normal 10 4 2 4" xfId="39909"/>
    <cellStyle name="Normal 10 4 3" xfId="39910"/>
    <cellStyle name="Normal 10 4 3 2" xfId="39911"/>
    <cellStyle name="Normal 10 4 3 2 2" xfId="39912"/>
    <cellStyle name="Normal 10 4 3 2 2 2" xfId="39913"/>
    <cellStyle name="Normal 10 4 3 2 3" xfId="39914"/>
    <cellStyle name="Normal 10 4 3 3" xfId="39915"/>
    <cellStyle name="Normal 10 4 3 3 2" xfId="39916"/>
    <cellStyle name="Normal 10 4 3 4" xfId="39917"/>
    <cellStyle name="Normal 10 4 4" xfId="39918"/>
    <cellStyle name="Normal 10 4 4 2" xfId="39919"/>
    <cellStyle name="Normal 10 4 4 2 2" xfId="39920"/>
    <cellStyle name="Normal 10 4 4 2 2 2" xfId="39921"/>
    <cellStyle name="Normal 10 4 4 2 3" xfId="39922"/>
    <cellStyle name="Normal 10 4 4 3" xfId="39923"/>
    <cellStyle name="Normal 10 4 4 3 2" xfId="39924"/>
    <cellStyle name="Normal 10 4 4 4" xfId="39925"/>
    <cellStyle name="Normal 10 4 5" xfId="39926"/>
    <cellStyle name="Normal 10 4 5 2" xfId="39927"/>
    <cellStyle name="Normal 10 4 5 2 2" xfId="39928"/>
    <cellStyle name="Normal 10 4 5 2 2 2" xfId="39929"/>
    <cellStyle name="Normal 10 4 5 2 3" xfId="39930"/>
    <cellStyle name="Normal 10 4 5 3" xfId="39931"/>
    <cellStyle name="Normal 10 4 5 3 2" xfId="39932"/>
    <cellStyle name="Normal 10 4 5 4" xfId="39933"/>
    <cellStyle name="Normal 10 4 6" xfId="39934"/>
    <cellStyle name="Normal 10 4 6 2" xfId="39935"/>
    <cellStyle name="Normal 10 4 6 2 2" xfId="39936"/>
    <cellStyle name="Normal 10 4 6 2 2 2" xfId="39937"/>
    <cellStyle name="Normal 10 4 6 2 3" xfId="39938"/>
    <cellStyle name="Normal 10 4 6 3" xfId="39939"/>
    <cellStyle name="Normal 10 4 6 3 2" xfId="39940"/>
    <cellStyle name="Normal 10 4 6 4" xfId="39941"/>
    <cellStyle name="Normal 10 4 7" xfId="39942"/>
    <cellStyle name="Normal 10 4 7 2" xfId="39943"/>
    <cellStyle name="Normal 10 4 7 2 2" xfId="39944"/>
    <cellStyle name="Normal 10 4 8" xfId="39945"/>
    <cellStyle name="Normal 10 4 8 2" xfId="39946"/>
    <cellStyle name="Normal 10 4 8 2 2" xfId="39947"/>
    <cellStyle name="Normal 10 4 8 3" xfId="39948"/>
    <cellStyle name="Normal 10 4 9" xfId="39949"/>
    <cellStyle name="Normal 10 5" xfId="39950"/>
    <cellStyle name="Normal 10 5 10" xfId="39951"/>
    <cellStyle name="Normal 10 5 10 2" xfId="39952"/>
    <cellStyle name="Normal 10 5 11" xfId="39953"/>
    <cellStyle name="Normal 10 5 2" xfId="39954"/>
    <cellStyle name="Normal 10 5 2 2" xfId="39955"/>
    <cellStyle name="Normal 10 5 3" xfId="39956"/>
    <cellStyle name="Normal 10 5 3 2" xfId="39957"/>
    <cellStyle name="Normal 10 5 4" xfId="39958"/>
    <cellStyle name="Normal 10 5 4 2" xfId="39959"/>
    <cellStyle name="Normal 10 5 5" xfId="39960"/>
    <cellStyle name="Normal 10 5 5 2" xfId="39961"/>
    <cellStyle name="Normal 10 5 6" xfId="39962"/>
    <cellStyle name="Normal 10 5 6 2" xfId="39963"/>
    <cellStyle name="Normal 10 5 7" xfId="39964"/>
    <cellStyle name="Normal 10 5 8" xfId="39965"/>
    <cellStyle name="Normal 10 5 9" xfId="39966"/>
    <cellStyle name="Normal 10 6" xfId="39967"/>
    <cellStyle name="Normal 10 6 10" xfId="39968"/>
    <cellStyle name="Normal 10 6 10 2" xfId="39969"/>
    <cellStyle name="Normal 10 6 11" xfId="39970"/>
    <cellStyle name="Normal 10 6 2" xfId="39971"/>
    <cellStyle name="Normal 10 6 2 2" xfId="39972"/>
    <cellStyle name="Normal 10 6 3" xfId="39973"/>
    <cellStyle name="Normal 10 6 3 2" xfId="39974"/>
    <cellStyle name="Normal 10 6 4" xfId="39975"/>
    <cellStyle name="Normal 10 6 4 2" xfId="39976"/>
    <cellStyle name="Normal 10 6 5" xfId="39977"/>
    <cellStyle name="Normal 10 6 5 2" xfId="39978"/>
    <cellStyle name="Normal 10 6 6" xfId="39979"/>
    <cellStyle name="Normal 10 6 6 2" xfId="39980"/>
    <cellStyle name="Normal 10 6 7" xfId="39981"/>
    <cellStyle name="Normal 10 6 8" xfId="39982"/>
    <cellStyle name="Normal 10 6 9" xfId="39983"/>
    <cellStyle name="Normal 10 7" xfId="39984"/>
    <cellStyle name="Normal 10 7 10" xfId="39985"/>
    <cellStyle name="Normal 10 7 10 2" xfId="39986"/>
    <cellStyle name="Normal 10 7 11" xfId="39987"/>
    <cellStyle name="Normal 10 7 2" xfId="39988"/>
    <cellStyle name="Normal 10 7 2 2" xfId="39989"/>
    <cellStyle name="Normal 10 7 3" xfId="39990"/>
    <cellStyle name="Normal 10 7 3 2" xfId="39991"/>
    <cellStyle name="Normal 10 7 4" xfId="39992"/>
    <cellStyle name="Normal 10 7 4 2" xfId="39993"/>
    <cellStyle name="Normal 10 7 5" xfId="39994"/>
    <cellStyle name="Normal 10 7 5 2" xfId="39995"/>
    <cellStyle name="Normal 10 7 6" xfId="39996"/>
    <cellStyle name="Normal 10 7 6 2" xfId="39997"/>
    <cellStyle name="Normal 10 7 7" xfId="39998"/>
    <cellStyle name="Normal 10 7 8" xfId="39999"/>
    <cellStyle name="Normal 10 7 8 2" xfId="40000"/>
    <cellStyle name="Normal 10 7 8 2 2" xfId="40001"/>
    <cellStyle name="Normal 10 7 8 3" xfId="40002"/>
    <cellStyle name="Normal 10 7 9" xfId="40003"/>
    <cellStyle name="Normal 10 8" xfId="40004"/>
    <cellStyle name="Normal 10 8 10" xfId="40005"/>
    <cellStyle name="Normal 10 8 10 2" xfId="40006"/>
    <cellStyle name="Normal 10 8 11" xfId="40007"/>
    <cellStyle name="Normal 10 8 2" xfId="40008"/>
    <cellStyle name="Normal 10 8 2 2" xfId="40009"/>
    <cellStyle name="Normal 10 8 3" xfId="40010"/>
    <cellStyle name="Normal 10 8 3 2" xfId="40011"/>
    <cellStyle name="Normal 10 8 4" xfId="40012"/>
    <cellStyle name="Normal 10 8 4 2" xfId="40013"/>
    <cellStyle name="Normal 10 8 5" xfId="40014"/>
    <cellStyle name="Normal 10 8 5 2" xfId="40015"/>
    <cellStyle name="Normal 10 8 6" xfId="40016"/>
    <cellStyle name="Normal 10 8 6 2" xfId="40017"/>
    <cellStyle name="Normal 10 8 7" xfId="40018"/>
    <cellStyle name="Normal 10 8 8" xfId="40019"/>
    <cellStyle name="Normal 10 8 8 2" xfId="40020"/>
    <cellStyle name="Normal 10 8 8 2 2" xfId="40021"/>
    <cellStyle name="Normal 10 8 8 3" xfId="40022"/>
    <cellStyle name="Normal 10 8 9" xfId="40023"/>
    <cellStyle name="Normal 10 9" xfId="40024"/>
    <cellStyle name="Normal 10 9 10" xfId="40025"/>
    <cellStyle name="Normal 10 9 10 2" xfId="40026"/>
    <cellStyle name="Normal 10 9 11" xfId="40027"/>
    <cellStyle name="Normal 10 9 2" xfId="40028"/>
    <cellStyle name="Normal 10 9 2 2" xfId="40029"/>
    <cellStyle name="Normal 10 9 3" xfId="40030"/>
    <cellStyle name="Normal 10 9 3 2" xfId="40031"/>
    <cellStyle name="Normal 10 9 4" xfId="40032"/>
    <cellStyle name="Normal 10 9 4 2" xfId="40033"/>
    <cellStyle name="Normal 10 9 5" xfId="40034"/>
    <cellStyle name="Normal 10 9 5 2" xfId="40035"/>
    <cellStyle name="Normal 10 9 6" xfId="40036"/>
    <cellStyle name="Normal 10 9 6 2" xfId="40037"/>
    <cellStyle name="Normal 10 9 7" xfId="40038"/>
    <cellStyle name="Normal 10 9 8" xfId="40039"/>
    <cellStyle name="Normal 10 9 8 2" xfId="40040"/>
    <cellStyle name="Normal 10 9 8 2 2" xfId="40041"/>
    <cellStyle name="Normal 10 9 8 3" xfId="40042"/>
    <cellStyle name="Normal 10 9 9" xfId="40043"/>
    <cellStyle name="Normal 10_Hoja1" xfId="40044"/>
    <cellStyle name="Normal 100" xfId="40045"/>
    <cellStyle name="Normal 100 2" xfId="40046"/>
    <cellStyle name="Normal 100 2 2" xfId="40047"/>
    <cellStyle name="Normal 100 3" xfId="40048"/>
    <cellStyle name="Normal 101" xfId="40049"/>
    <cellStyle name="Normal 101 2" xfId="40050"/>
    <cellStyle name="Normal 101 2 2" xfId="40051"/>
    <cellStyle name="Normal 101 3" xfId="40052"/>
    <cellStyle name="Normal 1016" xfId="90"/>
    <cellStyle name="Normal 1018" xfId="120"/>
    <cellStyle name="Normal 102" xfId="40053"/>
    <cellStyle name="Normal 102 2" xfId="40054"/>
    <cellStyle name="Normal 102 2 2" xfId="40055"/>
    <cellStyle name="Normal 102 3" xfId="40056"/>
    <cellStyle name="Normal 1022" xfId="144"/>
    <cellStyle name="Normal 1024" xfId="97"/>
    <cellStyle name="Normal 1025" xfId="147"/>
    <cellStyle name="Normal 1026" xfId="146"/>
    <cellStyle name="Normal 1027" xfId="148"/>
    <cellStyle name="Normal 103" xfId="40057"/>
    <cellStyle name="Normal 103 2" xfId="40058"/>
    <cellStyle name="Normal 103 2 2" xfId="40059"/>
    <cellStyle name="Normal 103 3" xfId="40060"/>
    <cellStyle name="Normal 103 3 2" xfId="40061"/>
    <cellStyle name="Normal 103 4" xfId="40062"/>
    <cellStyle name="Normal 104" xfId="40063"/>
    <cellStyle name="Normal 104 2" xfId="40064"/>
    <cellStyle name="Normal 104 2 2" xfId="40065"/>
    <cellStyle name="Normal 104 3" xfId="40066"/>
    <cellStyle name="Normal 105" xfId="158"/>
    <cellStyle name="Normal 105 2" xfId="40068"/>
    <cellStyle name="Normal 105 2 2" xfId="40069"/>
    <cellStyle name="Normal 105 3" xfId="40070"/>
    <cellStyle name="Normal 105 4" xfId="40067"/>
    <cellStyle name="Normal 106" xfId="40071"/>
    <cellStyle name="Normal 106 2" xfId="40072"/>
    <cellStyle name="Normal 106 2 2" xfId="40073"/>
    <cellStyle name="Normal 106 2 2 2" xfId="40074"/>
    <cellStyle name="Normal 106 2 3" xfId="40075"/>
    <cellStyle name="Normal 106 3" xfId="40076"/>
    <cellStyle name="Normal 106 3 2" xfId="40077"/>
    <cellStyle name="Normal 106 4" xfId="40078"/>
    <cellStyle name="Normal 107" xfId="162"/>
    <cellStyle name="Normal 107 2" xfId="40080"/>
    <cellStyle name="Normal 107 2 2" xfId="40081"/>
    <cellStyle name="Normal 107 2 3" xfId="40082"/>
    <cellStyle name="Normal 107 3" xfId="40083"/>
    <cellStyle name="Normal 107 3 2" xfId="40084"/>
    <cellStyle name="Normal 107 4" xfId="40085"/>
    <cellStyle name="Normal 107 5" xfId="40079"/>
    <cellStyle name="Normal 108" xfId="40086"/>
    <cellStyle name="Normal 108 2" xfId="40087"/>
    <cellStyle name="Normal 108 2 2" xfId="40088"/>
    <cellStyle name="Normal 108 3" xfId="40089"/>
    <cellStyle name="Normal 108 3 2" xfId="40090"/>
    <cellStyle name="Normal 108 4" xfId="40091"/>
    <cellStyle name="Normal 109" xfId="163"/>
    <cellStyle name="Normal 109 2" xfId="40093"/>
    <cellStyle name="Normal 109 2 2" xfId="40094"/>
    <cellStyle name="Normal 109 3" xfId="40095"/>
    <cellStyle name="Normal 109 3 2" xfId="40096"/>
    <cellStyle name="Normal 109 4" xfId="40097"/>
    <cellStyle name="Normal 109 5" xfId="40092"/>
    <cellStyle name="Normal 11" xfId="40098"/>
    <cellStyle name="Normal 11 10" xfId="40099"/>
    <cellStyle name="Normal 11 10 2" xfId="40100"/>
    <cellStyle name="Normal 11 10 2 2" xfId="40101"/>
    <cellStyle name="Normal 11 10 3" xfId="40102"/>
    <cellStyle name="Normal 11 10 3 2" xfId="40103"/>
    <cellStyle name="Normal 11 10 4" xfId="40104"/>
    <cellStyle name="Normal 11 10 4 2" xfId="40105"/>
    <cellStyle name="Normal 11 10 5" xfId="40106"/>
    <cellStyle name="Normal 11 10 5 2" xfId="40107"/>
    <cellStyle name="Normal 11 10 6" xfId="40108"/>
    <cellStyle name="Normal 11 10 6 2" xfId="40109"/>
    <cellStyle name="Normal 11 10 7" xfId="40110"/>
    <cellStyle name="Normal 11 11" xfId="40111"/>
    <cellStyle name="Normal 11 11 2" xfId="40112"/>
    <cellStyle name="Normal 11 12" xfId="40113"/>
    <cellStyle name="Normal 11 12 2" xfId="40114"/>
    <cellStyle name="Normal 11 13" xfId="40115"/>
    <cellStyle name="Normal 11 13 2" xfId="40116"/>
    <cellStyle name="Normal 11 14" xfId="40117"/>
    <cellStyle name="Normal 11 14 2" xfId="40118"/>
    <cellStyle name="Normal 11 15" xfId="40119"/>
    <cellStyle name="Normal 11 15 2" xfId="40120"/>
    <cellStyle name="Normal 11 16" xfId="40121"/>
    <cellStyle name="Normal 11 16 2" xfId="40122"/>
    <cellStyle name="Normal 11 17" xfId="40123"/>
    <cellStyle name="Normal 11 17 2" xfId="40124"/>
    <cellStyle name="Normal 11 18" xfId="40125"/>
    <cellStyle name="Normal 11 18 2" xfId="40126"/>
    <cellStyle name="Normal 11 19" xfId="40127"/>
    <cellStyle name="Normal 11 19 2" xfId="40128"/>
    <cellStyle name="Normal 11 2" xfId="40129"/>
    <cellStyle name="Normal 11 2 10" xfId="40130"/>
    <cellStyle name="Normal 11 2 2" xfId="40131"/>
    <cellStyle name="Normal 11 2 2 2" xfId="40132"/>
    <cellStyle name="Normal 11 2 2 2 2" xfId="40133"/>
    <cellStyle name="Normal 11 2 2 2 2 2" xfId="40134"/>
    <cellStyle name="Normal 11 2 2 2 3" xfId="40135"/>
    <cellStyle name="Normal 11 2 2 3" xfId="40136"/>
    <cellStyle name="Normal 11 2 2 3 2" xfId="40137"/>
    <cellStyle name="Normal 11 2 2 4" xfId="40138"/>
    <cellStyle name="Normal 11 2 3" xfId="40139"/>
    <cellStyle name="Normal 11 2 3 2" xfId="40140"/>
    <cellStyle name="Normal 11 2 3 2 2" xfId="40141"/>
    <cellStyle name="Normal 11 2 3 2 2 2" xfId="40142"/>
    <cellStyle name="Normal 11 2 3 2 3" xfId="40143"/>
    <cellStyle name="Normal 11 2 3 3" xfId="40144"/>
    <cellStyle name="Normal 11 2 3 3 2" xfId="40145"/>
    <cellStyle name="Normal 11 2 3 4" xfId="40146"/>
    <cellStyle name="Normal 11 2 4" xfId="40147"/>
    <cellStyle name="Normal 11 2 4 2" xfId="40148"/>
    <cellStyle name="Normal 11 2 4 2 2" xfId="40149"/>
    <cellStyle name="Normal 11 2 4 2 2 2" xfId="40150"/>
    <cellStyle name="Normal 11 2 4 2 3" xfId="40151"/>
    <cellStyle name="Normal 11 2 4 3" xfId="40152"/>
    <cellStyle name="Normal 11 2 4 3 2" xfId="40153"/>
    <cellStyle name="Normal 11 2 4 4" xfId="40154"/>
    <cellStyle name="Normal 11 2 5" xfId="40155"/>
    <cellStyle name="Normal 11 2 5 2" xfId="40156"/>
    <cellStyle name="Normal 11 2 5 2 2" xfId="40157"/>
    <cellStyle name="Normal 11 2 5 2 2 2" xfId="40158"/>
    <cellStyle name="Normal 11 2 5 2 3" xfId="40159"/>
    <cellStyle name="Normal 11 2 5 3" xfId="40160"/>
    <cellStyle name="Normal 11 2 5 3 2" xfId="40161"/>
    <cellStyle name="Normal 11 2 5 4" xfId="40162"/>
    <cellStyle name="Normal 11 2 6" xfId="40163"/>
    <cellStyle name="Normal 11 2 6 2" xfId="40164"/>
    <cellStyle name="Normal 11 2 6 2 2" xfId="40165"/>
    <cellStyle name="Normal 11 2 6 2 2 2" xfId="40166"/>
    <cellStyle name="Normal 11 2 6 2 3" xfId="40167"/>
    <cellStyle name="Normal 11 2 6 3" xfId="40168"/>
    <cellStyle name="Normal 11 2 6 3 2" xfId="40169"/>
    <cellStyle name="Normal 11 2 6 4" xfId="40170"/>
    <cellStyle name="Normal 11 2 7" xfId="40171"/>
    <cellStyle name="Normal 11 2 7 2" xfId="40172"/>
    <cellStyle name="Normal 11 2 7 2 2" xfId="40173"/>
    <cellStyle name="Normal 11 2 7 2 2 2" xfId="40174"/>
    <cellStyle name="Normal 11 2 7 2 3" xfId="40175"/>
    <cellStyle name="Normal 11 2 7 3" xfId="40176"/>
    <cellStyle name="Normal 11 2 7 3 2" xfId="40177"/>
    <cellStyle name="Normal 11 2 7 4" xfId="40178"/>
    <cellStyle name="Normal 11 2 7 4 2" xfId="40179"/>
    <cellStyle name="Normal 11 2 7 5" xfId="40180"/>
    <cellStyle name="Normal 11 2 8" xfId="40181"/>
    <cellStyle name="Normal 11 2 8 2" xfId="40182"/>
    <cellStyle name="Normal 11 2 8 2 2" xfId="40183"/>
    <cellStyle name="Normal 11 2 8 3" xfId="40184"/>
    <cellStyle name="Normal 11 2 9" xfId="40185"/>
    <cellStyle name="Normal 11 2 9 2" xfId="40186"/>
    <cellStyle name="Normal 11 20" xfId="40187"/>
    <cellStyle name="Normal 11 20 2" xfId="40188"/>
    <cellStyle name="Normal 11 21" xfId="40189"/>
    <cellStyle name="Normal 11 21 2" xfId="40190"/>
    <cellStyle name="Normal 11 22" xfId="40191"/>
    <cellStyle name="Normal 11 22 2" xfId="40192"/>
    <cellStyle name="Normal 11 23" xfId="40193"/>
    <cellStyle name="Normal 11 23 2" xfId="40194"/>
    <cellStyle name="Normal 11 24" xfId="40195"/>
    <cellStyle name="Normal 11 24 2" xfId="40196"/>
    <cellStyle name="Normal 11 25" xfId="40197"/>
    <cellStyle name="Normal 11 25 2" xfId="40198"/>
    <cellStyle name="Normal 11 26" xfId="40199"/>
    <cellStyle name="Normal 11 27" xfId="61276"/>
    <cellStyle name="Normal 11 28" xfId="61748"/>
    <cellStyle name="Normal 11 3" xfId="40200"/>
    <cellStyle name="Normal 11 3 2" xfId="40201"/>
    <cellStyle name="Normal 11 3 2 2" xfId="40202"/>
    <cellStyle name="Normal 11 3 3" xfId="40203"/>
    <cellStyle name="Normal 11 3 3 2" xfId="40204"/>
    <cellStyle name="Normal 11 3 4" xfId="40205"/>
    <cellStyle name="Normal 11 3 4 2" xfId="40206"/>
    <cellStyle name="Normal 11 3 5" xfId="40207"/>
    <cellStyle name="Normal 11 3 5 2" xfId="40208"/>
    <cellStyle name="Normal 11 3 6" xfId="40209"/>
    <cellStyle name="Normal 11 3 6 2" xfId="40210"/>
    <cellStyle name="Normal 11 3 7" xfId="40211"/>
    <cellStyle name="Normal 11 4" xfId="40212"/>
    <cellStyle name="Normal 11 4 2" xfId="40213"/>
    <cellStyle name="Normal 11 4 2 2" xfId="40214"/>
    <cellStyle name="Normal 11 4 3" xfId="40215"/>
    <cellStyle name="Normal 11 4 3 2" xfId="40216"/>
    <cellStyle name="Normal 11 4 4" xfId="40217"/>
    <cellStyle name="Normal 11 4 4 2" xfId="40218"/>
    <cellStyle name="Normal 11 4 5" xfId="40219"/>
    <cellStyle name="Normal 11 4 5 2" xfId="40220"/>
    <cellStyle name="Normal 11 4 6" xfId="40221"/>
    <cellStyle name="Normal 11 4 6 2" xfId="40222"/>
    <cellStyle name="Normal 11 4 7" xfId="40223"/>
    <cellStyle name="Normal 11 5" xfId="40224"/>
    <cellStyle name="Normal 11 5 2" xfId="40225"/>
    <cellStyle name="Normal 11 5 2 2" xfId="40226"/>
    <cellStyle name="Normal 11 5 2 2 2" xfId="40227"/>
    <cellStyle name="Normal 11 5 2 3" xfId="40228"/>
    <cellStyle name="Normal 11 5 3" xfId="40229"/>
    <cellStyle name="Normal 11 5 3 2" xfId="40230"/>
    <cellStyle name="Normal 11 5 4" xfId="40231"/>
    <cellStyle name="Normal 11 5 4 2" xfId="40232"/>
    <cellStyle name="Normal 11 5 5" xfId="40233"/>
    <cellStyle name="Normal 11 5 5 2" xfId="40234"/>
    <cellStyle name="Normal 11 5 6" xfId="40235"/>
    <cellStyle name="Normal 11 5 6 2" xfId="40236"/>
    <cellStyle name="Normal 11 5 7" xfId="40237"/>
    <cellStyle name="Normal 11 6" xfId="40238"/>
    <cellStyle name="Normal 11 6 2" xfId="40239"/>
    <cellStyle name="Normal 11 6 2 2" xfId="40240"/>
    <cellStyle name="Normal 11 6 2 2 2" xfId="40241"/>
    <cellStyle name="Normal 11 6 2 3" xfId="40242"/>
    <cellStyle name="Normal 11 6 3" xfId="40243"/>
    <cellStyle name="Normal 11 6 3 2" xfId="40244"/>
    <cellStyle name="Normal 11 6 4" xfId="40245"/>
    <cellStyle name="Normal 11 6 4 2" xfId="40246"/>
    <cellStyle name="Normal 11 6 5" xfId="40247"/>
    <cellStyle name="Normal 11 6 5 2" xfId="40248"/>
    <cellStyle name="Normal 11 6 6" xfId="40249"/>
    <cellStyle name="Normal 11 6 6 2" xfId="40250"/>
    <cellStyle name="Normal 11 6 7" xfId="40251"/>
    <cellStyle name="Normal 11 7" xfId="40252"/>
    <cellStyle name="Normal 11 7 2" xfId="40253"/>
    <cellStyle name="Normal 11 7 2 2" xfId="40254"/>
    <cellStyle name="Normal 11 7 2 2 2" xfId="40255"/>
    <cellStyle name="Normal 11 7 2 3" xfId="40256"/>
    <cellStyle name="Normal 11 7 3" xfId="40257"/>
    <cellStyle name="Normal 11 7 3 2" xfId="40258"/>
    <cellStyle name="Normal 11 7 4" xfId="40259"/>
    <cellStyle name="Normal 11 7 4 2" xfId="40260"/>
    <cellStyle name="Normal 11 7 5" xfId="40261"/>
    <cellStyle name="Normal 11 7 5 2" xfId="40262"/>
    <cellStyle name="Normal 11 7 6" xfId="40263"/>
    <cellStyle name="Normal 11 7 6 2" xfId="40264"/>
    <cellStyle name="Normal 11 7 7" xfId="40265"/>
    <cellStyle name="Normal 11 8" xfId="40266"/>
    <cellStyle name="Normal 11 8 2" xfId="40267"/>
    <cellStyle name="Normal 11 8 2 2" xfId="40268"/>
    <cellStyle name="Normal 11 8 2 2 2" xfId="40269"/>
    <cellStyle name="Normal 11 8 2 3" xfId="40270"/>
    <cellStyle name="Normal 11 8 3" xfId="40271"/>
    <cellStyle name="Normal 11 8 3 2" xfId="40272"/>
    <cellStyle name="Normal 11 8 4" xfId="40273"/>
    <cellStyle name="Normal 11 8 4 2" xfId="40274"/>
    <cellStyle name="Normal 11 8 5" xfId="40275"/>
    <cellStyle name="Normal 11 8 5 2" xfId="40276"/>
    <cellStyle name="Normal 11 8 6" xfId="40277"/>
    <cellStyle name="Normal 11 8 6 2" xfId="40278"/>
    <cellStyle name="Normal 11 8 7" xfId="40279"/>
    <cellStyle name="Normal 11 9" xfId="40280"/>
    <cellStyle name="Normal 11 9 2" xfId="40281"/>
    <cellStyle name="Normal 11 9 2 2" xfId="40282"/>
    <cellStyle name="Normal 11 9 3" xfId="40283"/>
    <cellStyle name="Normal 11 9 3 2" xfId="40284"/>
    <cellStyle name="Normal 11 9 4" xfId="40285"/>
    <cellStyle name="Normal 11 9 4 2" xfId="40286"/>
    <cellStyle name="Normal 11 9 5" xfId="40287"/>
    <cellStyle name="Normal 11 9 5 2" xfId="40288"/>
    <cellStyle name="Normal 11 9 6" xfId="40289"/>
    <cellStyle name="Normal 11 9 6 2" xfId="40290"/>
    <cellStyle name="Normal 11 9 7" xfId="40291"/>
    <cellStyle name="Normal 11_MAYOR CERES" xfId="40292"/>
    <cellStyle name="Normal 110" xfId="40293"/>
    <cellStyle name="Normal 110 2" xfId="40294"/>
    <cellStyle name="Normal 110 2 2" xfId="40295"/>
    <cellStyle name="Normal 110 2 2 2" xfId="40296"/>
    <cellStyle name="Normal 110 2 3" xfId="40297"/>
    <cellStyle name="Normal 110 3" xfId="40298"/>
    <cellStyle name="Normal 110 3 2" xfId="40299"/>
    <cellStyle name="Normal 110 4" xfId="40300"/>
    <cellStyle name="Normal 111" xfId="40301"/>
    <cellStyle name="Normal 111 2" xfId="40302"/>
    <cellStyle name="Normal 111 2 2" xfId="40303"/>
    <cellStyle name="Normal 111 2 2 2" xfId="40304"/>
    <cellStyle name="Normal 111 2 3" xfId="40305"/>
    <cellStyle name="Normal 111 3" xfId="40306"/>
    <cellStyle name="Normal 111 3 2" xfId="40307"/>
    <cellStyle name="Normal 111 4" xfId="40308"/>
    <cellStyle name="Normal 112" xfId="40309"/>
    <cellStyle name="Normal 112 2" xfId="40310"/>
    <cellStyle name="Normal 112 2 2" xfId="40311"/>
    <cellStyle name="Normal 112 3" xfId="40312"/>
    <cellStyle name="Normal 113" xfId="40313"/>
    <cellStyle name="Normal 113 2" xfId="40314"/>
    <cellStyle name="Normal 113 2 2" xfId="40315"/>
    <cellStyle name="Normal 113 2 2 2" xfId="40316"/>
    <cellStyle name="Normal 113 2 3" xfId="40317"/>
    <cellStyle name="Normal 113 3" xfId="40318"/>
    <cellStyle name="Normal 113 3 2" xfId="40319"/>
    <cellStyle name="Normal 113 4" xfId="40320"/>
    <cellStyle name="Normal 114" xfId="40321"/>
    <cellStyle name="Normal 114 2" xfId="40322"/>
    <cellStyle name="Normal 114 2 2" xfId="40323"/>
    <cellStyle name="Normal 114 3" xfId="40324"/>
    <cellStyle name="Normal 114 3 2" xfId="40325"/>
    <cellStyle name="Normal 114 3 2 2" xfId="40326"/>
    <cellStyle name="Normal 114 3 3" xfId="40327"/>
    <cellStyle name="Normal 114 4" xfId="40328"/>
    <cellStyle name="Normal 114 4 2" xfId="40329"/>
    <cellStyle name="Normal 114 5" xfId="40330"/>
    <cellStyle name="Normal 114 5 2" xfId="40331"/>
    <cellStyle name="Normal 114 6" xfId="40332"/>
    <cellStyle name="Normal 115" xfId="40333"/>
    <cellStyle name="Normal 115 2" xfId="40334"/>
    <cellStyle name="Normal 115 2 2" xfId="40335"/>
    <cellStyle name="Normal 115 3" xfId="40336"/>
    <cellStyle name="Normal 116" xfId="40337"/>
    <cellStyle name="Normal 116 2" xfId="40338"/>
    <cellStyle name="Normal 116 2 2" xfId="40339"/>
    <cellStyle name="Normal 116 2 2 2" xfId="40340"/>
    <cellStyle name="Normal 116 2 3" xfId="40341"/>
    <cellStyle name="Normal 116 3" xfId="40342"/>
    <cellStyle name="Normal 116 3 2" xfId="40343"/>
    <cellStyle name="Normal 116 4" xfId="40344"/>
    <cellStyle name="Normal 116 4 2" xfId="40345"/>
    <cellStyle name="Normal 116 4 2 2" xfId="40346"/>
    <cellStyle name="Normal 116 4 3" xfId="40347"/>
    <cellStyle name="Normal 116 5" xfId="40348"/>
    <cellStyle name="Normal 116 5 2" xfId="40349"/>
    <cellStyle name="Normal 116 6" xfId="40350"/>
    <cellStyle name="Normal 117" xfId="40351"/>
    <cellStyle name="Normal 117 2" xfId="40352"/>
    <cellStyle name="Normal 117 2 2" xfId="40353"/>
    <cellStyle name="Normal 117 3" xfId="40354"/>
    <cellStyle name="Normal 118" xfId="40355"/>
    <cellStyle name="Normal 118 2" xfId="40356"/>
    <cellStyle name="Normal 118 2 2" xfId="40357"/>
    <cellStyle name="Normal 118 3" xfId="40358"/>
    <cellStyle name="Normal 118 4" xfId="38"/>
    <cellStyle name="Normal 119" xfId="40359"/>
    <cellStyle name="Normal 119 2" xfId="40360"/>
    <cellStyle name="Normal 119 2 2" xfId="40361"/>
    <cellStyle name="Normal 119 3" xfId="40362"/>
    <cellStyle name="Normal 12" xfId="40363"/>
    <cellStyle name="Normal 12 10" xfId="85"/>
    <cellStyle name="Normal 12 10 2" xfId="40365"/>
    <cellStyle name="Normal 12 10 2 2" xfId="40366"/>
    <cellStyle name="Normal 12 10 3" xfId="40367"/>
    <cellStyle name="Normal 12 10 3 2" xfId="40368"/>
    <cellStyle name="Normal 12 10 4" xfId="40369"/>
    <cellStyle name="Normal 12 10 4 2" xfId="40370"/>
    <cellStyle name="Normal 12 10 5" xfId="40371"/>
    <cellStyle name="Normal 12 10 5 2" xfId="40372"/>
    <cellStyle name="Normal 12 10 6" xfId="40373"/>
    <cellStyle name="Normal 12 10 6 2" xfId="40374"/>
    <cellStyle name="Normal 12 10 7" xfId="40375"/>
    <cellStyle name="Normal 12 10 8" xfId="40364"/>
    <cellStyle name="Normal 12 11" xfId="40376"/>
    <cellStyle name="Normal 12 11 2" xfId="40377"/>
    <cellStyle name="Normal 12 12" xfId="40378"/>
    <cellStyle name="Normal 12 12 2" xfId="40379"/>
    <cellStyle name="Normal 12 13" xfId="40380"/>
    <cellStyle name="Normal 12 13 2" xfId="40381"/>
    <cellStyle name="Normal 12 14" xfId="40382"/>
    <cellStyle name="Normal 12 14 2" xfId="40383"/>
    <cellStyle name="Normal 12 15" xfId="40384"/>
    <cellStyle name="Normal 12 15 2" xfId="40385"/>
    <cellStyle name="Normal 12 16" xfId="40386"/>
    <cellStyle name="Normal 12 16 2" xfId="40387"/>
    <cellStyle name="Normal 12 17" xfId="40388"/>
    <cellStyle name="Normal 12 17 2" xfId="40389"/>
    <cellStyle name="Normal 12 18" xfId="40390"/>
    <cellStyle name="Normal 12 18 2" xfId="40391"/>
    <cellStyle name="Normal 12 19" xfId="40392"/>
    <cellStyle name="Normal 12 19 2" xfId="40393"/>
    <cellStyle name="Normal 12 2" xfId="40394"/>
    <cellStyle name="Normal 12 2 10" xfId="81"/>
    <cellStyle name="Normal 12 2 10 2" xfId="40395"/>
    <cellStyle name="Normal 12 2 2" xfId="40396"/>
    <cellStyle name="Normal 12 2 2 2" xfId="40397"/>
    <cellStyle name="Normal 12 2 2 2 2" xfId="40398"/>
    <cellStyle name="Normal 12 2 2 2 2 2" xfId="40399"/>
    <cellStyle name="Normal 12 2 2 2 3" xfId="40400"/>
    <cellStyle name="Normal 12 2 2 3" xfId="40401"/>
    <cellStyle name="Normal 12 2 2 3 2" xfId="40402"/>
    <cellStyle name="Normal 12 2 2 4" xfId="88"/>
    <cellStyle name="Normal 12 2 3" xfId="40403"/>
    <cellStyle name="Normal 12 2 3 2" xfId="40404"/>
    <cellStyle name="Normal 12 2 3 2 2" xfId="40405"/>
    <cellStyle name="Normal 12 2 3 2 2 2" xfId="40406"/>
    <cellStyle name="Normal 12 2 3 2 3" xfId="40407"/>
    <cellStyle name="Normal 12 2 3 3" xfId="40408"/>
    <cellStyle name="Normal 12 2 3 3 2" xfId="40409"/>
    <cellStyle name="Normal 12 2 3 4" xfId="40410"/>
    <cellStyle name="Normal 12 2 4" xfId="40411"/>
    <cellStyle name="Normal 12 2 4 2" xfId="40412"/>
    <cellStyle name="Normal 12 2 4 2 2" xfId="40413"/>
    <cellStyle name="Normal 12 2 4 2 2 2" xfId="40414"/>
    <cellStyle name="Normal 12 2 4 2 3" xfId="40415"/>
    <cellStyle name="Normal 12 2 4 3" xfId="40416"/>
    <cellStyle name="Normal 12 2 4 3 2" xfId="40417"/>
    <cellStyle name="Normal 12 2 4 4" xfId="40418"/>
    <cellStyle name="Normal 12 2 5" xfId="40419"/>
    <cellStyle name="Normal 12 2 5 2" xfId="40420"/>
    <cellStyle name="Normal 12 2 5 2 2" xfId="40421"/>
    <cellStyle name="Normal 12 2 5 2 2 2" xfId="40422"/>
    <cellStyle name="Normal 12 2 5 2 3" xfId="40423"/>
    <cellStyle name="Normal 12 2 5 3" xfId="40424"/>
    <cellStyle name="Normal 12 2 5 3 2" xfId="40425"/>
    <cellStyle name="Normal 12 2 5 4" xfId="40426"/>
    <cellStyle name="Normal 12 2 6" xfId="40427"/>
    <cellStyle name="Normal 12 2 6 2" xfId="40428"/>
    <cellStyle name="Normal 12 2 6 2 2" xfId="40429"/>
    <cellStyle name="Normal 12 2 6 2 2 2" xfId="40430"/>
    <cellStyle name="Normal 12 2 6 2 3" xfId="40431"/>
    <cellStyle name="Normal 12 2 6 3" xfId="40432"/>
    <cellStyle name="Normal 12 2 6 3 2" xfId="40433"/>
    <cellStyle name="Normal 12 2 6 4" xfId="40434"/>
    <cellStyle name="Normal 12 2 7" xfId="40435"/>
    <cellStyle name="Normal 12 2 7 2" xfId="40436"/>
    <cellStyle name="Normal 12 2 7 2 2" xfId="40437"/>
    <cellStyle name="Normal 12 2 7 2 2 2" xfId="40438"/>
    <cellStyle name="Normal 12 2 7 2 3" xfId="40439"/>
    <cellStyle name="Normal 12 2 7 3" xfId="40440"/>
    <cellStyle name="Normal 12 2 7 3 2" xfId="40441"/>
    <cellStyle name="Normal 12 2 7 4" xfId="40442"/>
    <cellStyle name="Normal 12 2 8" xfId="40443"/>
    <cellStyle name="Normal 12 2 8 2" xfId="40444"/>
    <cellStyle name="Normal 12 2 8 2 2" xfId="40445"/>
    <cellStyle name="Normal 12 2 8 3" xfId="40446"/>
    <cellStyle name="Normal 12 2 9" xfId="40447"/>
    <cellStyle name="Normal 12 2 9 2" xfId="40448"/>
    <cellStyle name="Normal 12 20" xfId="40449"/>
    <cellStyle name="Normal 12 20 2" xfId="40450"/>
    <cellStyle name="Normal 12 21" xfId="40451"/>
    <cellStyle name="Normal 12 21 2" xfId="40452"/>
    <cellStyle name="Normal 12 22" xfId="40453"/>
    <cellStyle name="Normal 12 22 2" xfId="40454"/>
    <cellStyle name="Normal 12 23" xfId="40455"/>
    <cellStyle name="Normal 12 23 2" xfId="40456"/>
    <cellStyle name="Normal 12 24" xfId="40457"/>
    <cellStyle name="Normal 12 24 2" xfId="40458"/>
    <cellStyle name="Normal 12 25" xfId="40459"/>
    <cellStyle name="Normal 12 25 2" xfId="40460"/>
    <cellStyle name="Normal 12 26" xfId="40461"/>
    <cellStyle name="Normal 12 27" xfId="61373"/>
    <cellStyle name="Normal 12 28" xfId="61714"/>
    <cellStyle name="Normal 12 3" xfId="40462"/>
    <cellStyle name="Normal 12 3 10" xfId="40463"/>
    <cellStyle name="Normal 12 3 2" xfId="40464"/>
    <cellStyle name="Normal 12 3 2 2" xfId="40465"/>
    <cellStyle name="Normal 12 3 2 2 2" xfId="40466"/>
    <cellStyle name="Normal 12 3 2 2 2 2" xfId="40467"/>
    <cellStyle name="Normal 12 3 2 2 3" xfId="40468"/>
    <cellStyle name="Normal 12 3 2 3" xfId="40469"/>
    <cellStyle name="Normal 12 3 2 3 2" xfId="40470"/>
    <cellStyle name="Normal 12 3 2 4" xfId="40471"/>
    <cellStyle name="Normal 12 3 3" xfId="40472"/>
    <cellStyle name="Normal 12 3 3 2" xfId="40473"/>
    <cellStyle name="Normal 12 3 3 2 2" xfId="40474"/>
    <cellStyle name="Normal 12 3 3 2 2 2" xfId="40475"/>
    <cellStyle name="Normal 12 3 3 2 3" xfId="40476"/>
    <cellStyle name="Normal 12 3 3 3" xfId="40477"/>
    <cellStyle name="Normal 12 3 3 3 2" xfId="40478"/>
    <cellStyle name="Normal 12 3 3 4" xfId="40479"/>
    <cellStyle name="Normal 12 3 4" xfId="40480"/>
    <cellStyle name="Normal 12 3 4 2" xfId="40481"/>
    <cellStyle name="Normal 12 3 4 2 2" xfId="40482"/>
    <cellStyle name="Normal 12 3 4 2 2 2" xfId="40483"/>
    <cellStyle name="Normal 12 3 4 2 3" xfId="40484"/>
    <cellStyle name="Normal 12 3 4 3" xfId="40485"/>
    <cellStyle name="Normal 12 3 4 3 2" xfId="40486"/>
    <cellStyle name="Normal 12 3 4 4" xfId="40487"/>
    <cellStyle name="Normal 12 3 5" xfId="40488"/>
    <cellStyle name="Normal 12 3 5 2" xfId="40489"/>
    <cellStyle name="Normal 12 3 5 2 2" xfId="40490"/>
    <cellStyle name="Normal 12 3 5 2 2 2" xfId="40491"/>
    <cellStyle name="Normal 12 3 5 2 3" xfId="40492"/>
    <cellStyle name="Normal 12 3 5 3" xfId="40493"/>
    <cellStyle name="Normal 12 3 5 3 2" xfId="40494"/>
    <cellStyle name="Normal 12 3 5 4" xfId="40495"/>
    <cellStyle name="Normal 12 3 6" xfId="40496"/>
    <cellStyle name="Normal 12 3 6 2" xfId="40497"/>
    <cellStyle name="Normal 12 3 6 2 2" xfId="40498"/>
    <cellStyle name="Normal 12 3 6 2 2 2" xfId="40499"/>
    <cellStyle name="Normal 12 3 6 2 3" xfId="40500"/>
    <cellStyle name="Normal 12 3 6 3" xfId="40501"/>
    <cellStyle name="Normal 12 3 6 3 2" xfId="40502"/>
    <cellStyle name="Normal 12 3 6 4" xfId="40503"/>
    <cellStyle name="Normal 12 3 7" xfId="40504"/>
    <cellStyle name="Normal 12 3 7 2" xfId="40505"/>
    <cellStyle name="Normal 12 3 7 2 2" xfId="40506"/>
    <cellStyle name="Normal 12 3 7 2 2 2" xfId="40507"/>
    <cellStyle name="Normal 12 3 7 2 3" xfId="40508"/>
    <cellStyle name="Normal 12 3 7 3" xfId="40509"/>
    <cellStyle name="Normal 12 3 7 3 2" xfId="40510"/>
    <cellStyle name="Normal 12 3 7 4" xfId="40511"/>
    <cellStyle name="Normal 12 3 8" xfId="40512"/>
    <cellStyle name="Normal 12 3 8 2" xfId="40513"/>
    <cellStyle name="Normal 12 3 8 2 2" xfId="40514"/>
    <cellStyle name="Normal 12 3 8 3" xfId="40515"/>
    <cellStyle name="Normal 12 3 9" xfId="40516"/>
    <cellStyle name="Normal 12 3 9 2" xfId="40517"/>
    <cellStyle name="Normal 12 4" xfId="40518"/>
    <cellStyle name="Normal 12 4 2" xfId="40519"/>
    <cellStyle name="Normal 12 4 2 2" xfId="40520"/>
    <cellStyle name="Normal 12 4 3" xfId="40521"/>
    <cellStyle name="Normal 12 4 3 2" xfId="40522"/>
    <cellStyle name="Normal 12 4 4" xfId="40523"/>
    <cellStyle name="Normal 12 4 4 2" xfId="40524"/>
    <cellStyle name="Normal 12 4 5" xfId="40525"/>
    <cellStyle name="Normal 12 4 5 2" xfId="40526"/>
    <cellStyle name="Normal 12 4 6" xfId="40527"/>
    <cellStyle name="Normal 12 4 6 2" xfId="40528"/>
    <cellStyle name="Normal 12 4 7" xfId="40529"/>
    <cellStyle name="Normal 12 5" xfId="40530"/>
    <cellStyle name="Normal 12 5 2" xfId="40531"/>
    <cellStyle name="Normal 12 5 2 2" xfId="40532"/>
    <cellStyle name="Normal 12 5 3" xfId="40533"/>
    <cellStyle name="Normal 12 5 3 2" xfId="40534"/>
    <cellStyle name="Normal 12 5 4" xfId="40535"/>
    <cellStyle name="Normal 12 5 4 2" xfId="40536"/>
    <cellStyle name="Normal 12 5 5" xfId="40537"/>
    <cellStyle name="Normal 12 5 5 2" xfId="40538"/>
    <cellStyle name="Normal 12 5 6" xfId="40539"/>
    <cellStyle name="Normal 12 5 6 2" xfId="40540"/>
    <cellStyle name="Normal 12 5 7" xfId="40541"/>
    <cellStyle name="Normal 12 6" xfId="40542"/>
    <cellStyle name="Normal 12 6 2" xfId="40543"/>
    <cellStyle name="Normal 12 6 2 2" xfId="40544"/>
    <cellStyle name="Normal 12 6 2 2 2" xfId="40545"/>
    <cellStyle name="Normal 12 6 2 3" xfId="40546"/>
    <cellStyle name="Normal 12 6 3" xfId="40547"/>
    <cellStyle name="Normal 12 6 3 2" xfId="40548"/>
    <cellStyle name="Normal 12 6 4" xfId="40549"/>
    <cellStyle name="Normal 12 6 4 2" xfId="40550"/>
    <cellStyle name="Normal 12 6 5" xfId="40551"/>
    <cellStyle name="Normal 12 6 5 2" xfId="40552"/>
    <cellStyle name="Normal 12 6 6" xfId="40553"/>
    <cellStyle name="Normal 12 6 6 2" xfId="40554"/>
    <cellStyle name="Normal 12 6 7" xfId="40555"/>
    <cellStyle name="Normal 12 7" xfId="40556"/>
    <cellStyle name="Normal 12 7 2" xfId="40557"/>
    <cellStyle name="Normal 12 7 2 2" xfId="40558"/>
    <cellStyle name="Normal 12 7 2 2 2" xfId="40559"/>
    <cellStyle name="Normal 12 7 2 3" xfId="40560"/>
    <cellStyle name="Normal 12 7 3" xfId="40561"/>
    <cellStyle name="Normal 12 7 3 2" xfId="40562"/>
    <cellStyle name="Normal 12 7 4" xfId="40563"/>
    <cellStyle name="Normal 12 7 4 2" xfId="40564"/>
    <cellStyle name="Normal 12 7 5" xfId="40565"/>
    <cellStyle name="Normal 12 7 5 2" xfId="40566"/>
    <cellStyle name="Normal 12 7 6" xfId="40567"/>
    <cellStyle name="Normal 12 7 6 2" xfId="40568"/>
    <cellStyle name="Normal 12 7 7" xfId="40569"/>
    <cellStyle name="Normal 12 8" xfId="40570"/>
    <cellStyle name="Normal 12 8 2" xfId="40571"/>
    <cellStyle name="Normal 12 8 2 2" xfId="40572"/>
    <cellStyle name="Normal 12 8 2 2 2" xfId="40573"/>
    <cellStyle name="Normal 12 8 2 3" xfId="40574"/>
    <cellStyle name="Normal 12 8 3" xfId="40575"/>
    <cellStyle name="Normal 12 8 3 2" xfId="40576"/>
    <cellStyle name="Normal 12 8 4" xfId="40577"/>
    <cellStyle name="Normal 12 8 4 2" xfId="40578"/>
    <cellStyle name="Normal 12 8 5" xfId="40579"/>
    <cellStyle name="Normal 12 8 5 2" xfId="40580"/>
    <cellStyle name="Normal 12 8 6" xfId="40581"/>
    <cellStyle name="Normal 12 8 6 2" xfId="40582"/>
    <cellStyle name="Normal 12 8 7" xfId="40583"/>
    <cellStyle name="Normal 12 9" xfId="40584"/>
    <cellStyle name="Normal 12 9 2" xfId="40585"/>
    <cellStyle name="Normal 12 9 2 2" xfId="40586"/>
    <cellStyle name="Normal 12 9 2 2 2" xfId="40587"/>
    <cellStyle name="Normal 12 9 2 3" xfId="40588"/>
    <cellStyle name="Normal 12 9 3" xfId="40589"/>
    <cellStyle name="Normal 12 9 3 2" xfId="40590"/>
    <cellStyle name="Normal 12 9 4" xfId="40591"/>
    <cellStyle name="Normal 12 9 4 2" xfId="40592"/>
    <cellStyle name="Normal 12 9 5" xfId="40593"/>
    <cellStyle name="Normal 12 9 5 2" xfId="40594"/>
    <cellStyle name="Normal 12 9 6" xfId="40595"/>
    <cellStyle name="Normal 12 9 6 2" xfId="40596"/>
    <cellStyle name="Normal 12 9 7" xfId="40597"/>
    <cellStyle name="Normal 12_MAYOR CERES" xfId="40598"/>
    <cellStyle name="Normal 120" xfId="40599"/>
    <cellStyle name="Normal 120 2" xfId="40600"/>
    <cellStyle name="Normal 120 2 2" xfId="40601"/>
    <cellStyle name="Normal 120 2 2 2" xfId="40602"/>
    <cellStyle name="Normal 120 2 3" xfId="40603"/>
    <cellStyle name="Normal 120 3" xfId="40604"/>
    <cellStyle name="Normal 121" xfId="40605"/>
    <cellStyle name="Normal 121 2" xfId="40606"/>
    <cellStyle name="Normal 121 2 2" xfId="40607"/>
    <cellStyle name="Normal 121 3" xfId="40608"/>
    <cellStyle name="Normal 122" xfId="40609"/>
    <cellStyle name="Normal 122 2" xfId="40610"/>
    <cellStyle name="Normal 122 2 2" xfId="40611"/>
    <cellStyle name="Normal 122 3" xfId="40612"/>
    <cellStyle name="Normal 123" xfId="40613"/>
    <cellStyle name="Normal 123 2" xfId="40614"/>
    <cellStyle name="Normal 123 2 2" xfId="40615"/>
    <cellStyle name="Normal 123 2 2 2" xfId="40616"/>
    <cellStyle name="Normal 123 2 3" xfId="40617"/>
    <cellStyle name="Normal 123 2 3 2" xfId="40618"/>
    <cellStyle name="Normal 123 2 3 2 2" xfId="40619"/>
    <cellStyle name="Normal 123 2 3 2 2 2" xfId="40620"/>
    <cellStyle name="Normal 123 2 3 2 3" xfId="40621"/>
    <cellStyle name="Normal 123 2 3 3" xfId="40622"/>
    <cellStyle name="Normal 123 2 4" xfId="40623"/>
    <cellStyle name="Normal 123 3" xfId="40624"/>
    <cellStyle name="Normal 123 3 2" xfId="40625"/>
    <cellStyle name="Normal 123 4" xfId="40626"/>
    <cellStyle name="Normal 124" xfId="40627"/>
    <cellStyle name="Normal 124 2" xfId="40628"/>
    <cellStyle name="Normal 124 2 2" xfId="40629"/>
    <cellStyle name="Normal 124 3" xfId="40630"/>
    <cellStyle name="Normal 124 3 2" xfId="40631"/>
    <cellStyle name="Normal 124 4" xfId="40632"/>
    <cellStyle name="Normal 125" xfId="83"/>
    <cellStyle name="Normal 125 2" xfId="40633"/>
    <cellStyle name="Normal 125 2 2" xfId="40634"/>
    <cellStyle name="Normal 125 2 2 2" xfId="40635"/>
    <cellStyle name="Normal 125 2 3" xfId="40636"/>
    <cellStyle name="Normal 125 2 3 2" xfId="40637"/>
    <cellStyle name="Normal 125 2 3 2 2" xfId="40638"/>
    <cellStyle name="Normal 125 2 3 2 2 2" xfId="40639"/>
    <cellStyle name="Normal 125 2 3 2 3" xfId="40640"/>
    <cellStyle name="Normal 125 2 3 3" xfId="40641"/>
    <cellStyle name="Normal 125 2 4" xfId="40642"/>
    <cellStyle name="Normal 125 3" xfId="40643"/>
    <cellStyle name="Normal 125 3 2" xfId="40644"/>
    <cellStyle name="Normal 125 4" xfId="40645"/>
    <cellStyle name="Normal 126" xfId="150"/>
    <cellStyle name="Normal 126 2" xfId="40647"/>
    <cellStyle name="Normal 126 2 2" xfId="40648"/>
    <cellStyle name="Normal 126 2 2 2" xfId="40649"/>
    <cellStyle name="Normal 126 2 3" xfId="40650"/>
    <cellStyle name="Normal 126 2 3 2" xfId="40651"/>
    <cellStyle name="Normal 126 2 3 2 2" xfId="40652"/>
    <cellStyle name="Normal 126 2 3 2 2 2" xfId="40653"/>
    <cellStyle name="Normal 126 2 3 2 3" xfId="40654"/>
    <cellStyle name="Normal 126 2 3 3" xfId="40655"/>
    <cellStyle name="Normal 126 2 4" xfId="40656"/>
    <cellStyle name="Normal 126 3" xfId="40657"/>
    <cellStyle name="Normal 126 3 2" xfId="40658"/>
    <cellStyle name="Normal 126 4" xfId="40659"/>
    <cellStyle name="Normal 126 5" xfId="40646"/>
    <cellStyle name="Normal 127" xfId="40660"/>
    <cellStyle name="Normal 127 2" xfId="40661"/>
    <cellStyle name="Normal 127 2 2" xfId="40662"/>
    <cellStyle name="Normal 127 3" xfId="40663"/>
    <cellStyle name="Normal 128" xfId="40664"/>
    <cellStyle name="Normal 128 2" xfId="40665"/>
    <cellStyle name="Normal 128 2 2" xfId="40666"/>
    <cellStyle name="Normal 128 3" xfId="40667"/>
    <cellStyle name="Normal 128 3 2" xfId="40668"/>
    <cellStyle name="Normal 128 3 2 2" xfId="40669"/>
    <cellStyle name="Normal 128 3 2 2 2" xfId="40670"/>
    <cellStyle name="Normal 128 3 2 3" xfId="40671"/>
    <cellStyle name="Normal 128 3 3" xfId="40672"/>
    <cellStyle name="Normal 128 4" xfId="40673"/>
    <cellStyle name="Normal 129" xfId="40674"/>
    <cellStyle name="Normal 129 2" xfId="40675"/>
    <cellStyle name="Normal 129 2 2" xfId="40676"/>
    <cellStyle name="Normal 129 3" xfId="40677"/>
    <cellStyle name="Normal 129 3 2" xfId="40678"/>
    <cellStyle name="Normal 129 3 2 2" xfId="40679"/>
    <cellStyle name="Normal 129 3 2 2 2" xfId="40680"/>
    <cellStyle name="Normal 129 3 2 3" xfId="40681"/>
    <cellStyle name="Normal 129 3 3" xfId="40682"/>
    <cellStyle name="Normal 129 4" xfId="40683"/>
    <cellStyle name="Normal 13" xfId="40684"/>
    <cellStyle name="Normal 13 10" xfId="40685"/>
    <cellStyle name="Normal 13 10 2" xfId="40686"/>
    <cellStyle name="Normal 13 10 2 2" xfId="40687"/>
    <cellStyle name="Normal 13 10 3" xfId="40688"/>
    <cellStyle name="Normal 13 10 3 2" xfId="40689"/>
    <cellStyle name="Normal 13 10 4" xfId="40690"/>
    <cellStyle name="Normal 13 10 4 2" xfId="40691"/>
    <cellStyle name="Normal 13 10 5" xfId="40692"/>
    <cellStyle name="Normal 13 10 5 2" xfId="40693"/>
    <cellStyle name="Normal 13 10 6" xfId="40694"/>
    <cellStyle name="Normal 13 10 6 2" xfId="40695"/>
    <cellStyle name="Normal 13 10 7" xfId="40696"/>
    <cellStyle name="Normal 13 11" xfId="40697"/>
    <cellStyle name="Normal 13 11 2" xfId="40698"/>
    <cellStyle name="Normal 13 12" xfId="40699"/>
    <cellStyle name="Normal 13 12 2" xfId="40700"/>
    <cellStyle name="Normal 13 13" xfId="40701"/>
    <cellStyle name="Normal 13 13 2" xfId="40702"/>
    <cellStyle name="Normal 13 14" xfId="40703"/>
    <cellStyle name="Normal 13 14 2" xfId="40704"/>
    <cellStyle name="Normal 13 15" xfId="40705"/>
    <cellStyle name="Normal 13 15 2" xfId="40706"/>
    <cellStyle name="Normal 13 16" xfId="40707"/>
    <cellStyle name="Normal 13 16 2" xfId="40708"/>
    <cellStyle name="Normal 13 17" xfId="40709"/>
    <cellStyle name="Normal 13 17 2" xfId="40710"/>
    <cellStyle name="Normal 13 18" xfId="40711"/>
    <cellStyle name="Normal 13 18 2" xfId="40712"/>
    <cellStyle name="Normal 13 19" xfId="40713"/>
    <cellStyle name="Normal 13 19 2" xfId="40714"/>
    <cellStyle name="Normal 13 2" xfId="40715"/>
    <cellStyle name="Normal 13 2 2" xfId="40716"/>
    <cellStyle name="Normal 13 2 2 2" xfId="40717"/>
    <cellStyle name="Normal 13 2 2 3" xfId="40718"/>
    <cellStyle name="Normal 13 2 2 4" xfId="40719"/>
    <cellStyle name="Normal 13 2 3" xfId="40720"/>
    <cellStyle name="Normal 13 2 3 2" xfId="40721"/>
    <cellStyle name="Normal 13 2 4" xfId="40722"/>
    <cellStyle name="Normal 13 2 4 2" xfId="40723"/>
    <cellStyle name="Normal 13 2 5" xfId="40724"/>
    <cellStyle name="Normal 13 2 5 2" xfId="40725"/>
    <cellStyle name="Normal 13 2 6" xfId="40726"/>
    <cellStyle name="Normal 13 2 6 2" xfId="40727"/>
    <cellStyle name="Normal 13 2 7" xfId="40728"/>
    <cellStyle name="Normal 13 20" xfId="40729"/>
    <cellStyle name="Normal 13 20 2" xfId="40730"/>
    <cellStyle name="Normal 13 21" xfId="40731"/>
    <cellStyle name="Normal 13 21 2" xfId="40732"/>
    <cellStyle name="Normal 13 22" xfId="40733"/>
    <cellStyle name="Normal 13 22 2" xfId="40734"/>
    <cellStyle name="Normal 13 23" xfId="40735"/>
    <cellStyle name="Normal 13 23 2" xfId="40736"/>
    <cellStyle name="Normal 13 24" xfId="40737"/>
    <cellStyle name="Normal 13 24 2" xfId="40738"/>
    <cellStyle name="Normal 13 25" xfId="40739"/>
    <cellStyle name="Normal 13 25 2" xfId="40740"/>
    <cellStyle name="Normal 13 26" xfId="40741"/>
    <cellStyle name="Normal 13 3" xfId="40742"/>
    <cellStyle name="Normal 13 3 2" xfId="40743"/>
    <cellStyle name="Normal 13 3 2 2" xfId="40744"/>
    <cellStyle name="Normal 13 3 3" xfId="40745"/>
    <cellStyle name="Normal 13 3 3 2" xfId="40746"/>
    <cellStyle name="Normal 13 3 4" xfId="40747"/>
    <cellStyle name="Normal 13 3 4 2" xfId="40748"/>
    <cellStyle name="Normal 13 3 5" xfId="40749"/>
    <cellStyle name="Normal 13 3 5 2" xfId="40750"/>
    <cellStyle name="Normal 13 3 6" xfId="40751"/>
    <cellStyle name="Normal 13 3 6 2" xfId="40752"/>
    <cellStyle name="Normal 13 3 7" xfId="40753"/>
    <cellStyle name="Normal 13 4" xfId="40754"/>
    <cellStyle name="Normal 13 4 2" xfId="40755"/>
    <cellStyle name="Normal 13 4 2 2" xfId="40756"/>
    <cellStyle name="Normal 13 4 3" xfId="40757"/>
    <cellStyle name="Normal 13 4 3 2" xfId="40758"/>
    <cellStyle name="Normal 13 4 4" xfId="40759"/>
    <cellStyle name="Normal 13 4 4 2" xfId="40760"/>
    <cellStyle name="Normal 13 4 5" xfId="40761"/>
    <cellStyle name="Normal 13 4 5 2" xfId="40762"/>
    <cellStyle name="Normal 13 4 6" xfId="40763"/>
    <cellStyle name="Normal 13 4 6 2" xfId="40764"/>
    <cellStyle name="Normal 13 4 7" xfId="40765"/>
    <cellStyle name="Normal 13 5" xfId="40766"/>
    <cellStyle name="Normal 13 5 2" xfId="40767"/>
    <cellStyle name="Normal 13 5 2 2" xfId="40768"/>
    <cellStyle name="Normal 13 5 2 2 2" xfId="40769"/>
    <cellStyle name="Normal 13 5 2 3" xfId="40770"/>
    <cellStyle name="Normal 13 5 3" xfId="40771"/>
    <cellStyle name="Normal 13 5 3 2" xfId="40772"/>
    <cellStyle name="Normal 13 5 4" xfId="40773"/>
    <cellStyle name="Normal 13 5 4 2" xfId="40774"/>
    <cellStyle name="Normal 13 5 5" xfId="40775"/>
    <cellStyle name="Normal 13 5 5 2" xfId="40776"/>
    <cellStyle name="Normal 13 5 6" xfId="40777"/>
    <cellStyle name="Normal 13 5 6 2" xfId="40778"/>
    <cellStyle name="Normal 13 5 7" xfId="40779"/>
    <cellStyle name="Normal 13 6" xfId="40780"/>
    <cellStyle name="Normal 13 6 2" xfId="40781"/>
    <cellStyle name="Normal 13 6 2 2" xfId="40782"/>
    <cellStyle name="Normal 13 6 2 2 2" xfId="40783"/>
    <cellStyle name="Normal 13 6 2 3" xfId="40784"/>
    <cellStyle name="Normal 13 6 3" xfId="40785"/>
    <cellStyle name="Normal 13 6 3 2" xfId="40786"/>
    <cellStyle name="Normal 13 6 4" xfId="40787"/>
    <cellStyle name="Normal 13 6 4 2" xfId="40788"/>
    <cellStyle name="Normal 13 6 5" xfId="40789"/>
    <cellStyle name="Normal 13 6 5 2" xfId="40790"/>
    <cellStyle name="Normal 13 6 6" xfId="40791"/>
    <cellStyle name="Normal 13 6 6 2" xfId="40792"/>
    <cellStyle name="Normal 13 6 7" xfId="40793"/>
    <cellStyle name="Normal 13 7" xfId="40794"/>
    <cellStyle name="Normal 13 7 2" xfId="40795"/>
    <cellStyle name="Normal 13 7 2 2" xfId="40796"/>
    <cellStyle name="Normal 13 7 2 2 2" xfId="40797"/>
    <cellStyle name="Normal 13 7 2 3" xfId="40798"/>
    <cellStyle name="Normal 13 7 3" xfId="40799"/>
    <cellStyle name="Normal 13 7 3 2" xfId="40800"/>
    <cellStyle name="Normal 13 7 4" xfId="40801"/>
    <cellStyle name="Normal 13 7 4 2" xfId="40802"/>
    <cellStyle name="Normal 13 7 5" xfId="40803"/>
    <cellStyle name="Normal 13 7 5 2" xfId="40804"/>
    <cellStyle name="Normal 13 7 6" xfId="40805"/>
    <cellStyle name="Normal 13 7 6 2" xfId="40806"/>
    <cellStyle name="Normal 13 7 7" xfId="40807"/>
    <cellStyle name="Normal 13 8" xfId="40808"/>
    <cellStyle name="Normal 13 8 2" xfId="40809"/>
    <cellStyle name="Normal 13 8 2 2" xfId="40810"/>
    <cellStyle name="Normal 13 8 2 2 2" xfId="40811"/>
    <cellStyle name="Normal 13 8 2 3" xfId="40812"/>
    <cellStyle name="Normal 13 8 3" xfId="40813"/>
    <cellStyle name="Normal 13 8 3 2" xfId="40814"/>
    <cellStyle name="Normal 13 8 4" xfId="40815"/>
    <cellStyle name="Normal 13 8 4 2" xfId="40816"/>
    <cellStyle name="Normal 13 8 5" xfId="40817"/>
    <cellStyle name="Normal 13 8 5 2" xfId="40818"/>
    <cellStyle name="Normal 13 8 6" xfId="40819"/>
    <cellStyle name="Normal 13 8 6 2" xfId="40820"/>
    <cellStyle name="Normal 13 8 7" xfId="40821"/>
    <cellStyle name="Normal 13 9" xfId="40822"/>
    <cellStyle name="Normal 13 9 2" xfId="40823"/>
    <cellStyle name="Normal 13 9 2 2" xfId="40824"/>
    <cellStyle name="Normal 13 9 3" xfId="40825"/>
    <cellStyle name="Normal 13 9 3 2" xfId="40826"/>
    <cellStyle name="Normal 13 9 4" xfId="40827"/>
    <cellStyle name="Normal 13 9 4 2" xfId="40828"/>
    <cellStyle name="Normal 13 9 5" xfId="40829"/>
    <cellStyle name="Normal 13 9 5 2" xfId="40830"/>
    <cellStyle name="Normal 13 9 6" xfId="40831"/>
    <cellStyle name="Normal 13 9 6 2" xfId="40832"/>
    <cellStyle name="Normal 13 9 7" xfId="40833"/>
    <cellStyle name="Normal 13_MAYOR CERES" xfId="40834"/>
    <cellStyle name="Normal 130" xfId="40835"/>
    <cellStyle name="Normal 130 2" xfId="40836"/>
    <cellStyle name="Normal 130 2 2" xfId="40837"/>
    <cellStyle name="Normal 130 3" xfId="40838"/>
    <cellStyle name="Normal 130 3 2" xfId="40839"/>
    <cellStyle name="Normal 130 3 2 2" xfId="40840"/>
    <cellStyle name="Normal 130 3 2 2 2" xfId="40841"/>
    <cellStyle name="Normal 130 3 2 3" xfId="40842"/>
    <cellStyle name="Normal 130 3 3" xfId="40843"/>
    <cellStyle name="Normal 130 4" xfId="40844"/>
    <cellStyle name="Normal 131" xfId="40845"/>
    <cellStyle name="Normal 131 2" xfId="40846"/>
    <cellStyle name="Normal 131 2 2" xfId="40847"/>
    <cellStyle name="Normal 131 3" xfId="40848"/>
    <cellStyle name="Normal 131 3 2" xfId="40849"/>
    <cellStyle name="Normal 131 3 2 2" xfId="40850"/>
    <cellStyle name="Normal 131 3 2 2 2" xfId="40851"/>
    <cellStyle name="Normal 131 3 2 3" xfId="40852"/>
    <cellStyle name="Normal 131 3 3" xfId="40853"/>
    <cellStyle name="Normal 131 4" xfId="40854"/>
    <cellStyle name="Normal 132" xfId="40855"/>
    <cellStyle name="Normal 132 2" xfId="40856"/>
    <cellStyle name="Normal 132 2 2" xfId="40857"/>
    <cellStyle name="Normal 132 3" xfId="40858"/>
    <cellStyle name="Normal 132 3 2" xfId="40859"/>
    <cellStyle name="Normal 132 3 2 2" xfId="40860"/>
    <cellStyle name="Normal 132 3 2 2 2" xfId="40861"/>
    <cellStyle name="Normal 132 3 2 3" xfId="40862"/>
    <cellStyle name="Normal 132 3 3" xfId="40863"/>
    <cellStyle name="Normal 132 4" xfId="40864"/>
    <cellStyle name="Normal 133" xfId="40865"/>
    <cellStyle name="Normal 133 2" xfId="40866"/>
    <cellStyle name="Normal 133 2 2" xfId="40867"/>
    <cellStyle name="Normal 133 3" xfId="40868"/>
    <cellStyle name="Normal 133 3 2" xfId="40869"/>
    <cellStyle name="Normal 133 3 2 2" xfId="40870"/>
    <cellStyle name="Normal 133 3 2 2 2" xfId="40871"/>
    <cellStyle name="Normal 133 3 2 3" xfId="40872"/>
    <cellStyle name="Normal 133 3 3" xfId="40873"/>
    <cellStyle name="Normal 133 4" xfId="40874"/>
    <cellStyle name="Normal 134" xfId="40875"/>
    <cellStyle name="Normal 134 2" xfId="40876"/>
    <cellStyle name="Normal 134 2 2" xfId="40877"/>
    <cellStyle name="Normal 134 3" xfId="40878"/>
    <cellStyle name="Normal 134 3 2" xfId="40879"/>
    <cellStyle name="Normal 134 3 2 2" xfId="40880"/>
    <cellStyle name="Normal 134 3 2 2 2" xfId="40881"/>
    <cellStyle name="Normal 134 3 2 3" xfId="40882"/>
    <cellStyle name="Normal 134 3 3" xfId="40883"/>
    <cellStyle name="Normal 134 4" xfId="40884"/>
    <cellStyle name="Normal 135" xfId="40885"/>
    <cellStyle name="Normal 135 2" xfId="40886"/>
    <cellStyle name="Normal 135 2 2" xfId="40887"/>
    <cellStyle name="Normal 135 3" xfId="40888"/>
    <cellStyle name="Normal 136" xfId="40889"/>
    <cellStyle name="Normal 136 2" xfId="40890"/>
    <cellStyle name="Normal 136 2 2" xfId="40891"/>
    <cellStyle name="Normal 136 3" xfId="40892"/>
    <cellStyle name="Normal 137" xfId="40893"/>
    <cellStyle name="Normal 137 2" xfId="40894"/>
    <cellStyle name="Normal 137 2 2" xfId="40895"/>
    <cellStyle name="Normal 137 2 2 2" xfId="40896"/>
    <cellStyle name="Normal 137 2 2 2 2" xfId="40897"/>
    <cellStyle name="Normal 137 2 2 3" xfId="40898"/>
    <cellStyle name="Normal 137 2 3" xfId="40899"/>
    <cellStyle name="Normal 137 3" xfId="40900"/>
    <cellStyle name="Normal 138" xfId="40901"/>
    <cellStyle name="Normal 138 2" xfId="40902"/>
    <cellStyle name="Normal 138 2 2" xfId="40903"/>
    <cellStyle name="Normal 138 2 2 2" xfId="40904"/>
    <cellStyle name="Normal 138 2 3" xfId="40905"/>
    <cellStyle name="Normal 138 3" xfId="40906"/>
    <cellStyle name="Normal 139" xfId="40907"/>
    <cellStyle name="Normal 139 2" xfId="40908"/>
    <cellStyle name="Normal 139 2 2" xfId="40909"/>
    <cellStyle name="Normal 139 2 2 2" xfId="40910"/>
    <cellStyle name="Normal 139 2 3" xfId="40911"/>
    <cellStyle name="Normal 139 3" xfId="40912"/>
    <cellStyle name="Normal 14" xfId="40913"/>
    <cellStyle name="Normal 14 10" xfId="40914"/>
    <cellStyle name="Normal 14 10 2" xfId="40915"/>
    <cellStyle name="Normal 14 10 2 2" xfId="40916"/>
    <cellStyle name="Normal 14 10 3" xfId="40917"/>
    <cellStyle name="Normal 14 10 3 2" xfId="40918"/>
    <cellStyle name="Normal 14 10 4" xfId="40919"/>
    <cellStyle name="Normal 14 10 4 2" xfId="40920"/>
    <cellStyle name="Normal 14 10 5" xfId="40921"/>
    <cellStyle name="Normal 14 10 5 2" xfId="40922"/>
    <cellStyle name="Normal 14 10 6" xfId="40923"/>
    <cellStyle name="Normal 14 10 6 2" xfId="40924"/>
    <cellStyle name="Normal 14 10 7" xfId="40925"/>
    <cellStyle name="Normal 14 11" xfId="40926"/>
    <cellStyle name="Normal 14 11 2" xfId="40927"/>
    <cellStyle name="Normal 14 12" xfId="40928"/>
    <cellStyle name="Normal 14 12 2" xfId="40929"/>
    <cellStyle name="Normal 14 13" xfId="40930"/>
    <cellStyle name="Normal 14 13 2" xfId="40931"/>
    <cellStyle name="Normal 14 14" xfId="40932"/>
    <cellStyle name="Normal 14 14 2" xfId="40933"/>
    <cellStyle name="Normal 14 15" xfId="40934"/>
    <cellStyle name="Normal 14 15 2" xfId="40935"/>
    <cellStyle name="Normal 14 16" xfId="40936"/>
    <cellStyle name="Normal 14 16 2" xfId="40937"/>
    <cellStyle name="Normal 14 17" xfId="40938"/>
    <cellStyle name="Normal 14 17 2" xfId="40939"/>
    <cellStyle name="Normal 14 18" xfId="40940"/>
    <cellStyle name="Normal 14 18 2" xfId="40941"/>
    <cellStyle name="Normal 14 19" xfId="40942"/>
    <cellStyle name="Normal 14 19 2" xfId="40943"/>
    <cellStyle name="Normal 14 2" xfId="40944"/>
    <cellStyle name="Normal 14 2 2" xfId="40945"/>
    <cellStyle name="Normal 14 2 2 2" xfId="40946"/>
    <cellStyle name="Normal 14 2 2 2 2" xfId="40947"/>
    <cellStyle name="Normal 14 2 2 3" xfId="40948"/>
    <cellStyle name="Normal 14 2 3" xfId="40949"/>
    <cellStyle name="Normal 14 2 3 2" xfId="40950"/>
    <cellStyle name="Normal 14 2 3 2 2" xfId="40951"/>
    <cellStyle name="Normal 14 2 3 3" xfId="40952"/>
    <cellStyle name="Normal 14 2 4" xfId="40953"/>
    <cellStyle name="Normal 14 2 4 2" xfId="40954"/>
    <cellStyle name="Normal 14 2 5" xfId="40955"/>
    <cellStyle name="Normal 14 2 5 2" xfId="40956"/>
    <cellStyle name="Normal 14 2 6" xfId="40957"/>
    <cellStyle name="Normal 14 2 6 2" xfId="40958"/>
    <cellStyle name="Normal 14 2 7" xfId="40959"/>
    <cellStyle name="Normal 14 20" xfId="40960"/>
    <cellStyle name="Normal 14 20 2" xfId="40961"/>
    <cellStyle name="Normal 14 21" xfId="40962"/>
    <cellStyle name="Normal 14 22" xfId="40963"/>
    <cellStyle name="Normal 14 23" xfId="40964"/>
    <cellStyle name="Normal 14 24" xfId="40965"/>
    <cellStyle name="Normal 14 25" xfId="40966"/>
    <cellStyle name="Normal 14 26" xfId="40967"/>
    <cellStyle name="Normal 14 27" xfId="40968"/>
    <cellStyle name="Normal 14 28" xfId="40969"/>
    <cellStyle name="Normal 14 3" xfId="40970"/>
    <cellStyle name="Normal 14 3 2" xfId="40971"/>
    <cellStyle name="Normal 14 3 2 2" xfId="40972"/>
    <cellStyle name="Normal 14 3 2 2 2" xfId="40973"/>
    <cellStyle name="Normal 14 3 2 3" xfId="40974"/>
    <cellStyle name="Normal 14 3 3" xfId="40975"/>
    <cellStyle name="Normal 14 3 3 2" xfId="40976"/>
    <cellStyle name="Normal 14 3 4" xfId="40977"/>
    <cellStyle name="Normal 14 3 4 2" xfId="40978"/>
    <cellStyle name="Normal 14 3 5" xfId="40979"/>
    <cellStyle name="Normal 14 3 5 2" xfId="40980"/>
    <cellStyle name="Normal 14 3 6" xfId="40981"/>
    <cellStyle name="Normal 14 3 6 2" xfId="40982"/>
    <cellStyle name="Normal 14 3 7" xfId="40983"/>
    <cellStyle name="Normal 14 4" xfId="40984"/>
    <cellStyle name="Normal 14 4 2" xfId="40985"/>
    <cellStyle name="Normal 14 4 2 2" xfId="40986"/>
    <cellStyle name="Normal 14 4 2 2 2" xfId="40987"/>
    <cellStyle name="Normal 14 4 2 3" xfId="40988"/>
    <cellStyle name="Normal 14 4 3" xfId="40989"/>
    <cellStyle name="Normal 14 4 3 2" xfId="40990"/>
    <cellStyle name="Normal 14 4 4" xfId="40991"/>
    <cellStyle name="Normal 14 4 4 2" xfId="40992"/>
    <cellStyle name="Normal 14 4 5" xfId="40993"/>
    <cellStyle name="Normal 14 4 5 2" xfId="40994"/>
    <cellStyle name="Normal 14 4 6" xfId="40995"/>
    <cellStyle name="Normal 14 4 6 2" xfId="40996"/>
    <cellStyle name="Normal 14 4 7" xfId="40997"/>
    <cellStyle name="Normal 14 5" xfId="40998"/>
    <cellStyle name="Normal 14 5 2" xfId="40999"/>
    <cellStyle name="Normal 14 5 2 2" xfId="41000"/>
    <cellStyle name="Normal 14 5 2 2 2" xfId="41001"/>
    <cellStyle name="Normal 14 5 2 3" xfId="41002"/>
    <cellStyle name="Normal 14 5 3" xfId="41003"/>
    <cellStyle name="Normal 14 5 3 2" xfId="41004"/>
    <cellStyle name="Normal 14 5 4" xfId="41005"/>
    <cellStyle name="Normal 14 5 4 2" xfId="41006"/>
    <cellStyle name="Normal 14 5 5" xfId="41007"/>
    <cellStyle name="Normal 14 5 5 2" xfId="41008"/>
    <cellStyle name="Normal 14 5 6" xfId="41009"/>
    <cellStyle name="Normal 14 5 6 2" xfId="41010"/>
    <cellStyle name="Normal 14 5 7" xfId="41011"/>
    <cellStyle name="Normal 14 6" xfId="41012"/>
    <cellStyle name="Normal 14 6 2" xfId="41013"/>
    <cellStyle name="Normal 14 6 2 2" xfId="41014"/>
    <cellStyle name="Normal 14 6 2 2 2" xfId="41015"/>
    <cellStyle name="Normal 14 6 2 3" xfId="41016"/>
    <cellStyle name="Normal 14 6 3" xfId="41017"/>
    <cellStyle name="Normal 14 6 3 2" xfId="41018"/>
    <cellStyle name="Normal 14 6 4" xfId="41019"/>
    <cellStyle name="Normal 14 6 4 2" xfId="41020"/>
    <cellStyle name="Normal 14 6 5" xfId="41021"/>
    <cellStyle name="Normal 14 6 5 2" xfId="41022"/>
    <cellStyle name="Normal 14 6 6" xfId="41023"/>
    <cellStyle name="Normal 14 6 6 2" xfId="41024"/>
    <cellStyle name="Normal 14 6 7" xfId="41025"/>
    <cellStyle name="Normal 14 7" xfId="41026"/>
    <cellStyle name="Normal 14 7 2" xfId="41027"/>
    <cellStyle name="Normal 14 7 2 2" xfId="41028"/>
    <cellStyle name="Normal 14 7 2 2 2" xfId="41029"/>
    <cellStyle name="Normal 14 7 2 3" xfId="41030"/>
    <cellStyle name="Normal 14 7 3" xfId="41031"/>
    <cellStyle name="Normal 14 7 3 2" xfId="41032"/>
    <cellStyle name="Normal 14 7 4" xfId="41033"/>
    <cellStyle name="Normal 14 7 4 2" xfId="41034"/>
    <cellStyle name="Normal 14 7 5" xfId="41035"/>
    <cellStyle name="Normal 14 7 5 2" xfId="41036"/>
    <cellStyle name="Normal 14 7 6" xfId="41037"/>
    <cellStyle name="Normal 14 7 6 2" xfId="41038"/>
    <cellStyle name="Normal 14 7 7" xfId="41039"/>
    <cellStyle name="Normal 14 8" xfId="41040"/>
    <cellStyle name="Normal 14 8 2" xfId="41041"/>
    <cellStyle name="Normal 14 8 2 2" xfId="41042"/>
    <cellStyle name="Normal 14 8 3" xfId="41043"/>
    <cellStyle name="Normal 14 8 3 2" xfId="41044"/>
    <cellStyle name="Normal 14 8 4" xfId="41045"/>
    <cellStyle name="Normal 14 8 4 2" xfId="41046"/>
    <cellStyle name="Normal 14 8 5" xfId="41047"/>
    <cellStyle name="Normal 14 8 5 2" xfId="41048"/>
    <cellStyle name="Normal 14 8 6" xfId="41049"/>
    <cellStyle name="Normal 14 8 6 2" xfId="41050"/>
    <cellStyle name="Normal 14 8 7" xfId="41051"/>
    <cellStyle name="Normal 14 9" xfId="41052"/>
    <cellStyle name="Normal 14 9 2" xfId="41053"/>
    <cellStyle name="Normal 14 9 2 2" xfId="41054"/>
    <cellStyle name="Normal 14 9 3" xfId="41055"/>
    <cellStyle name="Normal 14 9 3 2" xfId="41056"/>
    <cellStyle name="Normal 14 9 4" xfId="41057"/>
    <cellStyle name="Normal 14 9 4 2" xfId="41058"/>
    <cellStyle name="Normal 14 9 5" xfId="41059"/>
    <cellStyle name="Normal 14 9 5 2" xfId="41060"/>
    <cellStyle name="Normal 14 9 6" xfId="41061"/>
    <cellStyle name="Normal 14 9 6 2" xfId="41062"/>
    <cellStyle name="Normal 14 9 7" xfId="41063"/>
    <cellStyle name="Normal 14_MAYOR CERES" xfId="41064"/>
    <cellStyle name="Normal 140" xfId="41065"/>
    <cellStyle name="Normal 140 2" xfId="41066"/>
    <cellStyle name="Normal 140 2 2" xfId="41067"/>
    <cellStyle name="Normal 140 3" xfId="41068"/>
    <cellStyle name="Normal 141" xfId="41069"/>
    <cellStyle name="Normal 141 2" xfId="41070"/>
    <cellStyle name="Normal 141 2 2" xfId="41071"/>
    <cellStyle name="Normal 141 3" xfId="41072"/>
    <cellStyle name="Normal 142" xfId="41073"/>
    <cellStyle name="Normal 142 2" xfId="41074"/>
    <cellStyle name="Normal 142 2 2" xfId="41075"/>
    <cellStyle name="Normal 142 3" xfId="41076"/>
    <cellStyle name="Normal 143" xfId="41077"/>
    <cellStyle name="Normal 143 2" xfId="41078"/>
    <cellStyle name="Normal 143 2 2" xfId="41079"/>
    <cellStyle name="Normal 143 3" xfId="41080"/>
    <cellStyle name="Normal 144" xfId="41081"/>
    <cellStyle name="Normal 144 2" xfId="41082"/>
    <cellStyle name="Normal 144 2 2" xfId="41083"/>
    <cellStyle name="Normal 144 3" xfId="41084"/>
    <cellStyle name="Normal 145" xfId="41085"/>
    <cellStyle name="Normal 145 2" xfId="41086"/>
    <cellStyle name="Normal 145 2 2" xfId="41087"/>
    <cellStyle name="Normal 145 3" xfId="41088"/>
    <cellStyle name="Normal 146" xfId="41089"/>
    <cellStyle name="Normal 146 2" xfId="41090"/>
    <cellStyle name="Normal 146 2 2" xfId="41091"/>
    <cellStyle name="Normal 146 3" xfId="41092"/>
    <cellStyle name="Normal 147" xfId="41093"/>
    <cellStyle name="Normal 147 2" xfId="41094"/>
    <cellStyle name="Normal 147 2 2" xfId="41095"/>
    <cellStyle name="Normal 147 3" xfId="41096"/>
    <cellStyle name="Normal 148" xfId="41097"/>
    <cellStyle name="Normal 148 2" xfId="41098"/>
    <cellStyle name="Normal 148 2 2" xfId="41099"/>
    <cellStyle name="Normal 148 3" xfId="41100"/>
    <cellStyle name="Normal 149" xfId="41101"/>
    <cellStyle name="Normal 149 2" xfId="41102"/>
    <cellStyle name="Normal 149 2 2" xfId="41103"/>
    <cellStyle name="Normal 149 3" xfId="41104"/>
    <cellStyle name="Normal 15" xfId="41105"/>
    <cellStyle name="Normal 15 10" xfId="41106"/>
    <cellStyle name="Normal 15 10 2" xfId="41107"/>
    <cellStyle name="Normal 15 10 2 2" xfId="41108"/>
    <cellStyle name="Normal 15 10 2 2 2" xfId="41109"/>
    <cellStyle name="Normal 15 10 2 3" xfId="41110"/>
    <cellStyle name="Normal 15 10 3" xfId="41111"/>
    <cellStyle name="Normal 15 10 3 2" xfId="41112"/>
    <cellStyle name="Normal 15 10 4" xfId="41113"/>
    <cellStyle name="Normal 15 10 4 2" xfId="41114"/>
    <cellStyle name="Normal 15 10 5" xfId="41115"/>
    <cellStyle name="Normal 15 10 5 2" xfId="41116"/>
    <cellStyle name="Normal 15 10 6" xfId="41117"/>
    <cellStyle name="Normal 15 10 6 2" xfId="41118"/>
    <cellStyle name="Normal 15 10 7" xfId="41119"/>
    <cellStyle name="Normal 15 11" xfId="41120"/>
    <cellStyle name="Normal 15 11 2" xfId="41121"/>
    <cellStyle name="Normal 15 11 2 2" xfId="41122"/>
    <cellStyle name="Normal 15 11 3" xfId="41123"/>
    <cellStyle name="Normal 15 12" xfId="41124"/>
    <cellStyle name="Normal 15 12 2" xfId="41125"/>
    <cellStyle name="Normal 15 13" xfId="41126"/>
    <cellStyle name="Normal 15 13 2" xfId="41127"/>
    <cellStyle name="Normal 15 14" xfId="41128"/>
    <cellStyle name="Normal 15 14 2" xfId="41129"/>
    <cellStyle name="Normal 15 15" xfId="41130"/>
    <cellStyle name="Normal 15 15 2" xfId="41131"/>
    <cellStyle name="Normal 15 16" xfId="41132"/>
    <cellStyle name="Normal 15 16 2" xfId="41133"/>
    <cellStyle name="Normal 15 17" xfId="41134"/>
    <cellStyle name="Normal 15 17 2" xfId="41135"/>
    <cellStyle name="Normal 15 18" xfId="41136"/>
    <cellStyle name="Normal 15 18 2" xfId="41137"/>
    <cellStyle name="Normal 15 19" xfId="41138"/>
    <cellStyle name="Normal 15 19 2" xfId="41139"/>
    <cellStyle name="Normal 15 2" xfId="41140"/>
    <cellStyle name="Normal 15 2 10" xfId="41141"/>
    <cellStyle name="Normal 15 2 2" xfId="41142"/>
    <cellStyle name="Normal 15 2 2 2" xfId="41143"/>
    <cellStyle name="Normal 15 2 2 2 2" xfId="41144"/>
    <cellStyle name="Normal 15 2 2 2 2 2" xfId="41145"/>
    <cellStyle name="Normal 15 2 2 2 3" xfId="41146"/>
    <cellStyle name="Normal 15 2 2 3" xfId="41147"/>
    <cellStyle name="Normal 15 2 2 3 2" xfId="41148"/>
    <cellStyle name="Normal 15 2 2 4" xfId="41149"/>
    <cellStyle name="Normal 15 2 3" xfId="41150"/>
    <cellStyle name="Normal 15 2 3 2" xfId="41151"/>
    <cellStyle name="Normal 15 2 3 2 2" xfId="41152"/>
    <cellStyle name="Normal 15 2 3 2 2 2" xfId="41153"/>
    <cellStyle name="Normal 15 2 3 2 3" xfId="41154"/>
    <cellStyle name="Normal 15 2 3 3" xfId="41155"/>
    <cellStyle name="Normal 15 2 3 3 2" xfId="41156"/>
    <cellStyle name="Normal 15 2 3 4" xfId="41157"/>
    <cellStyle name="Normal 15 2 4" xfId="41158"/>
    <cellStyle name="Normal 15 2 4 2" xfId="41159"/>
    <cellStyle name="Normal 15 2 4 2 2" xfId="41160"/>
    <cellStyle name="Normal 15 2 4 2 2 2" xfId="41161"/>
    <cellStyle name="Normal 15 2 4 2 3" xfId="41162"/>
    <cellStyle name="Normal 15 2 4 3" xfId="41163"/>
    <cellStyle name="Normal 15 2 4 3 2" xfId="41164"/>
    <cellStyle name="Normal 15 2 4 4" xfId="41165"/>
    <cellStyle name="Normal 15 2 5" xfId="41166"/>
    <cellStyle name="Normal 15 2 5 2" xfId="41167"/>
    <cellStyle name="Normal 15 2 5 2 2" xfId="41168"/>
    <cellStyle name="Normal 15 2 5 2 2 2" xfId="41169"/>
    <cellStyle name="Normal 15 2 5 2 3" xfId="41170"/>
    <cellStyle name="Normal 15 2 5 3" xfId="41171"/>
    <cellStyle name="Normal 15 2 5 3 2" xfId="41172"/>
    <cellStyle name="Normal 15 2 5 4" xfId="41173"/>
    <cellStyle name="Normal 15 2 6" xfId="41174"/>
    <cellStyle name="Normal 15 2 6 2" xfId="41175"/>
    <cellStyle name="Normal 15 2 6 2 2" xfId="41176"/>
    <cellStyle name="Normal 15 2 6 2 2 2" xfId="41177"/>
    <cellStyle name="Normal 15 2 6 2 3" xfId="41178"/>
    <cellStyle name="Normal 15 2 6 3" xfId="41179"/>
    <cellStyle name="Normal 15 2 6 3 2" xfId="41180"/>
    <cellStyle name="Normal 15 2 6 4" xfId="41181"/>
    <cellStyle name="Normal 15 2 7" xfId="41182"/>
    <cellStyle name="Normal 15 2 7 2" xfId="41183"/>
    <cellStyle name="Normal 15 2 7 2 2" xfId="41184"/>
    <cellStyle name="Normal 15 2 7 2 2 2" xfId="41185"/>
    <cellStyle name="Normal 15 2 7 2 3" xfId="41186"/>
    <cellStyle name="Normal 15 2 7 3" xfId="41187"/>
    <cellStyle name="Normal 15 2 7 3 2" xfId="41188"/>
    <cellStyle name="Normal 15 2 7 4" xfId="41189"/>
    <cellStyle name="Normal 15 2 8" xfId="41190"/>
    <cellStyle name="Normal 15 2 8 2" xfId="41191"/>
    <cellStyle name="Normal 15 2 8 2 2" xfId="41192"/>
    <cellStyle name="Normal 15 2 8 3" xfId="41193"/>
    <cellStyle name="Normal 15 2 9" xfId="41194"/>
    <cellStyle name="Normal 15 2 9 2" xfId="41195"/>
    <cellStyle name="Normal 15 20" xfId="235"/>
    <cellStyle name="Normal 15 20 2" xfId="61382"/>
    <cellStyle name="Normal 15 20 2 2" xfId="174"/>
    <cellStyle name="Normal 15 20 3" xfId="175"/>
    <cellStyle name="Normal 15 21" xfId="41196"/>
    <cellStyle name="Normal 15 22" xfId="41197"/>
    <cellStyle name="Normal 15 23" xfId="41198"/>
    <cellStyle name="Normal 15 24" xfId="41199"/>
    <cellStyle name="Normal 15 25" xfId="41200"/>
    <cellStyle name="Normal 15 26" xfId="41201"/>
    <cellStyle name="Normal 15 27" xfId="41202"/>
    <cellStyle name="Normal 15 28" xfId="41203"/>
    <cellStyle name="Normal 15 3" xfId="41204"/>
    <cellStyle name="Normal 15 3 10" xfId="41205"/>
    <cellStyle name="Normal 15 3 10 2" xfId="41206"/>
    <cellStyle name="Normal 15 3 10 2 2" xfId="41207"/>
    <cellStyle name="Normal 15 3 10 2 2 2" xfId="41208"/>
    <cellStyle name="Normal 15 3 10 2 3" xfId="41209"/>
    <cellStyle name="Normal 15 3 10 3" xfId="41210"/>
    <cellStyle name="Normal 15 3 10 3 2" xfId="41211"/>
    <cellStyle name="Normal 15 3 10 4" xfId="41212"/>
    <cellStyle name="Normal 15 3 11" xfId="41213"/>
    <cellStyle name="Normal 15 3 11 2" xfId="41214"/>
    <cellStyle name="Normal 15 3 11 2 2" xfId="41215"/>
    <cellStyle name="Normal 15 3 11 2 2 2" xfId="41216"/>
    <cellStyle name="Normal 15 3 11 2 3" xfId="41217"/>
    <cellStyle name="Normal 15 3 11 3" xfId="41218"/>
    <cellStyle name="Normal 15 3 11 3 2" xfId="41219"/>
    <cellStyle name="Normal 15 3 11 4" xfId="41220"/>
    <cellStyle name="Normal 15 3 12" xfId="41221"/>
    <cellStyle name="Normal 15 3 12 2" xfId="41222"/>
    <cellStyle name="Normal 15 3 12 2 2" xfId="41223"/>
    <cellStyle name="Normal 15 3 12 2 2 2" xfId="41224"/>
    <cellStyle name="Normal 15 3 12 2 2 2 2" xfId="41225"/>
    <cellStyle name="Normal 15 3 12 2 2 3" xfId="41226"/>
    <cellStyle name="Normal 15 3 12 2 3" xfId="41227"/>
    <cellStyle name="Normal 15 3 12 2 3 2" xfId="41228"/>
    <cellStyle name="Normal 15 3 12 2 3 2 2" xfId="41229"/>
    <cellStyle name="Normal 15 3 12 2 3 3" xfId="41230"/>
    <cellStyle name="Normal 15 3 12 2 3 3 2" xfId="41231"/>
    <cellStyle name="Normal 15 3 12 2 3 3 2 2" xfId="41232"/>
    <cellStyle name="Normal 15 3 12 2 3 3 3" xfId="41233"/>
    <cellStyle name="Normal 15 3 12 2 3 4" xfId="41234"/>
    <cellStyle name="Normal 15 3 12 2 4" xfId="41235"/>
    <cellStyle name="Normal 15 3 12 2 4 2" xfId="41236"/>
    <cellStyle name="Normal 15 3 12 2 5" xfId="41237"/>
    <cellStyle name="Normal 15 3 12 3" xfId="41238"/>
    <cellStyle name="Normal 15 3 12 3 2" xfId="41239"/>
    <cellStyle name="Normal 15 3 12 3 2 2" xfId="41240"/>
    <cellStyle name="Normal 15 3 12 3 3" xfId="41241"/>
    <cellStyle name="Normal 15 3 12 4" xfId="41242"/>
    <cellStyle name="Normal 15 3 12 4 2" xfId="41243"/>
    <cellStyle name="Normal 15 3 12 5" xfId="41244"/>
    <cellStyle name="Normal 15 3 13" xfId="41245"/>
    <cellStyle name="Normal 15 3 13 2" xfId="41246"/>
    <cellStyle name="Normal 15 3 13 2 2" xfId="41247"/>
    <cellStyle name="Normal 15 3 13 3" xfId="41248"/>
    <cellStyle name="Normal 15 3 14" xfId="41249"/>
    <cellStyle name="Normal 15 3 14 2" xfId="41250"/>
    <cellStyle name="Normal 15 3 15" xfId="41251"/>
    <cellStyle name="Normal 15 3 2" xfId="41252"/>
    <cellStyle name="Normal 15 3 2 2" xfId="41253"/>
    <cellStyle name="Normal 15 3 2 2 2" xfId="41254"/>
    <cellStyle name="Normal 15 3 2 2 2 2" xfId="41255"/>
    <cellStyle name="Normal 15 3 2 2 3" xfId="41256"/>
    <cellStyle name="Normal 15 3 2 3" xfId="41257"/>
    <cellStyle name="Normal 15 3 2 3 2" xfId="41258"/>
    <cellStyle name="Normal 15 3 2 4" xfId="41259"/>
    <cellStyle name="Normal 15 3 3" xfId="41260"/>
    <cellStyle name="Normal 15 3 3 2" xfId="41261"/>
    <cellStyle name="Normal 15 3 3 2 2" xfId="41262"/>
    <cellStyle name="Normal 15 3 3 2 2 2" xfId="41263"/>
    <cellStyle name="Normal 15 3 3 2 3" xfId="41264"/>
    <cellStyle name="Normal 15 3 3 3" xfId="41265"/>
    <cellStyle name="Normal 15 3 3 3 2" xfId="41266"/>
    <cellStyle name="Normal 15 3 3 4" xfId="41267"/>
    <cellStyle name="Normal 15 3 4" xfId="41268"/>
    <cellStyle name="Normal 15 3 4 2" xfId="41269"/>
    <cellStyle name="Normal 15 3 4 2 2" xfId="41270"/>
    <cellStyle name="Normal 15 3 4 2 2 2" xfId="41271"/>
    <cellStyle name="Normal 15 3 4 2 3" xfId="41272"/>
    <cellStyle name="Normal 15 3 4 3" xfId="41273"/>
    <cellStyle name="Normal 15 3 4 3 2" xfId="41274"/>
    <cellStyle name="Normal 15 3 4 4" xfId="41275"/>
    <cellStyle name="Normal 15 3 5" xfId="41276"/>
    <cellStyle name="Normal 15 3 5 2" xfId="41277"/>
    <cellStyle name="Normal 15 3 5 2 2" xfId="41278"/>
    <cellStyle name="Normal 15 3 5 2 2 2" xfId="41279"/>
    <cellStyle name="Normal 15 3 5 2 3" xfId="41280"/>
    <cellStyle name="Normal 15 3 5 3" xfId="41281"/>
    <cellStyle name="Normal 15 3 5 3 2" xfId="41282"/>
    <cellStyle name="Normal 15 3 5 4" xfId="41283"/>
    <cellStyle name="Normal 15 3 6" xfId="41284"/>
    <cellStyle name="Normal 15 3 6 2" xfId="41285"/>
    <cellStyle name="Normal 15 3 6 2 2" xfId="41286"/>
    <cellStyle name="Normal 15 3 6 2 2 2" xfId="41287"/>
    <cellStyle name="Normal 15 3 6 2 3" xfId="41288"/>
    <cellStyle name="Normal 15 3 6 3" xfId="41289"/>
    <cellStyle name="Normal 15 3 6 3 2" xfId="41290"/>
    <cellStyle name="Normal 15 3 6 4" xfId="41291"/>
    <cellStyle name="Normal 15 3 7" xfId="41292"/>
    <cellStyle name="Normal 15 3 7 2" xfId="41293"/>
    <cellStyle name="Normal 15 3 7 2 2" xfId="41294"/>
    <cellStyle name="Normal 15 3 7 2 2 2" xfId="41295"/>
    <cellStyle name="Normal 15 3 7 2 3" xfId="41296"/>
    <cellStyle name="Normal 15 3 7 3" xfId="41297"/>
    <cellStyle name="Normal 15 3 7 3 2" xfId="41298"/>
    <cellStyle name="Normal 15 3 7 4" xfId="41299"/>
    <cellStyle name="Normal 15 3 8" xfId="41300"/>
    <cellStyle name="Normal 15 3 8 2" xfId="41301"/>
    <cellStyle name="Normal 15 3 8 2 2" xfId="41302"/>
    <cellStyle name="Normal 15 3 8 2 2 2" xfId="41303"/>
    <cellStyle name="Normal 15 3 8 2 3" xfId="41304"/>
    <cellStyle name="Normal 15 3 8 3" xfId="41305"/>
    <cellStyle name="Normal 15 3 8 3 2" xfId="41306"/>
    <cellStyle name="Normal 15 3 8 4" xfId="41307"/>
    <cellStyle name="Normal 15 3 9" xfId="41308"/>
    <cellStyle name="Normal 15 3 9 2" xfId="41309"/>
    <cellStyle name="Normal 15 3 9 2 2" xfId="41310"/>
    <cellStyle name="Normal 15 3 9 2 2 2" xfId="41311"/>
    <cellStyle name="Normal 15 3 9 2 3" xfId="41312"/>
    <cellStyle name="Normal 15 3 9 3" xfId="41313"/>
    <cellStyle name="Normal 15 3 9 3 2" xfId="41314"/>
    <cellStyle name="Normal 15 3 9 4" xfId="41315"/>
    <cellStyle name="Normal 15 4" xfId="41316"/>
    <cellStyle name="Normal 15 4 2" xfId="41317"/>
    <cellStyle name="Normal 15 4 2 2" xfId="41318"/>
    <cellStyle name="Normal 15 4 2 2 2" xfId="41319"/>
    <cellStyle name="Normal 15 4 2 3" xfId="41320"/>
    <cellStyle name="Normal 15 4 3" xfId="41321"/>
    <cellStyle name="Normal 15 4 3 2" xfId="41322"/>
    <cellStyle name="Normal 15 4 4" xfId="41323"/>
    <cellStyle name="Normal 15 4 4 2" xfId="41324"/>
    <cellStyle name="Normal 15 4 5" xfId="41325"/>
    <cellStyle name="Normal 15 4 5 2" xfId="41326"/>
    <cellStyle name="Normal 15 4 6" xfId="41327"/>
    <cellStyle name="Normal 15 4 6 2" xfId="41328"/>
    <cellStyle name="Normal 15 4 7" xfId="41329"/>
    <cellStyle name="Normal 15 5" xfId="41330"/>
    <cellStyle name="Normal 15 5 2" xfId="41331"/>
    <cellStyle name="Normal 15 5 2 2" xfId="41332"/>
    <cellStyle name="Normal 15 5 2 2 2" xfId="41333"/>
    <cellStyle name="Normal 15 5 2 3" xfId="41334"/>
    <cellStyle name="Normal 15 5 3" xfId="41335"/>
    <cellStyle name="Normal 15 5 3 2" xfId="41336"/>
    <cellStyle name="Normal 15 5 4" xfId="41337"/>
    <cellStyle name="Normal 15 5 4 2" xfId="41338"/>
    <cellStyle name="Normal 15 5 5" xfId="41339"/>
    <cellStyle name="Normal 15 5 5 2" xfId="41340"/>
    <cellStyle name="Normal 15 5 6" xfId="41341"/>
    <cellStyle name="Normal 15 5 6 2" xfId="41342"/>
    <cellStyle name="Normal 15 5 7" xfId="41343"/>
    <cellStyle name="Normal 15 6" xfId="41344"/>
    <cellStyle name="Normal 15 6 2" xfId="41345"/>
    <cellStyle name="Normal 15 6 2 2" xfId="41346"/>
    <cellStyle name="Normal 15 6 2 2 2" xfId="41347"/>
    <cellStyle name="Normal 15 6 2 3" xfId="41348"/>
    <cellStyle name="Normal 15 6 3" xfId="41349"/>
    <cellStyle name="Normal 15 6 3 2" xfId="41350"/>
    <cellStyle name="Normal 15 6 4" xfId="41351"/>
    <cellStyle name="Normal 15 6 4 2" xfId="41352"/>
    <cellStyle name="Normal 15 6 5" xfId="41353"/>
    <cellStyle name="Normal 15 6 5 2" xfId="41354"/>
    <cellStyle name="Normal 15 6 6" xfId="41355"/>
    <cellStyle name="Normal 15 6 6 2" xfId="41356"/>
    <cellStyle name="Normal 15 6 7" xfId="41357"/>
    <cellStyle name="Normal 15 7" xfId="41358"/>
    <cellStyle name="Normal 15 7 2" xfId="41359"/>
    <cellStyle name="Normal 15 7 2 2" xfId="41360"/>
    <cellStyle name="Normal 15 7 2 2 2" xfId="41361"/>
    <cellStyle name="Normal 15 7 2 3" xfId="41362"/>
    <cellStyle name="Normal 15 7 3" xfId="41363"/>
    <cellStyle name="Normal 15 7 3 2" xfId="41364"/>
    <cellStyle name="Normal 15 7 4" xfId="41365"/>
    <cellStyle name="Normal 15 7 4 2" xfId="41366"/>
    <cellStyle name="Normal 15 7 5" xfId="41367"/>
    <cellStyle name="Normal 15 7 5 2" xfId="41368"/>
    <cellStyle name="Normal 15 7 6" xfId="41369"/>
    <cellStyle name="Normal 15 7 6 2" xfId="41370"/>
    <cellStyle name="Normal 15 7 7" xfId="41371"/>
    <cellStyle name="Normal 15 8" xfId="41372"/>
    <cellStyle name="Normal 15 8 2" xfId="41373"/>
    <cellStyle name="Normal 15 8 2 2" xfId="41374"/>
    <cellStyle name="Normal 15 8 2 2 2" xfId="41375"/>
    <cellStyle name="Normal 15 8 2 3" xfId="41376"/>
    <cellStyle name="Normal 15 8 3" xfId="41377"/>
    <cellStyle name="Normal 15 8 3 2" xfId="41378"/>
    <cellStyle name="Normal 15 8 4" xfId="41379"/>
    <cellStyle name="Normal 15 8 4 2" xfId="41380"/>
    <cellStyle name="Normal 15 8 5" xfId="41381"/>
    <cellStyle name="Normal 15 8 5 2" xfId="41382"/>
    <cellStyle name="Normal 15 8 6" xfId="41383"/>
    <cellStyle name="Normal 15 8 6 2" xfId="41384"/>
    <cellStyle name="Normal 15 8 7" xfId="41385"/>
    <cellStyle name="Normal 15 9" xfId="41386"/>
    <cellStyle name="Normal 15 9 2" xfId="41387"/>
    <cellStyle name="Normal 15 9 2 2" xfId="41388"/>
    <cellStyle name="Normal 15 9 2 2 2" xfId="41389"/>
    <cellStyle name="Normal 15 9 2 3" xfId="41390"/>
    <cellStyle name="Normal 15 9 3" xfId="41391"/>
    <cellStyle name="Normal 15 9 3 2" xfId="41392"/>
    <cellStyle name="Normal 15 9 4" xfId="41393"/>
    <cellStyle name="Normal 15 9 4 2" xfId="41394"/>
    <cellStyle name="Normal 15 9 5" xfId="41395"/>
    <cellStyle name="Normal 15 9 5 2" xfId="41396"/>
    <cellStyle name="Normal 15 9 6" xfId="41397"/>
    <cellStyle name="Normal 15 9 6 2" xfId="41398"/>
    <cellStyle name="Normal 15 9 7" xfId="41399"/>
    <cellStyle name="Normal 15_MAYOR CERES" xfId="41400"/>
    <cellStyle name="Normal 150" xfId="41401"/>
    <cellStyle name="Normal 150 2" xfId="41402"/>
    <cellStyle name="Normal 150 2 2" xfId="41403"/>
    <cellStyle name="Normal 150 3" xfId="41404"/>
    <cellStyle name="Normal 151" xfId="41405"/>
    <cellStyle name="Normal 151 2" xfId="41406"/>
    <cellStyle name="Normal 151 2 2" xfId="41407"/>
    <cellStyle name="Normal 151 3" xfId="41408"/>
    <cellStyle name="Normal 152" xfId="41409"/>
    <cellStyle name="Normal 152 2" xfId="41410"/>
    <cellStyle name="Normal 152 2 2" xfId="41411"/>
    <cellStyle name="Normal 152 3" xfId="41412"/>
    <cellStyle name="Normal 153" xfId="41413"/>
    <cellStyle name="Normal 153 2" xfId="41414"/>
    <cellStyle name="Normal 153 2 2" xfId="41415"/>
    <cellStyle name="Normal 153 3" xfId="41416"/>
    <cellStyle name="Normal 154" xfId="41417"/>
    <cellStyle name="Normal 154 2" xfId="41418"/>
    <cellStyle name="Normal 154 2 2" xfId="41419"/>
    <cellStyle name="Normal 154 3" xfId="41420"/>
    <cellStyle name="Normal 155" xfId="41421"/>
    <cellStyle name="Normal 155 2" xfId="41422"/>
    <cellStyle name="Normal 155 2 2" xfId="41423"/>
    <cellStyle name="Normal 155 3" xfId="41424"/>
    <cellStyle name="Normal 156" xfId="41425"/>
    <cellStyle name="Normal 156 2" xfId="41426"/>
    <cellStyle name="Normal 156 2 2" xfId="41427"/>
    <cellStyle name="Normal 156 3" xfId="41428"/>
    <cellStyle name="Normal 157" xfId="41429"/>
    <cellStyle name="Normal 157 2" xfId="41430"/>
    <cellStyle name="Normal 157 2 2" xfId="41431"/>
    <cellStyle name="Normal 157 3" xfId="41432"/>
    <cellStyle name="Normal 158" xfId="41433"/>
    <cellStyle name="Normal 158 2" xfId="41434"/>
    <cellStyle name="Normal 158 2 2" xfId="41435"/>
    <cellStyle name="Normal 158 3" xfId="41436"/>
    <cellStyle name="Normal 159" xfId="41437"/>
    <cellStyle name="Normal 159 2" xfId="41438"/>
    <cellStyle name="Normal 159 2 2" xfId="41439"/>
    <cellStyle name="Normal 159 3" xfId="41440"/>
    <cellStyle name="Normal 16" xfId="41441"/>
    <cellStyle name="Normal 16 10" xfId="41442"/>
    <cellStyle name="Normal 16 10 2" xfId="41443"/>
    <cellStyle name="Normal 16 10 2 2" xfId="41444"/>
    <cellStyle name="Normal 16 10 3" xfId="41445"/>
    <cellStyle name="Normal 16 10 3 2" xfId="41446"/>
    <cellStyle name="Normal 16 10 4" xfId="41447"/>
    <cellStyle name="Normal 16 10 4 2" xfId="41448"/>
    <cellStyle name="Normal 16 10 5" xfId="41449"/>
    <cellStyle name="Normal 16 10 5 2" xfId="41450"/>
    <cellStyle name="Normal 16 10 6" xfId="41451"/>
    <cellStyle name="Normal 16 10 6 2" xfId="41452"/>
    <cellStyle name="Normal 16 10 7" xfId="41453"/>
    <cellStyle name="Normal 16 11" xfId="41454"/>
    <cellStyle name="Normal 16 11 2" xfId="41455"/>
    <cellStyle name="Normal 16 12" xfId="41456"/>
    <cellStyle name="Normal 16 12 2" xfId="41457"/>
    <cellStyle name="Normal 16 13" xfId="41458"/>
    <cellStyle name="Normal 16 13 2" xfId="41459"/>
    <cellStyle name="Normal 16 14" xfId="41460"/>
    <cellStyle name="Normal 16 14 2" xfId="41461"/>
    <cellStyle name="Normal 16 15" xfId="41462"/>
    <cellStyle name="Normal 16 15 2" xfId="41463"/>
    <cellStyle name="Normal 16 16" xfId="41464"/>
    <cellStyle name="Normal 16 16 2" xfId="41465"/>
    <cellStyle name="Normal 16 17" xfId="41466"/>
    <cellStyle name="Normal 16 17 2" xfId="41467"/>
    <cellStyle name="Normal 16 18" xfId="41468"/>
    <cellStyle name="Normal 16 18 2" xfId="41469"/>
    <cellStyle name="Normal 16 19" xfId="41470"/>
    <cellStyle name="Normal 16 19 2" xfId="41471"/>
    <cellStyle name="Normal 16 2" xfId="41472"/>
    <cellStyle name="Normal 16 2 2" xfId="41473"/>
    <cellStyle name="Normal 16 2 2 2" xfId="41474"/>
    <cellStyle name="Normal 16 2 2 2 2" xfId="41475"/>
    <cellStyle name="Normal 16 2 2 3" xfId="41476"/>
    <cellStyle name="Normal 16 2 3" xfId="41477"/>
    <cellStyle name="Normal 16 2 3 2" xfId="41478"/>
    <cellStyle name="Normal 16 2 4" xfId="41479"/>
    <cellStyle name="Normal 16 2 4 2" xfId="41480"/>
    <cellStyle name="Normal 16 2 5" xfId="41481"/>
    <cellStyle name="Normal 16 2 5 2" xfId="41482"/>
    <cellStyle name="Normal 16 2 6" xfId="41483"/>
    <cellStyle name="Normal 16 2 6 2" xfId="41484"/>
    <cellStyle name="Normal 16 2 7" xfId="41485"/>
    <cellStyle name="Normal 16 20" xfId="41486"/>
    <cellStyle name="Normal 16 20 2" xfId="41487"/>
    <cellStyle name="Normal 16 21" xfId="41488"/>
    <cellStyle name="Normal 16 21 2" xfId="41489"/>
    <cellStyle name="Normal 16 22" xfId="41490"/>
    <cellStyle name="Normal 16 22 2" xfId="41491"/>
    <cellStyle name="Normal 16 23" xfId="41492"/>
    <cellStyle name="Normal 16 23 2" xfId="41493"/>
    <cellStyle name="Normal 16 24" xfId="41494"/>
    <cellStyle name="Normal 16 24 2" xfId="41495"/>
    <cellStyle name="Normal 16 25" xfId="41496"/>
    <cellStyle name="Normal 16 25 2" xfId="41497"/>
    <cellStyle name="Normal 16 26" xfId="41498"/>
    <cellStyle name="Normal 16 3" xfId="41499"/>
    <cellStyle name="Normal 16 3 2" xfId="41500"/>
    <cellStyle name="Normal 16 3 2 2" xfId="41501"/>
    <cellStyle name="Normal 16 3 3" xfId="41502"/>
    <cellStyle name="Normal 16 3 3 2" xfId="41503"/>
    <cellStyle name="Normal 16 3 4" xfId="41504"/>
    <cellStyle name="Normal 16 3 4 2" xfId="41505"/>
    <cellStyle name="Normal 16 3 5" xfId="41506"/>
    <cellStyle name="Normal 16 3 5 2" xfId="41507"/>
    <cellStyle name="Normal 16 3 6" xfId="41508"/>
    <cellStyle name="Normal 16 3 6 2" xfId="41509"/>
    <cellStyle name="Normal 16 3 7" xfId="41510"/>
    <cellStyle name="Normal 16 4" xfId="41511"/>
    <cellStyle name="Normal 16 4 2" xfId="41512"/>
    <cellStyle name="Normal 16 4 2 2" xfId="41513"/>
    <cellStyle name="Normal 16 4 2 2 2" xfId="41514"/>
    <cellStyle name="Normal 16 4 2 3" xfId="41515"/>
    <cellStyle name="Normal 16 4 3" xfId="41516"/>
    <cellStyle name="Normal 16 4 3 2" xfId="41517"/>
    <cellStyle name="Normal 16 4 4" xfId="41518"/>
    <cellStyle name="Normal 16 4 4 2" xfId="41519"/>
    <cellStyle name="Normal 16 4 5" xfId="41520"/>
    <cellStyle name="Normal 16 4 5 2" xfId="41521"/>
    <cellStyle name="Normal 16 4 6" xfId="41522"/>
    <cellStyle name="Normal 16 4 6 2" xfId="41523"/>
    <cellStyle name="Normal 16 4 7" xfId="41524"/>
    <cellStyle name="Normal 16 5" xfId="41525"/>
    <cellStyle name="Normal 16 5 2" xfId="41526"/>
    <cellStyle name="Normal 16 5 2 2" xfId="41527"/>
    <cellStyle name="Normal 16 5 2 2 2" xfId="41528"/>
    <cellStyle name="Normal 16 5 2 3" xfId="41529"/>
    <cellStyle name="Normal 16 5 3" xfId="41530"/>
    <cellStyle name="Normal 16 5 3 2" xfId="41531"/>
    <cellStyle name="Normal 16 5 4" xfId="41532"/>
    <cellStyle name="Normal 16 5 4 2" xfId="41533"/>
    <cellStyle name="Normal 16 5 5" xfId="41534"/>
    <cellStyle name="Normal 16 5 5 2" xfId="41535"/>
    <cellStyle name="Normal 16 5 6" xfId="41536"/>
    <cellStyle name="Normal 16 5 6 2" xfId="41537"/>
    <cellStyle name="Normal 16 5 7" xfId="41538"/>
    <cellStyle name="Normal 16 6" xfId="41539"/>
    <cellStyle name="Normal 16 6 2" xfId="41540"/>
    <cellStyle name="Normal 16 6 2 2" xfId="41541"/>
    <cellStyle name="Normal 16 6 2 2 2" xfId="41542"/>
    <cellStyle name="Normal 16 6 2 3" xfId="41543"/>
    <cellStyle name="Normal 16 6 3" xfId="41544"/>
    <cellStyle name="Normal 16 6 3 2" xfId="41545"/>
    <cellStyle name="Normal 16 6 4" xfId="41546"/>
    <cellStyle name="Normal 16 6 4 2" xfId="41547"/>
    <cellStyle name="Normal 16 6 5" xfId="41548"/>
    <cellStyle name="Normal 16 6 5 2" xfId="41549"/>
    <cellStyle name="Normal 16 6 6" xfId="41550"/>
    <cellStyle name="Normal 16 6 6 2" xfId="41551"/>
    <cellStyle name="Normal 16 6 7" xfId="41552"/>
    <cellStyle name="Normal 16 7" xfId="41553"/>
    <cellStyle name="Normal 16 7 2" xfId="41554"/>
    <cellStyle name="Normal 16 7 2 2" xfId="41555"/>
    <cellStyle name="Normal 16 7 2 2 2" xfId="41556"/>
    <cellStyle name="Normal 16 7 2 3" xfId="41557"/>
    <cellStyle name="Normal 16 7 3" xfId="41558"/>
    <cellStyle name="Normal 16 7 3 2" xfId="41559"/>
    <cellStyle name="Normal 16 7 4" xfId="41560"/>
    <cellStyle name="Normal 16 7 4 2" xfId="41561"/>
    <cellStyle name="Normal 16 7 5" xfId="41562"/>
    <cellStyle name="Normal 16 7 5 2" xfId="41563"/>
    <cellStyle name="Normal 16 7 6" xfId="41564"/>
    <cellStyle name="Normal 16 7 6 2" xfId="41565"/>
    <cellStyle name="Normal 16 7 7" xfId="41566"/>
    <cellStyle name="Normal 16 8" xfId="41567"/>
    <cellStyle name="Normal 16 8 2" xfId="41568"/>
    <cellStyle name="Normal 16 8 2 2" xfId="41569"/>
    <cellStyle name="Normal 16 8 3" xfId="41570"/>
    <cellStyle name="Normal 16 8 3 2" xfId="41571"/>
    <cellStyle name="Normal 16 8 4" xfId="41572"/>
    <cellStyle name="Normal 16 8 4 2" xfId="41573"/>
    <cellStyle name="Normal 16 8 5" xfId="41574"/>
    <cellStyle name="Normal 16 8 5 2" xfId="41575"/>
    <cellStyle name="Normal 16 8 6" xfId="41576"/>
    <cellStyle name="Normal 16 8 6 2" xfId="41577"/>
    <cellStyle name="Normal 16 8 7" xfId="41578"/>
    <cellStyle name="Normal 16 9" xfId="41579"/>
    <cellStyle name="Normal 16 9 2" xfId="41580"/>
    <cellStyle name="Normal 16 9 2 2" xfId="41581"/>
    <cellStyle name="Normal 16 9 3" xfId="41582"/>
    <cellStyle name="Normal 16 9 3 2" xfId="41583"/>
    <cellStyle name="Normal 16 9 4" xfId="41584"/>
    <cellStyle name="Normal 16 9 4 2" xfId="41585"/>
    <cellStyle name="Normal 16 9 5" xfId="41586"/>
    <cellStyle name="Normal 16 9 5 2" xfId="41587"/>
    <cellStyle name="Normal 16 9 6" xfId="41588"/>
    <cellStyle name="Normal 16 9 6 2" xfId="41589"/>
    <cellStyle name="Normal 16 9 7" xfId="41590"/>
    <cellStyle name="Normal 16_MAYOR CERES" xfId="41591"/>
    <cellStyle name="Normal 160" xfId="41592"/>
    <cellStyle name="Normal 160 2" xfId="41593"/>
    <cellStyle name="Normal 160 2 2" xfId="41594"/>
    <cellStyle name="Normal 160 3" xfId="41595"/>
    <cellStyle name="Normal 161" xfId="41596"/>
    <cellStyle name="Normal 161 2" xfId="41597"/>
    <cellStyle name="Normal 161 2 2" xfId="41598"/>
    <cellStyle name="Normal 161 3" xfId="41599"/>
    <cellStyle name="Normal 162" xfId="41600"/>
    <cellStyle name="Normal 162 2" xfId="41601"/>
    <cellStyle name="Normal 162 2 2" xfId="41602"/>
    <cellStyle name="Normal 162 3" xfId="41603"/>
    <cellStyle name="Normal 162 4" xfId="41604"/>
    <cellStyle name="Normal 163" xfId="41605"/>
    <cellStyle name="Normal 163 2" xfId="41606"/>
    <cellStyle name="Normal 163 2 2" xfId="41607"/>
    <cellStyle name="Normal 163 3" xfId="41608"/>
    <cellStyle name="Normal 164" xfId="41609"/>
    <cellStyle name="Normal 164 2" xfId="41610"/>
    <cellStyle name="Normal 164 2 2" xfId="41611"/>
    <cellStyle name="Normal 164 3" xfId="41612"/>
    <cellStyle name="Normal 165" xfId="41613"/>
    <cellStyle name="Normal 165 2" xfId="41614"/>
    <cellStyle name="Normal 165 2 2" xfId="41615"/>
    <cellStyle name="Normal 165 3" xfId="41616"/>
    <cellStyle name="Normal 166" xfId="41617"/>
    <cellStyle name="Normal 166 2" xfId="41618"/>
    <cellStyle name="Normal 166 2 2" xfId="41619"/>
    <cellStyle name="Normal 166 3" xfId="41620"/>
    <cellStyle name="Normal 167" xfId="41621"/>
    <cellStyle name="Normal 167 2" xfId="41622"/>
    <cellStyle name="Normal 167 2 2" xfId="41623"/>
    <cellStyle name="Normal 167 3" xfId="41624"/>
    <cellStyle name="Normal 168" xfId="41625"/>
    <cellStyle name="Normal 168 2" xfId="41626"/>
    <cellStyle name="Normal 168 2 2" xfId="41627"/>
    <cellStyle name="Normal 168 3" xfId="41628"/>
    <cellStyle name="Normal 169" xfId="41629"/>
    <cellStyle name="Normal 169 2" xfId="41630"/>
    <cellStyle name="Normal 169 2 2" xfId="41631"/>
    <cellStyle name="Normal 169 3" xfId="41632"/>
    <cellStyle name="Normal 17" xfId="41633"/>
    <cellStyle name="Normal 17 10" xfId="41634"/>
    <cellStyle name="Normal 17 10 2" xfId="41635"/>
    <cellStyle name="Normal 17 10 2 2" xfId="41636"/>
    <cellStyle name="Normal 17 10 3" xfId="41637"/>
    <cellStyle name="Normal 17 10 3 2" xfId="41638"/>
    <cellStyle name="Normal 17 10 4" xfId="41639"/>
    <cellStyle name="Normal 17 10 4 2" xfId="41640"/>
    <cellStyle name="Normal 17 10 5" xfId="41641"/>
    <cellStyle name="Normal 17 10 5 2" xfId="41642"/>
    <cellStyle name="Normal 17 10 6" xfId="41643"/>
    <cellStyle name="Normal 17 10 6 2" xfId="41644"/>
    <cellStyle name="Normal 17 10 7" xfId="41645"/>
    <cellStyle name="Normal 17 11" xfId="41646"/>
    <cellStyle name="Normal 17 11 2" xfId="41647"/>
    <cellStyle name="Normal 17 12" xfId="41648"/>
    <cellStyle name="Normal 17 12 2" xfId="41649"/>
    <cellStyle name="Normal 17 13" xfId="41650"/>
    <cellStyle name="Normal 17 13 2" xfId="41651"/>
    <cellStyle name="Normal 17 14" xfId="41652"/>
    <cellStyle name="Normal 17 14 2" xfId="41653"/>
    <cellStyle name="Normal 17 15" xfId="41654"/>
    <cellStyle name="Normal 17 15 2" xfId="41655"/>
    <cellStyle name="Normal 17 16" xfId="41656"/>
    <cellStyle name="Normal 17 16 2" xfId="41657"/>
    <cellStyle name="Normal 17 17" xfId="41658"/>
    <cellStyle name="Normal 17 17 2" xfId="41659"/>
    <cellStyle name="Normal 17 18" xfId="41660"/>
    <cellStyle name="Normal 17 18 2" xfId="41661"/>
    <cellStyle name="Normal 17 19" xfId="41662"/>
    <cellStyle name="Normal 17 19 2" xfId="41663"/>
    <cellStyle name="Normal 17 2" xfId="41664"/>
    <cellStyle name="Normal 17 2 10" xfId="41665"/>
    <cellStyle name="Normal 17 2 10 2" xfId="41666"/>
    <cellStyle name="Normal 17 2 10 2 2" xfId="41667"/>
    <cellStyle name="Normal 17 2 10 2 2 2" xfId="41668"/>
    <cellStyle name="Normal 17 2 10 2 2 2 2" xfId="41669"/>
    <cellStyle name="Normal 17 2 10 2 2 3" xfId="41670"/>
    <cellStyle name="Normal 17 2 10 2 3" xfId="41671"/>
    <cellStyle name="Normal 17 2 10 2 3 2" xfId="41672"/>
    <cellStyle name="Normal 17 2 10 2 4" xfId="41673"/>
    <cellStyle name="Normal 17 2 10 3" xfId="41674"/>
    <cellStyle name="Normal 17 2 10 3 2" xfId="41675"/>
    <cellStyle name="Normal 17 2 10 3 2 2" xfId="41676"/>
    <cellStyle name="Normal 17 2 10 3 3" xfId="41677"/>
    <cellStyle name="Normal 17 2 10 4" xfId="41678"/>
    <cellStyle name="Normal 17 2 10 4 2" xfId="41679"/>
    <cellStyle name="Normal 17 2 10 5" xfId="41680"/>
    <cellStyle name="Normal 17 2 11" xfId="41681"/>
    <cellStyle name="Normal 17 2 11 2" xfId="41682"/>
    <cellStyle name="Normal 17 2 11 2 2" xfId="41683"/>
    <cellStyle name="Normal 17 2 11 2 2 2" xfId="41684"/>
    <cellStyle name="Normal 17 2 11 2 3" xfId="41685"/>
    <cellStyle name="Normal 17 2 11 3" xfId="41686"/>
    <cellStyle name="Normal 17 2 11 3 2" xfId="41687"/>
    <cellStyle name="Normal 17 2 11 4" xfId="41688"/>
    <cellStyle name="Normal 17 2 12" xfId="41689"/>
    <cellStyle name="Normal 17 2 12 2" xfId="41690"/>
    <cellStyle name="Normal 17 2 12 2 2" xfId="41691"/>
    <cellStyle name="Normal 17 2 12 2 2 2" xfId="41692"/>
    <cellStyle name="Normal 17 2 12 2 3" xfId="41693"/>
    <cellStyle name="Normal 17 2 12 3" xfId="41694"/>
    <cellStyle name="Normal 17 2 12 3 2" xfId="41695"/>
    <cellStyle name="Normal 17 2 12 4" xfId="41696"/>
    <cellStyle name="Normal 17 2 13" xfId="41697"/>
    <cellStyle name="Normal 17 2 13 2" xfId="41698"/>
    <cellStyle name="Normal 17 2 13 2 2" xfId="41699"/>
    <cellStyle name="Normal 17 2 13 2 2 2" xfId="41700"/>
    <cellStyle name="Normal 17 2 13 2 2 2 2" xfId="41701"/>
    <cellStyle name="Normal 17 2 13 2 2 3" xfId="41702"/>
    <cellStyle name="Normal 17 2 13 2 3" xfId="41703"/>
    <cellStyle name="Normal 17 2 13 2 3 2" xfId="41704"/>
    <cellStyle name="Normal 17 2 13 2 3 2 2" xfId="41705"/>
    <cellStyle name="Normal 17 2 13 2 3 3" xfId="41706"/>
    <cellStyle name="Normal 17 2 13 2 3 3 2" xfId="41707"/>
    <cellStyle name="Normal 17 2 13 2 3 3 2 2" xfId="41708"/>
    <cellStyle name="Normal 17 2 13 2 3 3 3" xfId="41709"/>
    <cellStyle name="Normal 17 2 13 2 3 4" xfId="41710"/>
    <cellStyle name="Normal 17 2 13 2 4" xfId="41711"/>
    <cellStyle name="Normal 17 2 13 2 4 2" xfId="41712"/>
    <cellStyle name="Normal 17 2 13 2 5" xfId="41713"/>
    <cellStyle name="Normal 17 2 13 3" xfId="41714"/>
    <cellStyle name="Normal 17 2 13 3 2" xfId="41715"/>
    <cellStyle name="Normal 17 2 13 3 2 2" xfId="41716"/>
    <cellStyle name="Normal 17 2 13 3 3" xfId="41717"/>
    <cellStyle name="Normal 17 2 13 4" xfId="41718"/>
    <cellStyle name="Normal 17 2 13 4 2" xfId="41719"/>
    <cellStyle name="Normal 17 2 13 5" xfId="41720"/>
    <cellStyle name="Normal 17 2 14" xfId="41721"/>
    <cellStyle name="Normal 17 2 14 2" xfId="41722"/>
    <cellStyle name="Normal 17 2 14 2 2" xfId="41723"/>
    <cellStyle name="Normal 17 2 14 3" xfId="41724"/>
    <cellStyle name="Normal 17 2 15" xfId="41725"/>
    <cellStyle name="Normal 17 2 15 2" xfId="41726"/>
    <cellStyle name="Normal 17 2 16" xfId="41727"/>
    <cellStyle name="Normal 17 2 2" xfId="41728"/>
    <cellStyle name="Normal 17 2 2 10" xfId="41729"/>
    <cellStyle name="Normal 17 2 2 2" xfId="41730"/>
    <cellStyle name="Normal 17 2 2 2 2" xfId="41731"/>
    <cellStyle name="Normal 17 2 2 2 2 2" xfId="41732"/>
    <cellStyle name="Normal 17 2 2 2 2 2 2" xfId="41733"/>
    <cellStyle name="Normal 17 2 2 2 2 3" xfId="41734"/>
    <cellStyle name="Normal 17 2 2 2 3" xfId="41735"/>
    <cellStyle name="Normal 17 2 2 2 3 2" xfId="41736"/>
    <cellStyle name="Normal 17 2 2 2 4" xfId="41737"/>
    <cellStyle name="Normal 17 2 2 3" xfId="41738"/>
    <cellStyle name="Normal 17 2 2 3 2" xfId="41739"/>
    <cellStyle name="Normal 17 2 2 3 2 2" xfId="41740"/>
    <cellStyle name="Normal 17 2 2 3 2 2 2" xfId="41741"/>
    <cellStyle name="Normal 17 2 2 3 2 3" xfId="41742"/>
    <cellStyle name="Normal 17 2 2 3 3" xfId="41743"/>
    <cellStyle name="Normal 17 2 2 3 3 2" xfId="41744"/>
    <cellStyle name="Normal 17 2 2 3 4" xfId="41745"/>
    <cellStyle name="Normal 17 2 2 4" xfId="41746"/>
    <cellStyle name="Normal 17 2 2 4 2" xfId="41747"/>
    <cellStyle name="Normal 17 2 2 4 2 2" xfId="41748"/>
    <cellStyle name="Normal 17 2 2 4 2 2 2" xfId="41749"/>
    <cellStyle name="Normal 17 2 2 4 2 3" xfId="41750"/>
    <cellStyle name="Normal 17 2 2 4 3" xfId="41751"/>
    <cellStyle name="Normal 17 2 2 4 3 2" xfId="41752"/>
    <cellStyle name="Normal 17 2 2 4 4" xfId="41753"/>
    <cellStyle name="Normal 17 2 2 5" xfId="41754"/>
    <cellStyle name="Normal 17 2 2 5 2" xfId="41755"/>
    <cellStyle name="Normal 17 2 2 5 2 2" xfId="41756"/>
    <cellStyle name="Normal 17 2 2 5 2 2 2" xfId="41757"/>
    <cellStyle name="Normal 17 2 2 5 2 3" xfId="41758"/>
    <cellStyle name="Normal 17 2 2 5 3" xfId="41759"/>
    <cellStyle name="Normal 17 2 2 5 3 2" xfId="41760"/>
    <cellStyle name="Normal 17 2 2 5 4" xfId="41761"/>
    <cellStyle name="Normal 17 2 2 6" xfId="41762"/>
    <cellStyle name="Normal 17 2 2 6 2" xfId="41763"/>
    <cellStyle name="Normal 17 2 2 6 2 2" xfId="41764"/>
    <cellStyle name="Normal 17 2 2 6 2 2 2" xfId="41765"/>
    <cellStyle name="Normal 17 2 2 6 2 3" xfId="41766"/>
    <cellStyle name="Normal 17 2 2 6 3" xfId="41767"/>
    <cellStyle name="Normal 17 2 2 6 3 2" xfId="41768"/>
    <cellStyle name="Normal 17 2 2 6 4" xfId="41769"/>
    <cellStyle name="Normal 17 2 2 7" xfId="41770"/>
    <cellStyle name="Normal 17 2 2 7 2" xfId="41771"/>
    <cellStyle name="Normal 17 2 2 7 2 2" xfId="41772"/>
    <cellStyle name="Normal 17 2 2 7 2 2 2" xfId="41773"/>
    <cellStyle name="Normal 17 2 2 7 2 3" xfId="41774"/>
    <cellStyle name="Normal 17 2 2 7 3" xfId="41775"/>
    <cellStyle name="Normal 17 2 2 7 3 2" xfId="41776"/>
    <cellStyle name="Normal 17 2 2 7 4" xfId="41777"/>
    <cellStyle name="Normal 17 2 2 8" xfId="41778"/>
    <cellStyle name="Normal 17 2 2 8 2" xfId="41779"/>
    <cellStyle name="Normal 17 2 2 8 2 2" xfId="41780"/>
    <cellStyle name="Normal 17 2 2 8 3" xfId="41781"/>
    <cellStyle name="Normal 17 2 2 9" xfId="41782"/>
    <cellStyle name="Normal 17 2 2 9 2" xfId="41783"/>
    <cellStyle name="Normal 17 2 3" xfId="41784"/>
    <cellStyle name="Normal 17 2 3 2" xfId="41785"/>
    <cellStyle name="Normal 17 2 3 2 2" xfId="41786"/>
    <cellStyle name="Normal 17 2 3 2 2 2" xfId="41787"/>
    <cellStyle name="Normal 17 2 3 2 3" xfId="41788"/>
    <cellStyle name="Normal 17 2 3 3" xfId="41789"/>
    <cellStyle name="Normal 17 2 3 3 2" xfId="41790"/>
    <cellStyle name="Normal 17 2 3 4" xfId="41791"/>
    <cellStyle name="Normal 17 2 4" xfId="41792"/>
    <cellStyle name="Normal 17 2 4 2" xfId="41793"/>
    <cellStyle name="Normal 17 2 4 2 2" xfId="41794"/>
    <cellStyle name="Normal 17 2 4 2 2 2" xfId="41795"/>
    <cellStyle name="Normal 17 2 4 2 3" xfId="41796"/>
    <cellStyle name="Normal 17 2 4 3" xfId="41797"/>
    <cellStyle name="Normal 17 2 4 3 2" xfId="41798"/>
    <cellStyle name="Normal 17 2 4 4" xfId="41799"/>
    <cellStyle name="Normal 17 2 5" xfId="41800"/>
    <cellStyle name="Normal 17 2 5 2" xfId="41801"/>
    <cellStyle name="Normal 17 2 5 2 2" xfId="41802"/>
    <cellStyle name="Normal 17 2 5 2 2 2" xfId="41803"/>
    <cellStyle name="Normal 17 2 5 2 3" xfId="41804"/>
    <cellStyle name="Normal 17 2 5 3" xfId="41805"/>
    <cellStyle name="Normal 17 2 5 3 2" xfId="41806"/>
    <cellStyle name="Normal 17 2 5 4" xfId="41807"/>
    <cellStyle name="Normal 17 2 6" xfId="41808"/>
    <cellStyle name="Normal 17 2 6 2" xfId="41809"/>
    <cellStyle name="Normal 17 2 6 2 2" xfId="41810"/>
    <cellStyle name="Normal 17 2 6 2 2 2" xfId="41811"/>
    <cellStyle name="Normal 17 2 6 2 3" xfId="41812"/>
    <cellStyle name="Normal 17 2 6 3" xfId="41813"/>
    <cellStyle name="Normal 17 2 6 3 2" xfId="41814"/>
    <cellStyle name="Normal 17 2 6 4" xfId="41815"/>
    <cellStyle name="Normal 17 2 7" xfId="41816"/>
    <cellStyle name="Normal 17 2 7 2" xfId="41817"/>
    <cellStyle name="Normal 17 2 7 2 2" xfId="41818"/>
    <cellStyle name="Normal 17 2 7 2 2 2" xfId="41819"/>
    <cellStyle name="Normal 17 2 7 2 3" xfId="41820"/>
    <cellStyle name="Normal 17 2 7 3" xfId="41821"/>
    <cellStyle name="Normal 17 2 7 3 2" xfId="41822"/>
    <cellStyle name="Normal 17 2 7 4" xfId="41823"/>
    <cellStyle name="Normal 17 2 8" xfId="41824"/>
    <cellStyle name="Normal 17 2 8 2" xfId="41825"/>
    <cellStyle name="Normal 17 2 8 2 2" xfId="41826"/>
    <cellStyle name="Normal 17 2 8 2 2 2" xfId="41827"/>
    <cellStyle name="Normal 17 2 8 2 3" xfId="41828"/>
    <cellStyle name="Normal 17 2 8 3" xfId="41829"/>
    <cellStyle name="Normal 17 2 8 3 2" xfId="41830"/>
    <cellStyle name="Normal 17 2 8 4" xfId="41831"/>
    <cellStyle name="Normal 17 2 9" xfId="41832"/>
    <cellStyle name="Normal 17 2 9 2" xfId="41833"/>
    <cellStyle name="Normal 17 2 9 2 2" xfId="41834"/>
    <cellStyle name="Normal 17 2 9 2 2 2" xfId="41835"/>
    <cellStyle name="Normal 17 2 9 2 3" xfId="41836"/>
    <cellStyle name="Normal 17 2 9 3" xfId="41837"/>
    <cellStyle name="Normal 17 2 9 3 2" xfId="41838"/>
    <cellStyle name="Normal 17 2 9 4" xfId="41839"/>
    <cellStyle name="Normal 17 20" xfId="41840"/>
    <cellStyle name="Normal 17 21" xfId="41841"/>
    <cellStyle name="Normal 17 22" xfId="41842"/>
    <cellStyle name="Normal 17 23" xfId="41843"/>
    <cellStyle name="Normal 17 24" xfId="41844"/>
    <cellStyle name="Normal 17 25" xfId="41845"/>
    <cellStyle name="Normal 17 26" xfId="41846"/>
    <cellStyle name="Normal 17 3" xfId="41847"/>
    <cellStyle name="Normal 17 3 2" xfId="41848"/>
    <cellStyle name="Normal 17 3 2 2" xfId="41849"/>
    <cellStyle name="Normal 17 3 2 2 2" xfId="41850"/>
    <cellStyle name="Normal 17 3 2 3" xfId="41851"/>
    <cellStyle name="Normal 17 3 3" xfId="41852"/>
    <cellStyle name="Normal 17 3 3 2" xfId="41853"/>
    <cellStyle name="Normal 17 3 4" xfId="41854"/>
    <cellStyle name="Normal 17 3 4 2" xfId="41855"/>
    <cellStyle name="Normal 17 3 5" xfId="41856"/>
    <cellStyle name="Normal 17 3 5 2" xfId="41857"/>
    <cellStyle name="Normal 17 3 6" xfId="41858"/>
    <cellStyle name="Normal 17 3 6 2" xfId="41859"/>
    <cellStyle name="Normal 17 3 7" xfId="41860"/>
    <cellStyle name="Normal 17 4" xfId="41861"/>
    <cellStyle name="Normal 17 4 2" xfId="41862"/>
    <cellStyle name="Normal 17 4 2 2" xfId="41863"/>
    <cellStyle name="Normal 17 4 2 2 2" xfId="41864"/>
    <cellStyle name="Normal 17 4 2 3" xfId="41865"/>
    <cellStyle name="Normal 17 4 3" xfId="41866"/>
    <cellStyle name="Normal 17 4 3 2" xfId="41867"/>
    <cellStyle name="Normal 17 4 4" xfId="41868"/>
    <cellStyle name="Normal 17 4 4 2" xfId="41869"/>
    <cellStyle name="Normal 17 4 5" xfId="41870"/>
    <cellStyle name="Normal 17 4 5 2" xfId="41871"/>
    <cellStyle name="Normal 17 4 6" xfId="41872"/>
    <cellStyle name="Normal 17 4 6 2" xfId="41873"/>
    <cellStyle name="Normal 17 4 7" xfId="41874"/>
    <cellStyle name="Normal 17 5" xfId="41875"/>
    <cellStyle name="Normal 17 5 2" xfId="41876"/>
    <cellStyle name="Normal 17 5 2 2" xfId="41877"/>
    <cellStyle name="Normal 17 5 2 2 2" xfId="41878"/>
    <cellStyle name="Normal 17 5 2 3" xfId="41879"/>
    <cellStyle name="Normal 17 5 3" xfId="41880"/>
    <cellStyle name="Normal 17 5 3 2" xfId="41881"/>
    <cellStyle name="Normal 17 5 4" xfId="41882"/>
    <cellStyle name="Normal 17 5 4 2" xfId="41883"/>
    <cellStyle name="Normal 17 5 5" xfId="41884"/>
    <cellStyle name="Normal 17 5 5 2" xfId="41885"/>
    <cellStyle name="Normal 17 5 6" xfId="41886"/>
    <cellStyle name="Normal 17 5 6 2" xfId="41887"/>
    <cellStyle name="Normal 17 5 7" xfId="41888"/>
    <cellStyle name="Normal 17 6" xfId="41889"/>
    <cellStyle name="Normal 17 6 2" xfId="41890"/>
    <cellStyle name="Normal 17 6 2 2" xfId="41891"/>
    <cellStyle name="Normal 17 6 2 2 2" xfId="41892"/>
    <cellStyle name="Normal 17 6 2 3" xfId="41893"/>
    <cellStyle name="Normal 17 6 3" xfId="41894"/>
    <cellStyle name="Normal 17 6 3 2" xfId="41895"/>
    <cellStyle name="Normal 17 6 4" xfId="41896"/>
    <cellStyle name="Normal 17 6 4 2" xfId="41897"/>
    <cellStyle name="Normal 17 6 5" xfId="41898"/>
    <cellStyle name="Normal 17 6 5 2" xfId="41899"/>
    <cellStyle name="Normal 17 6 6" xfId="41900"/>
    <cellStyle name="Normal 17 6 6 2" xfId="41901"/>
    <cellStyle name="Normal 17 6 7" xfId="41902"/>
    <cellStyle name="Normal 17 7" xfId="41903"/>
    <cellStyle name="Normal 17 7 2" xfId="41904"/>
    <cellStyle name="Normal 17 7 2 2" xfId="41905"/>
    <cellStyle name="Normal 17 7 2 2 2" xfId="41906"/>
    <cellStyle name="Normal 17 7 2 3" xfId="41907"/>
    <cellStyle name="Normal 17 7 3" xfId="41908"/>
    <cellStyle name="Normal 17 7 3 2" xfId="41909"/>
    <cellStyle name="Normal 17 7 4" xfId="41910"/>
    <cellStyle name="Normal 17 7 4 2" xfId="41911"/>
    <cellStyle name="Normal 17 7 5" xfId="41912"/>
    <cellStyle name="Normal 17 7 5 2" xfId="41913"/>
    <cellStyle name="Normal 17 7 6" xfId="41914"/>
    <cellStyle name="Normal 17 7 6 2" xfId="41915"/>
    <cellStyle name="Normal 17 7 7" xfId="41916"/>
    <cellStyle name="Normal 17 8" xfId="41917"/>
    <cellStyle name="Normal 17 8 2" xfId="41918"/>
    <cellStyle name="Normal 17 8 2 2" xfId="41919"/>
    <cellStyle name="Normal 17 8 2 2 2" xfId="41920"/>
    <cellStyle name="Normal 17 8 2 3" xfId="41921"/>
    <cellStyle name="Normal 17 8 3" xfId="41922"/>
    <cellStyle name="Normal 17 8 3 2" xfId="41923"/>
    <cellStyle name="Normal 17 8 4" xfId="41924"/>
    <cellStyle name="Normal 17 8 4 2" xfId="41925"/>
    <cellStyle name="Normal 17 8 5" xfId="41926"/>
    <cellStyle name="Normal 17 8 5 2" xfId="41927"/>
    <cellStyle name="Normal 17 8 6" xfId="41928"/>
    <cellStyle name="Normal 17 8 6 2" xfId="41929"/>
    <cellStyle name="Normal 17 8 7" xfId="41930"/>
    <cellStyle name="Normal 17 9" xfId="41931"/>
    <cellStyle name="Normal 17 9 2" xfId="41932"/>
    <cellStyle name="Normal 17 9 2 2" xfId="41933"/>
    <cellStyle name="Normal 17 9 3" xfId="41934"/>
    <cellStyle name="Normal 17 9 3 2" xfId="41935"/>
    <cellStyle name="Normal 17 9 4" xfId="41936"/>
    <cellStyle name="Normal 17 9 4 2" xfId="41937"/>
    <cellStyle name="Normal 17 9 5" xfId="41938"/>
    <cellStyle name="Normal 17 9 5 2" xfId="41939"/>
    <cellStyle name="Normal 17 9 6" xfId="41940"/>
    <cellStyle name="Normal 17 9 6 2" xfId="41941"/>
    <cellStyle name="Normal 17 9 7" xfId="41942"/>
    <cellStyle name="Normal 17_MAYOR CERES" xfId="41943"/>
    <cellStyle name="Normal 170" xfId="41944"/>
    <cellStyle name="Normal 170 2" xfId="41945"/>
    <cellStyle name="Normal 170 2 2" xfId="41946"/>
    <cellStyle name="Normal 170 3" xfId="41947"/>
    <cellStyle name="Normal 171" xfId="41948"/>
    <cellStyle name="Normal 171 2" xfId="41949"/>
    <cellStyle name="Normal 171 2 2" xfId="41950"/>
    <cellStyle name="Normal 171 3" xfId="41951"/>
    <cellStyle name="Normal 172" xfId="41952"/>
    <cellStyle name="Normal 172 2" xfId="41953"/>
    <cellStyle name="Normal 172 2 2" xfId="41954"/>
    <cellStyle name="Normal 172 3" xfId="41955"/>
    <cellStyle name="Normal 173" xfId="41956"/>
    <cellStyle name="Normal 173 2" xfId="41957"/>
    <cellStyle name="Normal 173 2 2" xfId="41958"/>
    <cellStyle name="Normal 173 3" xfId="41959"/>
    <cellStyle name="Normal 174" xfId="41960"/>
    <cellStyle name="Normal 174 2" xfId="41961"/>
    <cellStyle name="Normal 174 2 2" xfId="41962"/>
    <cellStyle name="Normal 174 3" xfId="41963"/>
    <cellStyle name="Normal 175" xfId="41964"/>
    <cellStyle name="Normal 175 2" xfId="41965"/>
    <cellStyle name="Normal 175 2 2" xfId="41966"/>
    <cellStyle name="Normal 175 3" xfId="41967"/>
    <cellStyle name="Normal 176" xfId="41968"/>
    <cellStyle name="Normal 176 2" xfId="41969"/>
    <cellStyle name="Normal 176 2 2" xfId="41970"/>
    <cellStyle name="Normal 176 3" xfId="41971"/>
    <cellStyle name="Normal 176 3 2" xfId="41972"/>
    <cellStyle name="Normal 177" xfId="41973"/>
    <cellStyle name="Normal 177 2" xfId="41974"/>
    <cellStyle name="Normal 177 2 2" xfId="41975"/>
    <cellStyle name="Normal 177 3" xfId="41976"/>
    <cellStyle name="Normal 177 4" xfId="41977"/>
    <cellStyle name="Normal 177 5" xfId="41978"/>
    <cellStyle name="Normal 178" xfId="41979"/>
    <cellStyle name="Normal 178 2" xfId="41980"/>
    <cellStyle name="Normal 178 2 2" xfId="41981"/>
    <cellStyle name="Normal 178 3" xfId="41982"/>
    <cellStyle name="Normal 179" xfId="41983"/>
    <cellStyle name="Normal 179 2" xfId="41984"/>
    <cellStyle name="Normal 179 2 2" xfId="41985"/>
    <cellStyle name="Normal 179 3" xfId="41986"/>
    <cellStyle name="Normal 18" xfId="41987"/>
    <cellStyle name="Normal 18 10" xfId="41988"/>
    <cellStyle name="Normal 18 10 2" xfId="41989"/>
    <cellStyle name="Normal 18 10 2 2" xfId="41990"/>
    <cellStyle name="Normal 18 10 3" xfId="41991"/>
    <cellStyle name="Normal 18 10 3 2" xfId="41992"/>
    <cellStyle name="Normal 18 10 4" xfId="41993"/>
    <cellStyle name="Normal 18 10 4 2" xfId="41994"/>
    <cellStyle name="Normal 18 10 5" xfId="41995"/>
    <cellStyle name="Normal 18 10 5 2" xfId="41996"/>
    <cellStyle name="Normal 18 10 6" xfId="41997"/>
    <cellStyle name="Normal 18 10 6 2" xfId="41998"/>
    <cellStyle name="Normal 18 10 7" xfId="41999"/>
    <cellStyle name="Normal 18 11" xfId="42000"/>
    <cellStyle name="Normal 18 11 2" xfId="42001"/>
    <cellStyle name="Normal 18 12" xfId="42002"/>
    <cellStyle name="Normal 18 12 2" xfId="42003"/>
    <cellStyle name="Normal 18 13" xfId="42004"/>
    <cellStyle name="Normal 18 13 2" xfId="42005"/>
    <cellStyle name="Normal 18 14" xfId="42006"/>
    <cellStyle name="Normal 18 14 2" xfId="42007"/>
    <cellStyle name="Normal 18 15" xfId="42008"/>
    <cellStyle name="Normal 18 15 2" xfId="42009"/>
    <cellStyle name="Normal 18 16" xfId="42010"/>
    <cellStyle name="Normal 18 16 2" xfId="42011"/>
    <cellStyle name="Normal 18 17" xfId="42012"/>
    <cellStyle name="Normal 18 17 2" xfId="42013"/>
    <cellStyle name="Normal 18 18" xfId="42014"/>
    <cellStyle name="Normal 18 18 2" xfId="42015"/>
    <cellStyle name="Normal 18 19" xfId="42016"/>
    <cellStyle name="Normal 18 19 2" xfId="42017"/>
    <cellStyle name="Normal 18 2" xfId="42018"/>
    <cellStyle name="Normal 18 2 2" xfId="42019"/>
    <cellStyle name="Normal 18 2 2 2" xfId="42020"/>
    <cellStyle name="Normal 18 2 2 2 2" xfId="42021"/>
    <cellStyle name="Normal 18 2 2 3" xfId="42022"/>
    <cellStyle name="Normal 18 2 2 3 2" xfId="42023"/>
    <cellStyle name="Normal 18 2 2 4" xfId="42024"/>
    <cellStyle name="Normal 18 2 3" xfId="42025"/>
    <cellStyle name="Normal 18 2 3 2" xfId="42026"/>
    <cellStyle name="Normal 18 2 4" xfId="42027"/>
    <cellStyle name="Normal 18 2 4 2" xfId="42028"/>
    <cellStyle name="Normal 18 2 5" xfId="42029"/>
    <cellStyle name="Normal 18 2 5 2" xfId="42030"/>
    <cellStyle name="Normal 18 2 6" xfId="42031"/>
    <cellStyle name="Normal 18 2 6 2" xfId="42032"/>
    <cellStyle name="Normal 18 2 7" xfId="42033"/>
    <cellStyle name="Normal 18 20" xfId="42034"/>
    <cellStyle name="Normal 18 20 2" xfId="42035"/>
    <cellStyle name="Normal 18 21" xfId="42036"/>
    <cellStyle name="Normal 18 21 2" xfId="42037"/>
    <cellStyle name="Normal 18 22" xfId="42038"/>
    <cellStyle name="Normal 18 22 2" xfId="42039"/>
    <cellStyle name="Normal 18 23" xfId="42040"/>
    <cellStyle name="Normal 18 23 2" xfId="42041"/>
    <cellStyle name="Normal 18 24" xfId="42042"/>
    <cellStyle name="Normal 18 24 2" xfId="42043"/>
    <cellStyle name="Normal 18 25" xfId="42044"/>
    <cellStyle name="Normal 18 25 2" xfId="42045"/>
    <cellStyle name="Normal 18 26" xfId="42046"/>
    <cellStyle name="Normal 18 3" xfId="42047"/>
    <cellStyle name="Normal 18 3 2" xfId="42048"/>
    <cellStyle name="Normal 18 3 2 2" xfId="42049"/>
    <cellStyle name="Normal 18 3 2 2 2" xfId="42050"/>
    <cellStyle name="Normal 18 3 2 3" xfId="42051"/>
    <cellStyle name="Normal 18 3 3" xfId="42052"/>
    <cellStyle name="Normal 18 3 3 2" xfId="42053"/>
    <cellStyle name="Normal 18 3 4" xfId="42054"/>
    <cellStyle name="Normal 18 3 4 2" xfId="42055"/>
    <cellStyle name="Normal 18 3 5" xfId="42056"/>
    <cellStyle name="Normal 18 3 5 2" xfId="42057"/>
    <cellStyle name="Normal 18 3 6" xfId="42058"/>
    <cellStyle name="Normal 18 3 6 2" xfId="42059"/>
    <cellStyle name="Normal 18 3 7" xfId="42060"/>
    <cellStyle name="Normal 18 4" xfId="42061"/>
    <cellStyle name="Normal 18 4 2" xfId="42062"/>
    <cellStyle name="Normal 18 4 2 2" xfId="42063"/>
    <cellStyle name="Normal 18 4 2 2 2" xfId="42064"/>
    <cellStyle name="Normal 18 4 2 3" xfId="42065"/>
    <cellStyle name="Normal 18 4 3" xfId="42066"/>
    <cellStyle name="Normal 18 4 3 2" xfId="42067"/>
    <cellStyle name="Normal 18 4 4" xfId="42068"/>
    <cellStyle name="Normal 18 4 4 2" xfId="42069"/>
    <cellStyle name="Normal 18 4 5" xfId="42070"/>
    <cellStyle name="Normal 18 4 5 2" xfId="42071"/>
    <cellStyle name="Normal 18 4 6" xfId="42072"/>
    <cellStyle name="Normal 18 4 6 2" xfId="42073"/>
    <cellStyle name="Normal 18 4 7" xfId="42074"/>
    <cellStyle name="Normal 18 5" xfId="42075"/>
    <cellStyle name="Normal 18 5 2" xfId="42076"/>
    <cellStyle name="Normal 18 5 2 2" xfId="42077"/>
    <cellStyle name="Normal 18 5 3" xfId="42078"/>
    <cellStyle name="Normal 18 5 3 2" xfId="42079"/>
    <cellStyle name="Normal 18 5 4" xfId="42080"/>
    <cellStyle name="Normal 18 5 4 2" xfId="42081"/>
    <cellStyle name="Normal 18 5 5" xfId="42082"/>
    <cellStyle name="Normal 18 5 5 2" xfId="42083"/>
    <cellStyle name="Normal 18 5 6" xfId="42084"/>
    <cellStyle name="Normal 18 5 6 2" xfId="42085"/>
    <cellStyle name="Normal 18 5 7" xfId="42086"/>
    <cellStyle name="Normal 18 6" xfId="42087"/>
    <cellStyle name="Normal 18 6 2" xfId="42088"/>
    <cellStyle name="Normal 18 6 2 2" xfId="42089"/>
    <cellStyle name="Normal 18 6 3" xfId="42090"/>
    <cellStyle name="Normal 18 6 3 2" xfId="42091"/>
    <cellStyle name="Normal 18 6 4" xfId="42092"/>
    <cellStyle name="Normal 18 6 4 2" xfId="42093"/>
    <cellStyle name="Normal 18 6 5" xfId="42094"/>
    <cellStyle name="Normal 18 6 5 2" xfId="42095"/>
    <cellStyle name="Normal 18 6 6" xfId="42096"/>
    <cellStyle name="Normal 18 6 6 2" xfId="42097"/>
    <cellStyle name="Normal 18 6 7" xfId="42098"/>
    <cellStyle name="Normal 18 7" xfId="42099"/>
    <cellStyle name="Normal 18 7 2" xfId="42100"/>
    <cellStyle name="Normal 18 7 2 2" xfId="42101"/>
    <cellStyle name="Normal 18 7 3" xfId="42102"/>
    <cellStyle name="Normal 18 7 3 2" xfId="42103"/>
    <cellStyle name="Normal 18 7 4" xfId="42104"/>
    <cellStyle name="Normal 18 7 4 2" xfId="42105"/>
    <cellStyle name="Normal 18 7 5" xfId="42106"/>
    <cellStyle name="Normal 18 7 5 2" xfId="42107"/>
    <cellStyle name="Normal 18 7 6" xfId="42108"/>
    <cellStyle name="Normal 18 7 6 2" xfId="42109"/>
    <cellStyle name="Normal 18 7 7" xfId="42110"/>
    <cellStyle name="Normal 18 8" xfId="42111"/>
    <cellStyle name="Normal 18 8 2" xfId="42112"/>
    <cellStyle name="Normal 18 8 2 2" xfId="42113"/>
    <cellStyle name="Normal 18 8 3" xfId="42114"/>
    <cellStyle name="Normal 18 8 3 2" xfId="42115"/>
    <cellStyle name="Normal 18 8 4" xfId="42116"/>
    <cellStyle name="Normal 18 8 4 2" xfId="42117"/>
    <cellStyle name="Normal 18 8 5" xfId="42118"/>
    <cellStyle name="Normal 18 8 5 2" xfId="42119"/>
    <cellStyle name="Normal 18 8 6" xfId="42120"/>
    <cellStyle name="Normal 18 8 6 2" xfId="42121"/>
    <cellStyle name="Normal 18 8 7" xfId="42122"/>
    <cellStyle name="Normal 18 9" xfId="42123"/>
    <cellStyle name="Normal 18 9 2" xfId="42124"/>
    <cellStyle name="Normal 18 9 2 2" xfId="42125"/>
    <cellStyle name="Normal 18 9 3" xfId="42126"/>
    <cellStyle name="Normal 18 9 3 2" xfId="42127"/>
    <cellStyle name="Normal 18 9 4" xfId="42128"/>
    <cellStyle name="Normal 18 9 4 2" xfId="42129"/>
    <cellStyle name="Normal 18 9 5" xfId="42130"/>
    <cellStyle name="Normal 18 9 5 2" xfId="42131"/>
    <cellStyle name="Normal 18 9 6" xfId="42132"/>
    <cellStyle name="Normal 18 9 6 2" xfId="42133"/>
    <cellStyle name="Normal 18 9 7" xfId="42134"/>
    <cellStyle name="Normal 18_MAYOR CERES" xfId="42135"/>
    <cellStyle name="Normal 180" xfId="42136"/>
    <cellStyle name="Normal 180 2" xfId="42137"/>
    <cellStyle name="Normal 180 2 2" xfId="42138"/>
    <cellStyle name="Normal 180 3" xfId="42139"/>
    <cellStyle name="Normal 181" xfId="42140"/>
    <cellStyle name="Normal 181 2" xfId="42141"/>
    <cellStyle name="Normal 181 2 2" xfId="42142"/>
    <cellStyle name="Normal 181 3" xfId="42143"/>
    <cellStyle name="Normal 182" xfId="42144"/>
    <cellStyle name="Normal 182 2" xfId="42145"/>
    <cellStyle name="Normal 182 2 2" xfId="42146"/>
    <cellStyle name="Normal 182 3" xfId="42147"/>
    <cellStyle name="Normal 183" xfId="42148"/>
    <cellStyle name="Normal 183 2" xfId="42149"/>
    <cellStyle name="Normal 183 2 2" xfId="42150"/>
    <cellStyle name="Normal 183 3" xfId="42151"/>
    <cellStyle name="Normal 184" xfId="42152"/>
    <cellStyle name="Normal 184 2" xfId="42153"/>
    <cellStyle name="Normal 184 2 2" xfId="42154"/>
    <cellStyle name="Normal 184 3" xfId="42155"/>
    <cellStyle name="Normal 185" xfId="42156"/>
    <cellStyle name="Normal 185 2" xfId="42157"/>
    <cellStyle name="Normal 185 2 2" xfId="42158"/>
    <cellStyle name="Normal 185 3" xfId="42159"/>
    <cellStyle name="Normal 186" xfId="42160"/>
    <cellStyle name="Normal 186 2" xfId="42161"/>
    <cellStyle name="Normal 186 2 2" xfId="42162"/>
    <cellStyle name="Normal 186 3" xfId="42163"/>
    <cellStyle name="Normal 187" xfId="42164"/>
    <cellStyle name="Normal 187 2" xfId="42165"/>
    <cellStyle name="Normal 187 2 2" xfId="42166"/>
    <cellStyle name="Normal 187 3" xfId="42167"/>
    <cellStyle name="Normal 188" xfId="42168"/>
    <cellStyle name="Normal 188 2" xfId="42169"/>
    <cellStyle name="Normal 188 2 2" xfId="42170"/>
    <cellStyle name="Normal 188 3" xfId="42171"/>
    <cellStyle name="Normal 189" xfId="42172"/>
    <cellStyle name="Normal 189 2" xfId="42173"/>
    <cellStyle name="Normal 189 2 2" xfId="42174"/>
    <cellStyle name="Normal 189 3" xfId="42175"/>
    <cellStyle name="Normal 19" xfId="42176"/>
    <cellStyle name="Normal 19 10" xfId="42177"/>
    <cellStyle name="Normal 19 10 2" xfId="42178"/>
    <cellStyle name="Normal 19 10 2 2" xfId="42179"/>
    <cellStyle name="Normal 19 10 3" xfId="42180"/>
    <cellStyle name="Normal 19 10 3 2" xfId="42181"/>
    <cellStyle name="Normal 19 10 4" xfId="42182"/>
    <cellStyle name="Normal 19 10 4 2" xfId="42183"/>
    <cellStyle name="Normal 19 10 5" xfId="42184"/>
    <cellStyle name="Normal 19 10 5 2" xfId="42185"/>
    <cellStyle name="Normal 19 10 6" xfId="42186"/>
    <cellStyle name="Normal 19 10 6 2" xfId="42187"/>
    <cellStyle name="Normal 19 10 7" xfId="42188"/>
    <cellStyle name="Normal 19 11" xfId="42189"/>
    <cellStyle name="Normal 19 11 2" xfId="42190"/>
    <cellStyle name="Normal 19 12" xfId="42191"/>
    <cellStyle name="Normal 19 12 2" xfId="42192"/>
    <cellStyle name="Normal 19 13" xfId="42193"/>
    <cellStyle name="Normal 19 13 2" xfId="42194"/>
    <cellStyle name="Normal 19 14" xfId="42195"/>
    <cellStyle name="Normal 19 14 2" xfId="42196"/>
    <cellStyle name="Normal 19 15" xfId="42197"/>
    <cellStyle name="Normal 19 15 2" xfId="42198"/>
    <cellStyle name="Normal 19 16" xfId="42199"/>
    <cellStyle name="Normal 19 16 2" xfId="42200"/>
    <cellStyle name="Normal 19 17" xfId="42201"/>
    <cellStyle name="Normal 19 17 2" xfId="42202"/>
    <cellStyle name="Normal 19 18" xfId="42203"/>
    <cellStyle name="Normal 19 18 2" xfId="42204"/>
    <cellStyle name="Normal 19 19" xfId="42205"/>
    <cellStyle name="Normal 19 19 2" xfId="42206"/>
    <cellStyle name="Normal 19 2" xfId="42207"/>
    <cellStyle name="Normal 19 2 2" xfId="42208"/>
    <cellStyle name="Normal 19 2 2 2" xfId="42209"/>
    <cellStyle name="Normal 19 2 2 2 2" xfId="42210"/>
    <cellStyle name="Normal 19 2 2 3" xfId="42211"/>
    <cellStyle name="Normal 19 2 3" xfId="42212"/>
    <cellStyle name="Normal 19 2 3 2" xfId="42213"/>
    <cellStyle name="Normal 19 2 4" xfId="42214"/>
    <cellStyle name="Normal 19 2 4 2" xfId="42215"/>
    <cellStyle name="Normal 19 2 5" xfId="42216"/>
    <cellStyle name="Normal 19 2 5 2" xfId="42217"/>
    <cellStyle name="Normal 19 2 6" xfId="42218"/>
    <cellStyle name="Normal 19 2 6 2" xfId="42219"/>
    <cellStyle name="Normal 19 2 7" xfId="42220"/>
    <cellStyle name="Normal 19 20" xfId="42221"/>
    <cellStyle name="Normal 19 20 2" xfId="42222"/>
    <cellStyle name="Normal 19 21" xfId="42223"/>
    <cellStyle name="Normal 19 21 2" xfId="42224"/>
    <cellStyle name="Normal 19 22" xfId="42225"/>
    <cellStyle name="Normal 19 22 2" xfId="42226"/>
    <cellStyle name="Normal 19 23" xfId="42227"/>
    <cellStyle name="Normal 19 23 2" xfId="42228"/>
    <cellStyle name="Normal 19 24" xfId="42229"/>
    <cellStyle name="Normal 19 24 2" xfId="42230"/>
    <cellStyle name="Normal 19 25" xfId="42231"/>
    <cellStyle name="Normal 19 25 2" xfId="42232"/>
    <cellStyle name="Normal 19 26" xfId="42233"/>
    <cellStyle name="Normal 19 3" xfId="42234"/>
    <cellStyle name="Normal 19 3 2" xfId="42235"/>
    <cellStyle name="Normal 19 3 2 2" xfId="42236"/>
    <cellStyle name="Normal 19 3 2 2 2" xfId="42237"/>
    <cellStyle name="Normal 19 3 2 3" xfId="42238"/>
    <cellStyle name="Normal 19 3 3" xfId="42239"/>
    <cellStyle name="Normal 19 3 3 2" xfId="42240"/>
    <cellStyle name="Normal 19 3 4" xfId="42241"/>
    <cellStyle name="Normal 19 3 4 2" xfId="42242"/>
    <cellStyle name="Normal 19 3 5" xfId="42243"/>
    <cellStyle name="Normal 19 3 5 2" xfId="42244"/>
    <cellStyle name="Normal 19 3 6" xfId="42245"/>
    <cellStyle name="Normal 19 3 6 2" xfId="42246"/>
    <cellStyle name="Normal 19 3 7" xfId="42247"/>
    <cellStyle name="Normal 19 4" xfId="42248"/>
    <cellStyle name="Normal 19 4 2" xfId="42249"/>
    <cellStyle name="Normal 19 4 2 2" xfId="42250"/>
    <cellStyle name="Normal 19 4 2 2 2" xfId="42251"/>
    <cellStyle name="Normal 19 4 2 3" xfId="42252"/>
    <cellStyle name="Normal 19 4 3" xfId="42253"/>
    <cellStyle name="Normal 19 4 3 2" xfId="42254"/>
    <cellStyle name="Normal 19 4 4" xfId="42255"/>
    <cellStyle name="Normal 19 4 4 2" xfId="42256"/>
    <cellStyle name="Normal 19 4 5" xfId="42257"/>
    <cellStyle name="Normal 19 4 5 2" xfId="42258"/>
    <cellStyle name="Normal 19 4 6" xfId="42259"/>
    <cellStyle name="Normal 19 4 6 2" xfId="42260"/>
    <cellStyle name="Normal 19 4 7" xfId="42261"/>
    <cellStyle name="Normal 19 5" xfId="42262"/>
    <cellStyle name="Normal 19 5 2" xfId="42263"/>
    <cellStyle name="Normal 19 5 2 2" xfId="42264"/>
    <cellStyle name="Normal 19 5 2 2 2" xfId="42265"/>
    <cellStyle name="Normal 19 5 2 3" xfId="42266"/>
    <cellStyle name="Normal 19 5 3" xfId="42267"/>
    <cellStyle name="Normal 19 5 3 2" xfId="42268"/>
    <cellStyle name="Normal 19 5 4" xfId="42269"/>
    <cellStyle name="Normal 19 5 4 2" xfId="42270"/>
    <cellStyle name="Normal 19 5 5" xfId="42271"/>
    <cellStyle name="Normal 19 5 5 2" xfId="42272"/>
    <cellStyle name="Normal 19 5 6" xfId="42273"/>
    <cellStyle name="Normal 19 5 6 2" xfId="42274"/>
    <cellStyle name="Normal 19 5 7" xfId="42275"/>
    <cellStyle name="Normal 19 6" xfId="42276"/>
    <cellStyle name="Normal 19 6 2" xfId="42277"/>
    <cellStyle name="Normal 19 6 2 2" xfId="42278"/>
    <cellStyle name="Normal 19 6 2 2 2" xfId="42279"/>
    <cellStyle name="Normal 19 6 2 3" xfId="42280"/>
    <cellStyle name="Normal 19 6 3" xfId="42281"/>
    <cellStyle name="Normal 19 6 3 2" xfId="42282"/>
    <cellStyle name="Normal 19 6 4" xfId="42283"/>
    <cellStyle name="Normal 19 6 4 2" xfId="42284"/>
    <cellStyle name="Normal 19 6 5" xfId="42285"/>
    <cellStyle name="Normal 19 6 5 2" xfId="42286"/>
    <cellStyle name="Normal 19 6 6" xfId="42287"/>
    <cellStyle name="Normal 19 6 6 2" xfId="42288"/>
    <cellStyle name="Normal 19 6 7" xfId="42289"/>
    <cellStyle name="Normal 19 7" xfId="42290"/>
    <cellStyle name="Normal 19 7 2" xfId="42291"/>
    <cellStyle name="Normal 19 7 2 2" xfId="42292"/>
    <cellStyle name="Normal 19 7 2 2 2" xfId="42293"/>
    <cellStyle name="Normal 19 7 2 3" xfId="42294"/>
    <cellStyle name="Normal 19 7 3" xfId="42295"/>
    <cellStyle name="Normal 19 7 3 2" xfId="42296"/>
    <cellStyle name="Normal 19 7 4" xfId="42297"/>
    <cellStyle name="Normal 19 7 4 2" xfId="42298"/>
    <cellStyle name="Normal 19 7 5" xfId="42299"/>
    <cellStyle name="Normal 19 7 5 2" xfId="42300"/>
    <cellStyle name="Normal 19 7 6" xfId="42301"/>
    <cellStyle name="Normal 19 7 6 2" xfId="42302"/>
    <cellStyle name="Normal 19 7 7" xfId="42303"/>
    <cellStyle name="Normal 19 8" xfId="42304"/>
    <cellStyle name="Normal 19 8 2" xfId="42305"/>
    <cellStyle name="Normal 19 8 2 2" xfId="42306"/>
    <cellStyle name="Normal 19 8 3" xfId="42307"/>
    <cellStyle name="Normal 19 8 3 2" xfId="42308"/>
    <cellStyle name="Normal 19 8 4" xfId="42309"/>
    <cellStyle name="Normal 19 8 4 2" xfId="42310"/>
    <cellStyle name="Normal 19 8 5" xfId="42311"/>
    <cellStyle name="Normal 19 8 5 2" xfId="42312"/>
    <cellStyle name="Normal 19 8 6" xfId="42313"/>
    <cellStyle name="Normal 19 8 6 2" xfId="42314"/>
    <cellStyle name="Normal 19 8 7" xfId="42315"/>
    <cellStyle name="Normal 19 9" xfId="42316"/>
    <cellStyle name="Normal 19 9 2" xfId="42317"/>
    <cellStyle name="Normal 19 9 2 2" xfId="42318"/>
    <cellStyle name="Normal 19 9 3" xfId="42319"/>
    <cellStyle name="Normal 19 9 3 2" xfId="42320"/>
    <cellStyle name="Normal 19 9 4" xfId="42321"/>
    <cellStyle name="Normal 19 9 4 2" xfId="42322"/>
    <cellStyle name="Normal 19 9 5" xfId="42323"/>
    <cellStyle name="Normal 19 9 5 2" xfId="42324"/>
    <cellStyle name="Normal 19 9 6" xfId="42325"/>
    <cellStyle name="Normal 19 9 6 2" xfId="42326"/>
    <cellStyle name="Normal 19 9 7" xfId="42327"/>
    <cellStyle name="Normal 19_MAYOR CERES" xfId="42328"/>
    <cellStyle name="Normal 190" xfId="42329"/>
    <cellStyle name="Normal 190 2" xfId="42330"/>
    <cellStyle name="Normal 190 2 2" xfId="42331"/>
    <cellStyle name="Normal 190 3" xfId="42332"/>
    <cellStyle name="Normal 191" xfId="42333"/>
    <cellStyle name="Normal 191 2" xfId="42334"/>
    <cellStyle name="Normal 191 2 2" xfId="42335"/>
    <cellStyle name="Normal 191 3" xfId="42336"/>
    <cellStyle name="Normal 192" xfId="42337"/>
    <cellStyle name="Normal 192 2" xfId="42338"/>
    <cellStyle name="Normal 192 2 2" xfId="42339"/>
    <cellStyle name="Normal 192 3" xfId="42340"/>
    <cellStyle name="Normal 193" xfId="42341"/>
    <cellStyle name="Normal 193 2" xfId="42342"/>
    <cellStyle name="Normal 193 2 2" xfId="42343"/>
    <cellStyle name="Normal 193 3" xfId="42344"/>
    <cellStyle name="Normal 194" xfId="42345"/>
    <cellStyle name="Normal 194 2" xfId="42346"/>
    <cellStyle name="Normal 194 2 2" xfId="42347"/>
    <cellStyle name="Normal 194 3" xfId="42348"/>
    <cellStyle name="Normal 195" xfId="42349"/>
    <cellStyle name="Normal 195 2" xfId="42350"/>
    <cellStyle name="Normal 195 2 2" xfId="42351"/>
    <cellStyle name="Normal 195 3" xfId="42352"/>
    <cellStyle name="Normal 196" xfId="42353"/>
    <cellStyle name="Normal 196 2" xfId="42354"/>
    <cellStyle name="Normal 196 2 2" xfId="42355"/>
    <cellStyle name="Normal 196 3" xfId="42356"/>
    <cellStyle name="Normal 197" xfId="42357"/>
    <cellStyle name="Normal 197 2" xfId="42358"/>
    <cellStyle name="Normal 197 2 2" xfId="42359"/>
    <cellStyle name="Normal 197 3" xfId="42360"/>
    <cellStyle name="Normal 198" xfId="42361"/>
    <cellStyle name="Normal 198 2" xfId="42362"/>
    <cellStyle name="Normal 198 2 2" xfId="42363"/>
    <cellStyle name="Normal 198 3" xfId="42364"/>
    <cellStyle name="Normal 199" xfId="42365"/>
    <cellStyle name="Normal 199 2" xfId="42366"/>
    <cellStyle name="Normal 199 2 2" xfId="155"/>
    <cellStyle name="Normal 199 2 2 2" xfId="42367"/>
    <cellStyle name="Normal 199 3" xfId="42368"/>
    <cellStyle name="Normal 2" xfId="80"/>
    <cellStyle name="Normal 2 10" xfId="204"/>
    <cellStyle name="Normal 2 10 2" xfId="42369"/>
    <cellStyle name="Normal 2 10 2 2 2" xfId="159"/>
    <cellStyle name="Normal 2 10 3" xfId="42370"/>
    <cellStyle name="Normal 2 10 4" xfId="42371"/>
    <cellStyle name="Normal 2 10 5" xfId="42372"/>
    <cellStyle name="Normal 2 10 6" xfId="42373"/>
    <cellStyle name="Normal 2 11" xfId="42374"/>
    <cellStyle name="Normal 2 12" xfId="42375"/>
    <cellStyle name="Normal 2 12 2" xfId="42376"/>
    <cellStyle name="Normal 2 13" xfId="42377"/>
    <cellStyle name="Normal 2 13 2" xfId="42378"/>
    <cellStyle name="Normal 2 13 3" xfId="42379"/>
    <cellStyle name="Normal 2 13 4" xfId="42380"/>
    <cellStyle name="Normal 2 13 5" xfId="42381"/>
    <cellStyle name="Normal 2 14" xfId="42382"/>
    <cellStyle name="Normal 2 15" xfId="42383"/>
    <cellStyle name="Normal 2 16" xfId="42384"/>
    <cellStyle name="Normal 2 17" xfId="42385"/>
    <cellStyle name="Normal 2 18" xfId="42386"/>
    <cellStyle name="Normal 2 19" xfId="61788"/>
    <cellStyle name="Normal 2 2" xfId="42387"/>
    <cellStyle name="Normal 2 2 10" xfId="42388"/>
    <cellStyle name="Normal 2 2 10 2" xfId="42389"/>
    <cellStyle name="Normal 2 2 10 3" xfId="42390"/>
    <cellStyle name="Normal 2 2 11" xfId="42391"/>
    <cellStyle name="Normal 2 2 11 2" xfId="42392"/>
    <cellStyle name="Normal 2 2 12" xfId="42393"/>
    <cellStyle name="Normal 2 2 13" xfId="42394"/>
    <cellStyle name="Normal 2 2 14" xfId="42395"/>
    <cellStyle name="Normal 2 2 15" xfId="42396"/>
    <cellStyle name="Normal 2 2 2" xfId="42397"/>
    <cellStyle name="Normal 2 2 2 10" xfId="42398"/>
    <cellStyle name="Normal 2 2 2 2" xfId="42399"/>
    <cellStyle name="Normal 2 2 2 2 2" xfId="42400"/>
    <cellStyle name="Normal 2 2 2 2 3" xfId="42401"/>
    <cellStyle name="Normal 2 2 2 3" xfId="82"/>
    <cellStyle name="Normal 2 2 2 3 2" xfId="42402"/>
    <cellStyle name="Normal 2 2 2 4" xfId="42403"/>
    <cellStyle name="Normal 2 2 2 5" xfId="42404"/>
    <cellStyle name="Normal 2 2 2 6" xfId="42405"/>
    <cellStyle name="Normal 2 2 2 7" xfId="42406"/>
    <cellStyle name="Normal 2 2 2 8" xfId="42407"/>
    <cellStyle name="Normal 2 2 2 9" xfId="42408"/>
    <cellStyle name="Normal 2 2 3" xfId="42409"/>
    <cellStyle name="Normal 2 2 3 10" xfId="42410"/>
    <cellStyle name="Normal 2 2 3 2" xfId="42411"/>
    <cellStyle name="Normal 2 2 3 3" xfId="42412"/>
    <cellStyle name="Normal 2 2 3 4" xfId="42413"/>
    <cellStyle name="Normal 2 2 3 5" xfId="42414"/>
    <cellStyle name="Normal 2 2 3 6" xfId="42415"/>
    <cellStyle name="Normal 2 2 3 7" xfId="42416"/>
    <cellStyle name="Normal 2 2 3 8" xfId="42417"/>
    <cellStyle name="Normal 2 2 3 9" xfId="42418"/>
    <cellStyle name="Normal 2 2 4" xfId="42419"/>
    <cellStyle name="Normal 2 2 4 10" xfId="42420"/>
    <cellStyle name="Normal 2 2 4 2" xfId="42421"/>
    <cellStyle name="Normal 2 2 4 3" xfId="42422"/>
    <cellStyle name="Normal 2 2 4 4" xfId="42423"/>
    <cellStyle name="Normal 2 2 4 5" xfId="42424"/>
    <cellStyle name="Normal 2 2 4 6" xfId="42425"/>
    <cellStyle name="Normal 2 2 4 7" xfId="42426"/>
    <cellStyle name="Normal 2 2 4 8" xfId="42427"/>
    <cellStyle name="Normal 2 2 4 9" xfId="42428"/>
    <cellStyle name="Normal 2 2 5" xfId="42429"/>
    <cellStyle name="Normal 2 2 5 10" xfId="42430"/>
    <cellStyle name="Normal 2 2 5 2" xfId="42431"/>
    <cellStyle name="Normal 2 2 5 3" xfId="42432"/>
    <cellStyle name="Normal 2 2 5 4" xfId="42433"/>
    <cellStyle name="Normal 2 2 5 5" xfId="42434"/>
    <cellStyle name="Normal 2 2 5 6" xfId="42435"/>
    <cellStyle name="Normal 2 2 5 7" xfId="42436"/>
    <cellStyle name="Normal 2 2 5 8" xfId="42437"/>
    <cellStyle name="Normal 2 2 5 9" xfId="42438"/>
    <cellStyle name="Normal 2 2 6" xfId="42439"/>
    <cellStyle name="Normal 2 2 6 2" xfId="42440"/>
    <cellStyle name="Normal 2 2 7" xfId="42441"/>
    <cellStyle name="Normal 2 2 8" xfId="42442"/>
    <cellStyle name="Normal 2 2 9" xfId="42443"/>
    <cellStyle name="Normal 2 20" xfId="61843"/>
    <cellStyle name="Normal 2 21" xfId="61846"/>
    <cellStyle name="Normal 2 21 2" xfId="61852"/>
    <cellStyle name="Normal 2 3" xfId="42444"/>
    <cellStyle name="Normal 2 3 10" xfId="42445"/>
    <cellStyle name="Normal 2 3 10 2" xfId="42446"/>
    <cellStyle name="Normal 2 3 10 2 2" xfId="42447"/>
    <cellStyle name="Normal 2 3 10 3" xfId="42448"/>
    <cellStyle name="Normal 2 3 11" xfId="42449"/>
    <cellStyle name="Normal 2 3 11 2" xfId="42450"/>
    <cellStyle name="Normal 2 3 11 2 2" xfId="42451"/>
    <cellStyle name="Normal 2 3 11 3" xfId="42452"/>
    <cellStyle name="Normal 2 3 12" xfId="42453"/>
    <cellStyle name="Normal 2 3 12 2" xfId="42454"/>
    <cellStyle name="Normal 2 3 13" xfId="42455"/>
    <cellStyle name="Normal 2 3 13 2" xfId="42456"/>
    <cellStyle name="Normal 2 3 14" xfId="42457"/>
    <cellStyle name="Normal 2 3 14 2" xfId="42458"/>
    <cellStyle name="Normal 2 3 15" xfId="42459"/>
    <cellStyle name="Normal 2 3 16" xfId="42460"/>
    <cellStyle name="Normal 2 3 2" xfId="42461"/>
    <cellStyle name="Normal 2 3 2 10" xfId="42462"/>
    <cellStyle name="Normal 2 3 2 10 2" xfId="42463"/>
    <cellStyle name="Normal 2 3 2 11" xfId="42464"/>
    <cellStyle name="Normal 2 3 2 2" xfId="42465"/>
    <cellStyle name="Normal 2 3 2 3" xfId="42466"/>
    <cellStyle name="Normal 2 3 2 3 2" xfId="42467"/>
    <cellStyle name="Normal 2 3 2 3 2 2" xfId="42468"/>
    <cellStyle name="Normal 2 3 2 3 2 2 2" xfId="42469"/>
    <cellStyle name="Normal 2 3 2 3 2 3" xfId="42470"/>
    <cellStyle name="Normal 2 3 2 3 3" xfId="42471"/>
    <cellStyle name="Normal 2 3 2 3 3 2" xfId="42472"/>
    <cellStyle name="Normal 2 3 2 3 4" xfId="42473"/>
    <cellStyle name="Normal 2 3 2 4" xfId="42474"/>
    <cellStyle name="Normal 2 3 2 4 2" xfId="42475"/>
    <cellStyle name="Normal 2 3 2 4 2 2" xfId="42476"/>
    <cellStyle name="Normal 2 3 2 4 2 2 2" xfId="42477"/>
    <cellStyle name="Normal 2 3 2 4 2 3" xfId="42478"/>
    <cellStyle name="Normal 2 3 2 4 3" xfId="42479"/>
    <cellStyle name="Normal 2 3 2 4 3 2" xfId="42480"/>
    <cellStyle name="Normal 2 3 2 4 4" xfId="42481"/>
    <cellStyle name="Normal 2 3 2 5" xfId="42482"/>
    <cellStyle name="Normal 2 3 2 5 2" xfId="42483"/>
    <cellStyle name="Normal 2 3 2 5 2 2" xfId="42484"/>
    <cellStyle name="Normal 2 3 2 5 2 2 2" xfId="42485"/>
    <cellStyle name="Normal 2 3 2 5 2 3" xfId="42486"/>
    <cellStyle name="Normal 2 3 2 5 3" xfId="42487"/>
    <cellStyle name="Normal 2 3 2 5 3 2" xfId="42488"/>
    <cellStyle name="Normal 2 3 2 5 4" xfId="42489"/>
    <cellStyle name="Normal 2 3 2 6" xfId="42490"/>
    <cellStyle name="Normal 2 3 2 6 2" xfId="42491"/>
    <cellStyle name="Normal 2 3 2 6 2 2" xfId="42492"/>
    <cellStyle name="Normal 2 3 2 6 2 2 2" xfId="42493"/>
    <cellStyle name="Normal 2 3 2 6 2 3" xfId="42494"/>
    <cellStyle name="Normal 2 3 2 6 3" xfId="42495"/>
    <cellStyle name="Normal 2 3 2 6 3 2" xfId="42496"/>
    <cellStyle name="Normal 2 3 2 6 4" xfId="42497"/>
    <cellStyle name="Normal 2 3 2 7" xfId="42498"/>
    <cellStyle name="Normal 2 3 2 7 2" xfId="42499"/>
    <cellStyle name="Normal 2 3 2 7 2 2" xfId="42500"/>
    <cellStyle name="Normal 2 3 2 7 2 2 2" xfId="42501"/>
    <cellStyle name="Normal 2 3 2 7 2 3" xfId="42502"/>
    <cellStyle name="Normal 2 3 2 7 3" xfId="42503"/>
    <cellStyle name="Normal 2 3 2 7 3 2" xfId="42504"/>
    <cellStyle name="Normal 2 3 2 7 4" xfId="42505"/>
    <cellStyle name="Normal 2 3 2 8" xfId="42506"/>
    <cellStyle name="Normal 2 3 2 8 2" xfId="42507"/>
    <cellStyle name="Normal 2 3 2 8 2 2" xfId="42508"/>
    <cellStyle name="Normal 2 3 2 8 2 2 2" xfId="42509"/>
    <cellStyle name="Normal 2 3 2 8 2 3" xfId="42510"/>
    <cellStyle name="Normal 2 3 2 8 3" xfId="42511"/>
    <cellStyle name="Normal 2 3 2 8 3 2" xfId="42512"/>
    <cellStyle name="Normal 2 3 2 8 4" xfId="42513"/>
    <cellStyle name="Normal 2 3 2 9" xfId="42514"/>
    <cellStyle name="Normal 2 3 2 9 2" xfId="42515"/>
    <cellStyle name="Normal 2 3 2 9 2 2" xfId="42516"/>
    <cellStyle name="Normal 2 3 2 9 3" xfId="42517"/>
    <cellStyle name="Normal 2 3 3" xfId="42518"/>
    <cellStyle name="Normal 2 3 3 2" xfId="42519"/>
    <cellStyle name="Normal 2 3 3 2 2" xfId="42520"/>
    <cellStyle name="Normal 2 3 3 2 2 2" xfId="42521"/>
    <cellStyle name="Normal 2 3 3 2 3" xfId="42522"/>
    <cellStyle name="Normal 2 3 3 3" xfId="42523"/>
    <cellStyle name="Normal 2 3 3 3 2" xfId="42524"/>
    <cellStyle name="Normal 2 3 3 4" xfId="42525"/>
    <cellStyle name="Normal 2 3 4" xfId="42526"/>
    <cellStyle name="Normal 2 3 4 2" xfId="42527"/>
    <cellStyle name="Normal 2 3 4 2 2" xfId="42528"/>
    <cellStyle name="Normal 2 3 4 2 2 2" xfId="42529"/>
    <cellStyle name="Normal 2 3 4 2 3" xfId="42530"/>
    <cellStyle name="Normal 2 3 4 3" xfId="42531"/>
    <cellStyle name="Normal 2 3 4 3 2" xfId="42532"/>
    <cellStyle name="Normal 2 3 4 4" xfId="42533"/>
    <cellStyle name="Normal 2 3 5" xfId="42534"/>
    <cellStyle name="Normal 2 3 5 2" xfId="42535"/>
    <cellStyle name="Normal 2 3 5 2 2" xfId="42536"/>
    <cellStyle name="Normal 2 3 5 2 2 2" xfId="42537"/>
    <cellStyle name="Normal 2 3 5 2 3" xfId="42538"/>
    <cellStyle name="Normal 2 3 5 3" xfId="42539"/>
    <cellStyle name="Normal 2 3 5 3 2" xfId="42540"/>
    <cellStyle name="Normal 2 3 5 4" xfId="42541"/>
    <cellStyle name="Normal 2 3 6" xfId="42542"/>
    <cellStyle name="Normal 2 3 6 2" xfId="42543"/>
    <cellStyle name="Normal 2 3 6 2 2" xfId="42544"/>
    <cellStyle name="Normal 2 3 6 2 2 2" xfId="42545"/>
    <cellStyle name="Normal 2 3 6 2 3" xfId="42546"/>
    <cellStyle name="Normal 2 3 6 3" xfId="42547"/>
    <cellStyle name="Normal 2 3 6 3 2" xfId="42548"/>
    <cellStyle name="Normal 2 3 6 4" xfId="42549"/>
    <cellStyle name="Normal 2 3 7" xfId="42550"/>
    <cellStyle name="Normal 2 3 7 2" xfId="42551"/>
    <cellStyle name="Normal 2 3 7 2 2" xfId="42552"/>
    <cellStyle name="Normal 2 3 7 2 2 2" xfId="42553"/>
    <cellStyle name="Normal 2 3 7 2 3" xfId="42554"/>
    <cellStyle name="Normal 2 3 7 3" xfId="42555"/>
    <cellStyle name="Normal 2 3 7 3 2" xfId="42556"/>
    <cellStyle name="Normal 2 3 7 4" xfId="42557"/>
    <cellStyle name="Normal 2 3 8" xfId="42558"/>
    <cellStyle name="Normal 2 3 8 2" xfId="42559"/>
    <cellStyle name="Normal 2 3 8 2 2" xfId="42560"/>
    <cellStyle name="Normal 2 3 8 2 2 2" xfId="42561"/>
    <cellStyle name="Normal 2 3 8 2 3" xfId="42562"/>
    <cellStyle name="Normal 2 3 8 3" xfId="42563"/>
    <cellStyle name="Normal 2 3 8 3 2" xfId="42564"/>
    <cellStyle name="Normal 2 3 8 4" xfId="42565"/>
    <cellStyle name="Normal 2 3 9" xfId="42566"/>
    <cellStyle name="Normal 2 3 9 2" xfId="42567"/>
    <cellStyle name="Normal 2 3 9 2 2" xfId="42568"/>
    <cellStyle name="Normal 2 3 9 2 2 2" xfId="42569"/>
    <cellStyle name="Normal 2 3 9 2 3" xfId="42570"/>
    <cellStyle name="Normal 2 3 9 3" xfId="42571"/>
    <cellStyle name="Normal 2 3 9 3 2" xfId="42572"/>
    <cellStyle name="Normal 2 3 9 4" xfId="42573"/>
    <cellStyle name="Normal 2 4" xfId="42574"/>
    <cellStyle name="Normal 2 4 2" xfId="42575"/>
    <cellStyle name="Normal 2 4 2 2" xfId="42576"/>
    <cellStyle name="Normal 2 4 2 2 2" xfId="42577"/>
    <cellStyle name="Normal 2 4 2 3" xfId="42578"/>
    <cellStyle name="Normal 2 4 2 3 2" xfId="42579"/>
    <cellStyle name="Normal 2 4 2 4" xfId="42580"/>
    <cellStyle name="Normal 2 4 2 4 2" xfId="42581"/>
    <cellStyle name="Normal 2 4 3" xfId="42582"/>
    <cellStyle name="Normal 2 4 4" xfId="42583"/>
    <cellStyle name="Normal 2 4 5" xfId="42584"/>
    <cellStyle name="Normal 2 4 6" xfId="42585"/>
    <cellStyle name="Normal 2 4 7" xfId="42586"/>
    <cellStyle name="Normal 2 4 8" xfId="42587"/>
    <cellStyle name="Normal 2 4 9" xfId="42588"/>
    <cellStyle name="Normal 2 5" xfId="42589"/>
    <cellStyle name="Normal 2 5 10" xfId="42590"/>
    <cellStyle name="Normal 2 5 2" xfId="42591"/>
    <cellStyle name="Normal 2 5 3" xfId="42592"/>
    <cellStyle name="Normal 2 5 4" xfId="42593"/>
    <cellStyle name="Normal 2 5 5" xfId="42594"/>
    <cellStyle name="Normal 2 5 6" xfId="42595"/>
    <cellStyle name="Normal 2 5 7" xfId="42596"/>
    <cellStyle name="Normal 2 5 8" xfId="42597"/>
    <cellStyle name="Normal 2 5 9" xfId="42598"/>
    <cellStyle name="Normal 2 6" xfId="42599"/>
    <cellStyle name="Normal 2 6 10" xfId="42600"/>
    <cellStyle name="Normal 2 6 2" xfId="42601"/>
    <cellStyle name="Normal 2 6 2 2" xfId="42602"/>
    <cellStyle name="Normal 2 6 2 3" xfId="42603"/>
    <cellStyle name="Normal 2 6 2 4" xfId="42604"/>
    <cellStyle name="Normal 2 6 2 5" xfId="42605"/>
    <cellStyle name="Normal 2 6 2 6" xfId="42606"/>
    <cellStyle name="Normal 2 6 2 7" xfId="42607"/>
    <cellStyle name="Normal 2 6 2 8" xfId="42608"/>
    <cellStyle name="Normal 2 6 3" xfId="42609"/>
    <cellStyle name="Normal 2 6 4" xfId="42610"/>
    <cellStyle name="Normal 2 6 4 2" xfId="42611"/>
    <cellStyle name="Normal 2 6 4 3" xfId="42612"/>
    <cellStyle name="Normal 2 6 4 4" xfId="42613"/>
    <cellStyle name="Normal 2 6 4 5" xfId="42614"/>
    <cellStyle name="Normal 2 6 5" xfId="42615"/>
    <cellStyle name="Normal 2 6 5 2" xfId="42616"/>
    <cellStyle name="Normal 2 6 5 3" xfId="42617"/>
    <cellStyle name="Normal 2 6 5 4" xfId="42618"/>
    <cellStyle name="Normal 2 6 5 5" xfId="42619"/>
    <cellStyle name="Normal 2 6 6" xfId="42620"/>
    <cellStyle name="Normal 2 6 7" xfId="42621"/>
    <cellStyle name="Normal 2 6 8" xfId="42622"/>
    <cellStyle name="Normal 2 6 9" xfId="42623"/>
    <cellStyle name="Normal 2 7" xfId="42624"/>
    <cellStyle name="Normal 2 7 2" xfId="42625"/>
    <cellStyle name="Normal 2 7 3" xfId="42626"/>
    <cellStyle name="Normal 2 7 4" xfId="42627"/>
    <cellStyle name="Normal 2 7 5" xfId="42628"/>
    <cellStyle name="Normal 2 7 6" xfId="42629"/>
    <cellStyle name="Normal 2 7 7" xfId="42630"/>
    <cellStyle name="Normal 2 7 8" xfId="42631"/>
    <cellStyle name="Normal 2 7 9" xfId="42632"/>
    <cellStyle name="Normal 2 8" xfId="42633"/>
    <cellStyle name="Normal 2 8 2" xfId="42634"/>
    <cellStyle name="Normal 2 8 2 2" xfId="42635"/>
    <cellStyle name="Normal 2 8 3" xfId="42636"/>
    <cellStyle name="Normal 2 8 4" xfId="42637"/>
    <cellStyle name="Normal 2 8 5" xfId="42638"/>
    <cellStyle name="Normal 2 8 6" xfId="42639"/>
    <cellStyle name="Normal 2 8 7" xfId="42640"/>
    <cellStyle name="Normal 2 8 8" xfId="42641"/>
    <cellStyle name="Normal 2 8 9" xfId="42642"/>
    <cellStyle name="Normal 2 9" xfId="42643"/>
    <cellStyle name="Normal 2 9 2" xfId="42644"/>
    <cellStyle name="Normal 2 9 3" xfId="42645"/>
    <cellStyle name="Normal 2 9 4" xfId="42646"/>
    <cellStyle name="Normal 2 9 5" xfId="42647"/>
    <cellStyle name="Normal 2 9 6" xfId="42648"/>
    <cellStyle name="Normal 2_MAYOR CERES" xfId="42649"/>
    <cellStyle name="Normal 20" xfId="42650"/>
    <cellStyle name="Normal 20 10" xfId="42651"/>
    <cellStyle name="Normal 20 10 2" xfId="42652"/>
    <cellStyle name="Normal 20 10 2 2" xfId="42653"/>
    <cellStyle name="Normal 20 10 3" xfId="42654"/>
    <cellStyle name="Normal 20 10 3 2" xfId="42655"/>
    <cellStyle name="Normal 20 10 4" xfId="42656"/>
    <cellStyle name="Normal 20 10 4 2" xfId="42657"/>
    <cellStyle name="Normal 20 10 5" xfId="42658"/>
    <cellStyle name="Normal 20 10 5 2" xfId="42659"/>
    <cellStyle name="Normal 20 10 6" xfId="42660"/>
    <cellStyle name="Normal 20 10 6 2" xfId="42661"/>
    <cellStyle name="Normal 20 10 7" xfId="42662"/>
    <cellStyle name="Normal 20 11" xfId="42663"/>
    <cellStyle name="Normal 20 11 2" xfId="42664"/>
    <cellStyle name="Normal 20 12" xfId="42665"/>
    <cellStyle name="Normal 20 12 2" xfId="42666"/>
    <cellStyle name="Normal 20 13" xfId="42667"/>
    <cellStyle name="Normal 20 13 2" xfId="42668"/>
    <cellStyle name="Normal 20 14" xfId="42669"/>
    <cellStyle name="Normal 20 14 2" xfId="42670"/>
    <cellStyle name="Normal 20 15" xfId="42671"/>
    <cellStyle name="Normal 20 15 2" xfId="42672"/>
    <cellStyle name="Normal 20 16" xfId="42673"/>
    <cellStyle name="Normal 20 16 2" xfId="42674"/>
    <cellStyle name="Normal 20 17" xfId="42675"/>
    <cellStyle name="Normal 20 17 2" xfId="42676"/>
    <cellStyle name="Normal 20 18" xfId="42677"/>
    <cellStyle name="Normal 20 18 2" xfId="42678"/>
    <cellStyle name="Normal 20 19" xfId="42679"/>
    <cellStyle name="Normal 20 19 2" xfId="42680"/>
    <cellStyle name="Normal 20 2" xfId="42681"/>
    <cellStyle name="Normal 20 2 10" xfId="42682"/>
    <cellStyle name="Normal 20 2 2" xfId="42683"/>
    <cellStyle name="Normal 20 2 2 2" xfId="42684"/>
    <cellStyle name="Normal 20 2 2 2 2" xfId="42685"/>
    <cellStyle name="Normal 20 2 2 2 2 2" xfId="42686"/>
    <cellStyle name="Normal 20 2 2 2 3" xfId="42687"/>
    <cellStyle name="Normal 20 2 2 3" xfId="42688"/>
    <cellStyle name="Normal 20 2 2 3 2" xfId="42689"/>
    <cellStyle name="Normal 20 2 2 4" xfId="42690"/>
    <cellStyle name="Normal 20 2 3" xfId="42691"/>
    <cellStyle name="Normal 20 2 3 2" xfId="42692"/>
    <cellStyle name="Normal 20 2 3 2 2" xfId="42693"/>
    <cellStyle name="Normal 20 2 3 2 2 2" xfId="42694"/>
    <cellStyle name="Normal 20 2 3 2 3" xfId="42695"/>
    <cellStyle name="Normal 20 2 3 3" xfId="42696"/>
    <cellStyle name="Normal 20 2 3 3 2" xfId="42697"/>
    <cellStyle name="Normal 20 2 3 4" xfId="42698"/>
    <cellStyle name="Normal 20 2 4" xfId="42699"/>
    <cellStyle name="Normal 20 2 4 2" xfId="42700"/>
    <cellStyle name="Normal 20 2 4 2 2" xfId="42701"/>
    <cellStyle name="Normal 20 2 4 2 2 2" xfId="42702"/>
    <cellStyle name="Normal 20 2 4 2 3" xfId="42703"/>
    <cellStyle name="Normal 20 2 4 3" xfId="42704"/>
    <cellStyle name="Normal 20 2 4 3 2" xfId="42705"/>
    <cellStyle name="Normal 20 2 4 4" xfId="42706"/>
    <cellStyle name="Normal 20 2 5" xfId="42707"/>
    <cellStyle name="Normal 20 2 5 2" xfId="42708"/>
    <cellStyle name="Normal 20 2 5 2 2" xfId="42709"/>
    <cellStyle name="Normal 20 2 5 2 2 2" xfId="42710"/>
    <cellStyle name="Normal 20 2 5 2 3" xfId="42711"/>
    <cellStyle name="Normal 20 2 5 3" xfId="42712"/>
    <cellStyle name="Normal 20 2 5 3 2" xfId="42713"/>
    <cellStyle name="Normal 20 2 5 4" xfId="42714"/>
    <cellStyle name="Normal 20 2 6" xfId="42715"/>
    <cellStyle name="Normal 20 2 6 2" xfId="42716"/>
    <cellStyle name="Normal 20 2 6 2 2" xfId="42717"/>
    <cellStyle name="Normal 20 2 6 2 2 2" xfId="42718"/>
    <cellStyle name="Normal 20 2 6 2 3" xfId="42719"/>
    <cellStyle name="Normal 20 2 6 3" xfId="42720"/>
    <cellStyle name="Normal 20 2 6 3 2" xfId="42721"/>
    <cellStyle name="Normal 20 2 6 4" xfId="42722"/>
    <cellStyle name="Normal 20 2 7" xfId="42723"/>
    <cellStyle name="Normal 20 2 7 2" xfId="42724"/>
    <cellStyle name="Normal 20 2 7 2 2" xfId="42725"/>
    <cellStyle name="Normal 20 2 7 2 2 2" xfId="42726"/>
    <cellStyle name="Normal 20 2 7 2 3" xfId="42727"/>
    <cellStyle name="Normal 20 2 7 3" xfId="42728"/>
    <cellStyle name="Normal 20 2 7 3 2" xfId="42729"/>
    <cellStyle name="Normal 20 2 7 4" xfId="42730"/>
    <cellStyle name="Normal 20 2 8" xfId="42731"/>
    <cellStyle name="Normal 20 2 8 2" xfId="42732"/>
    <cellStyle name="Normal 20 2 8 2 2" xfId="42733"/>
    <cellStyle name="Normal 20 2 8 3" xfId="42734"/>
    <cellStyle name="Normal 20 2 9" xfId="42735"/>
    <cellStyle name="Normal 20 2 9 2" xfId="42736"/>
    <cellStyle name="Normal 20 20" xfId="42737"/>
    <cellStyle name="Normal 20 21" xfId="61374"/>
    <cellStyle name="Normal 20 3" xfId="42738"/>
    <cellStyle name="Normal 20 3 2" xfId="42739"/>
    <cellStyle name="Normal 20 3 2 2" xfId="42740"/>
    <cellStyle name="Normal 20 3 2 2 2" xfId="42741"/>
    <cellStyle name="Normal 20 3 2 3" xfId="42742"/>
    <cellStyle name="Normal 20 3 3" xfId="42743"/>
    <cellStyle name="Normal 20 3 3 2" xfId="42744"/>
    <cellStyle name="Normal 20 3 4" xfId="42745"/>
    <cellStyle name="Normal 20 3 4 2" xfId="42746"/>
    <cellStyle name="Normal 20 3 5" xfId="42747"/>
    <cellStyle name="Normal 20 3 5 2" xfId="42748"/>
    <cellStyle name="Normal 20 3 6" xfId="42749"/>
    <cellStyle name="Normal 20 3 6 2" xfId="42750"/>
    <cellStyle name="Normal 20 3 7" xfId="42751"/>
    <cellStyle name="Normal 20 4" xfId="42752"/>
    <cellStyle name="Normal 20 4 2" xfId="42753"/>
    <cellStyle name="Normal 20 4 2 2" xfId="42754"/>
    <cellStyle name="Normal 20 4 2 2 2" xfId="42755"/>
    <cellStyle name="Normal 20 4 2 3" xfId="42756"/>
    <cellStyle name="Normal 20 4 3" xfId="42757"/>
    <cellStyle name="Normal 20 4 3 2" xfId="42758"/>
    <cellStyle name="Normal 20 4 4" xfId="42759"/>
    <cellStyle name="Normal 20 4 4 2" xfId="42760"/>
    <cellStyle name="Normal 20 4 5" xfId="42761"/>
    <cellStyle name="Normal 20 4 5 2" xfId="42762"/>
    <cellStyle name="Normal 20 4 6" xfId="42763"/>
    <cellStyle name="Normal 20 4 6 2" xfId="42764"/>
    <cellStyle name="Normal 20 4 7" xfId="42765"/>
    <cellStyle name="Normal 20 5" xfId="42766"/>
    <cellStyle name="Normal 20 5 2" xfId="42767"/>
    <cellStyle name="Normal 20 5 2 2" xfId="42768"/>
    <cellStyle name="Normal 20 5 2 2 2" xfId="42769"/>
    <cellStyle name="Normal 20 5 2 3" xfId="42770"/>
    <cellStyle name="Normal 20 5 3" xfId="42771"/>
    <cellStyle name="Normal 20 5 3 2" xfId="42772"/>
    <cellStyle name="Normal 20 5 4" xfId="42773"/>
    <cellStyle name="Normal 20 5 4 2" xfId="42774"/>
    <cellStyle name="Normal 20 5 5" xfId="42775"/>
    <cellStyle name="Normal 20 5 5 2" xfId="42776"/>
    <cellStyle name="Normal 20 5 6" xfId="42777"/>
    <cellStyle name="Normal 20 5 6 2" xfId="42778"/>
    <cellStyle name="Normal 20 5 7" xfId="42779"/>
    <cellStyle name="Normal 20 6" xfId="42780"/>
    <cellStyle name="Normal 20 6 2" xfId="42781"/>
    <cellStyle name="Normal 20 6 2 2" xfId="42782"/>
    <cellStyle name="Normal 20 6 2 2 2" xfId="42783"/>
    <cellStyle name="Normal 20 6 2 3" xfId="42784"/>
    <cellStyle name="Normal 20 6 3" xfId="42785"/>
    <cellStyle name="Normal 20 6 3 2" xfId="42786"/>
    <cellStyle name="Normal 20 6 4" xfId="42787"/>
    <cellStyle name="Normal 20 6 4 2" xfId="42788"/>
    <cellStyle name="Normal 20 6 5" xfId="42789"/>
    <cellStyle name="Normal 20 6 5 2" xfId="42790"/>
    <cellStyle name="Normal 20 6 6" xfId="42791"/>
    <cellStyle name="Normal 20 6 6 2" xfId="42792"/>
    <cellStyle name="Normal 20 6 7" xfId="42793"/>
    <cellStyle name="Normal 20 7" xfId="42794"/>
    <cellStyle name="Normal 20 7 2" xfId="42795"/>
    <cellStyle name="Normal 20 7 2 2" xfId="42796"/>
    <cellStyle name="Normal 20 7 2 2 2" xfId="42797"/>
    <cellStyle name="Normal 20 7 2 3" xfId="42798"/>
    <cellStyle name="Normal 20 7 3" xfId="42799"/>
    <cellStyle name="Normal 20 7 3 2" xfId="42800"/>
    <cellStyle name="Normal 20 7 4" xfId="42801"/>
    <cellStyle name="Normal 20 7 4 2" xfId="42802"/>
    <cellStyle name="Normal 20 7 5" xfId="42803"/>
    <cellStyle name="Normal 20 7 5 2" xfId="42804"/>
    <cellStyle name="Normal 20 7 6" xfId="42805"/>
    <cellStyle name="Normal 20 7 6 2" xfId="42806"/>
    <cellStyle name="Normal 20 7 7" xfId="42807"/>
    <cellStyle name="Normal 20 8" xfId="42808"/>
    <cellStyle name="Normal 20 8 2" xfId="42809"/>
    <cellStyle name="Normal 20 8 2 2" xfId="42810"/>
    <cellStyle name="Normal 20 8 2 2 2" xfId="42811"/>
    <cellStyle name="Normal 20 8 2 2 2 2" xfId="42812"/>
    <cellStyle name="Normal 20 8 2 2 3" xfId="42813"/>
    <cellStyle name="Normal 20 8 2 3" xfId="42814"/>
    <cellStyle name="Normal 20 8 2 3 2" xfId="42815"/>
    <cellStyle name="Normal 20 8 2 4" xfId="42816"/>
    <cellStyle name="Normal 20 8 3" xfId="42817"/>
    <cellStyle name="Normal 20 8 3 2" xfId="42818"/>
    <cellStyle name="Normal 20 8 3 2 2" xfId="42819"/>
    <cellStyle name="Normal 20 8 3 2 2 2" xfId="42820"/>
    <cellStyle name="Normal 20 8 3 2 3" xfId="42821"/>
    <cellStyle name="Normal 20 8 3 3" xfId="42822"/>
    <cellStyle name="Normal 20 8 3 3 2" xfId="42823"/>
    <cellStyle name="Normal 20 8 3 4" xfId="42824"/>
    <cellStyle name="Normal 20 8 4" xfId="42825"/>
    <cellStyle name="Normal 20 8 4 2" xfId="42826"/>
    <cellStyle name="Normal 20 8 4 2 2" xfId="42827"/>
    <cellStyle name="Normal 20 8 4 2 2 2" xfId="42828"/>
    <cellStyle name="Normal 20 8 4 2 2 2 2" xfId="42829"/>
    <cellStyle name="Normal 20 8 4 2 2 3" xfId="42830"/>
    <cellStyle name="Normal 20 8 4 2 3" xfId="42831"/>
    <cellStyle name="Normal 20 8 4 2 3 2" xfId="42832"/>
    <cellStyle name="Normal 20 8 4 2 3 2 2" xfId="42833"/>
    <cellStyle name="Normal 20 8 4 2 3 3" xfId="42834"/>
    <cellStyle name="Normal 20 8 4 2 3 3 2" xfId="42835"/>
    <cellStyle name="Normal 20 8 4 2 3 3 2 2" xfId="42836"/>
    <cellStyle name="Normal 20 8 4 2 3 3 3" xfId="42837"/>
    <cellStyle name="Normal 20 8 4 2 3 4" xfId="42838"/>
    <cellStyle name="Normal 20 8 4 2 4" xfId="42839"/>
    <cellStyle name="Normal 20 8 4 2 4 2" xfId="42840"/>
    <cellStyle name="Normal 20 8 4 2 5" xfId="42841"/>
    <cellStyle name="Normal 20 8 4 3" xfId="42842"/>
    <cellStyle name="Normal 20 8 4 3 2" xfId="42843"/>
    <cellStyle name="Normal 20 8 4 3 2 2" xfId="42844"/>
    <cellStyle name="Normal 20 8 4 3 3" xfId="42845"/>
    <cellStyle name="Normal 20 8 4 4" xfId="42846"/>
    <cellStyle name="Normal 20 8 4 4 2" xfId="42847"/>
    <cellStyle name="Normal 20 8 4 5" xfId="42848"/>
    <cellStyle name="Normal 20 8 5" xfId="42849"/>
    <cellStyle name="Normal 20 8 5 2" xfId="42850"/>
    <cellStyle name="Normal 20 8 5 2 2" xfId="42851"/>
    <cellStyle name="Normal 20 8 5 3" xfId="42852"/>
    <cellStyle name="Normal 20 8 6" xfId="42853"/>
    <cellStyle name="Normal 20 8 6 2" xfId="42854"/>
    <cellStyle name="Normal 20 8 7" xfId="42855"/>
    <cellStyle name="Normal 20 9" xfId="42856"/>
    <cellStyle name="Normal 20 9 2" xfId="42857"/>
    <cellStyle name="Normal 20 9 2 2" xfId="42858"/>
    <cellStyle name="Normal 20 9 2 2 2" xfId="42859"/>
    <cellStyle name="Normal 20 9 2 3" xfId="42860"/>
    <cellStyle name="Normal 20 9 3" xfId="42861"/>
    <cellStyle name="Normal 20 9 3 2" xfId="42862"/>
    <cellStyle name="Normal 20 9 4" xfId="42863"/>
    <cellStyle name="Normal 20 9 4 2" xfId="42864"/>
    <cellStyle name="Normal 20 9 5" xfId="42865"/>
    <cellStyle name="Normal 20 9 5 2" xfId="42866"/>
    <cellStyle name="Normal 20 9 6" xfId="42867"/>
    <cellStyle name="Normal 20 9 6 2" xfId="42868"/>
    <cellStyle name="Normal 20 9 7" xfId="42869"/>
    <cellStyle name="Normal 20_MAYOR CERES" xfId="42870"/>
    <cellStyle name="Normal 200" xfId="42871"/>
    <cellStyle name="Normal 200 2" xfId="42872"/>
    <cellStyle name="Normal 200 2 2" xfId="42873"/>
    <cellStyle name="Normal 200 3" xfId="42874"/>
    <cellStyle name="Normal 201" xfId="42875"/>
    <cellStyle name="Normal 201 2" xfId="42876"/>
    <cellStyle name="Normal 201 2 2" xfId="42877"/>
    <cellStyle name="Normal 201 3" xfId="42878"/>
    <cellStyle name="Normal 202" xfId="42879"/>
    <cellStyle name="Normal 202 2" xfId="42880"/>
    <cellStyle name="Normal 202 2 2" xfId="42881"/>
    <cellStyle name="Normal 202 3" xfId="42882"/>
    <cellStyle name="Normal 203" xfId="42883"/>
    <cellStyle name="Normal 203 2" xfId="42884"/>
    <cellStyle name="Normal 203 2 2" xfId="42885"/>
    <cellStyle name="Normal 203 3" xfId="42886"/>
    <cellStyle name="Normal 204" xfId="42887"/>
    <cellStyle name="Normal 204 2" xfId="42888"/>
    <cellStyle name="Normal 204 2 2" xfId="42889"/>
    <cellStyle name="Normal 204 3" xfId="42890"/>
    <cellStyle name="Normal 205" xfId="42891"/>
    <cellStyle name="Normal 205 2" xfId="42892"/>
    <cellStyle name="Normal 205 2 2" xfId="42893"/>
    <cellStyle name="Normal 205 3" xfId="42894"/>
    <cellStyle name="Normal 206" xfId="42895"/>
    <cellStyle name="Normal 206 2" xfId="42896"/>
    <cellStyle name="Normal 206 2 2" xfId="42897"/>
    <cellStyle name="Normal 206 3" xfId="42898"/>
    <cellStyle name="Normal 207" xfId="42899"/>
    <cellStyle name="Normal 207 2" xfId="42900"/>
    <cellStyle name="Normal 207 2 2" xfId="42901"/>
    <cellStyle name="Normal 207 3" xfId="42902"/>
    <cellStyle name="Normal 208" xfId="42903"/>
    <cellStyle name="Normal 208 2" xfId="42904"/>
    <cellStyle name="Normal 208 2 2" xfId="42905"/>
    <cellStyle name="Normal 208 3" xfId="42906"/>
    <cellStyle name="Normal 209" xfId="42907"/>
    <cellStyle name="Normal 209 2" xfId="42908"/>
    <cellStyle name="Normal 209 2 2" xfId="42909"/>
    <cellStyle name="Normal 209 3" xfId="42910"/>
    <cellStyle name="Normal 21" xfId="42911"/>
    <cellStyle name="Normal 21 10" xfId="42912"/>
    <cellStyle name="Normal 21 10 2" xfId="42913"/>
    <cellStyle name="Normal 21 10 2 2" xfId="42914"/>
    <cellStyle name="Normal 21 10 3" xfId="42915"/>
    <cellStyle name="Normal 21 10 3 2" xfId="42916"/>
    <cellStyle name="Normal 21 10 4" xfId="42917"/>
    <cellStyle name="Normal 21 10 4 2" xfId="42918"/>
    <cellStyle name="Normal 21 10 5" xfId="42919"/>
    <cellStyle name="Normal 21 10 5 2" xfId="42920"/>
    <cellStyle name="Normal 21 10 6" xfId="42921"/>
    <cellStyle name="Normal 21 10 6 2" xfId="42922"/>
    <cellStyle name="Normal 21 10 7" xfId="42923"/>
    <cellStyle name="Normal 21 11" xfId="42924"/>
    <cellStyle name="Normal 21 11 2" xfId="42925"/>
    <cellStyle name="Normal 21 12" xfId="42926"/>
    <cellStyle name="Normal 21 12 2" xfId="42927"/>
    <cellStyle name="Normal 21 13" xfId="42928"/>
    <cellStyle name="Normal 21 13 2" xfId="42929"/>
    <cellStyle name="Normal 21 14" xfId="42930"/>
    <cellStyle name="Normal 21 14 2" xfId="42931"/>
    <cellStyle name="Normal 21 15" xfId="42932"/>
    <cellStyle name="Normal 21 15 2" xfId="42933"/>
    <cellStyle name="Normal 21 16" xfId="42934"/>
    <cellStyle name="Normal 21 2" xfId="42935"/>
    <cellStyle name="Normal 21 2 2" xfId="42936"/>
    <cellStyle name="Normal 21 2 2 2" xfId="42937"/>
    <cellStyle name="Normal 21 2 2 2 2" xfId="42938"/>
    <cellStyle name="Normal 21 2 2 2 2 2" xfId="42939"/>
    <cellStyle name="Normal 21 2 2 2 2 2 2" xfId="42940"/>
    <cellStyle name="Normal 21 2 2 2 2 3" xfId="42941"/>
    <cellStyle name="Normal 21 2 2 2 3" xfId="42942"/>
    <cellStyle name="Normal 21 2 2 2 3 2" xfId="42943"/>
    <cellStyle name="Normal 21 2 2 2 4" xfId="42944"/>
    <cellStyle name="Normal 21 2 2 3" xfId="42945"/>
    <cellStyle name="Normal 21 2 2 3 2" xfId="42946"/>
    <cellStyle name="Normal 21 2 2 3 2 2" xfId="42947"/>
    <cellStyle name="Normal 21 2 2 3 2 2 2" xfId="42948"/>
    <cellStyle name="Normal 21 2 2 3 2 3" xfId="42949"/>
    <cellStyle name="Normal 21 2 2 3 3" xfId="42950"/>
    <cellStyle name="Normal 21 2 2 3 3 2" xfId="42951"/>
    <cellStyle name="Normal 21 2 2 3 4" xfId="42952"/>
    <cellStyle name="Normal 21 2 2 4" xfId="42953"/>
    <cellStyle name="Normal 21 2 2 4 2" xfId="42954"/>
    <cellStyle name="Normal 21 2 2 4 2 2" xfId="42955"/>
    <cellStyle name="Normal 21 2 2 4 2 2 2" xfId="42956"/>
    <cellStyle name="Normal 21 2 2 4 2 2 2 2" xfId="42957"/>
    <cellStyle name="Normal 21 2 2 4 2 2 2 2 2" xfId="42958"/>
    <cellStyle name="Normal 21 2 2 4 2 2 2 2 2 2" xfId="42959"/>
    <cellStyle name="Normal 21 2 2 4 2 2 2 2 3" xfId="42960"/>
    <cellStyle name="Normal 21 2 2 4 2 2 2 3" xfId="42961"/>
    <cellStyle name="Normal 21 2 2 4 2 2 2 3 2" xfId="42962"/>
    <cellStyle name="Normal 21 2 2 4 2 2 2 4" xfId="42963"/>
    <cellStyle name="Normal 21 2 2 4 2 2 3" xfId="42964"/>
    <cellStyle name="Normal 21 2 2 4 2 2 3 2" xfId="42965"/>
    <cellStyle name="Normal 21 2 2 4 2 2 3 2 2" xfId="42966"/>
    <cellStyle name="Normal 21 2 2 4 2 2 3 3" xfId="42967"/>
    <cellStyle name="Normal 21 2 2 4 2 2 4" xfId="42968"/>
    <cellStyle name="Normal 21 2 2 4 2 2 4 2" xfId="42969"/>
    <cellStyle name="Normal 21 2 2 4 2 2 5" xfId="42970"/>
    <cellStyle name="Normal 21 2 2 4 2 3" xfId="42971"/>
    <cellStyle name="Normal 21 2 2 4 2 3 2" xfId="42972"/>
    <cellStyle name="Normal 21 2 2 4 2 3 2 2" xfId="42973"/>
    <cellStyle name="Normal 21 2 2 4 2 3 3" xfId="42974"/>
    <cellStyle name="Normal 21 2 2 4 2 4" xfId="42975"/>
    <cellStyle name="Normal 21 2 2 4 2 4 2" xfId="42976"/>
    <cellStyle name="Normal 21 2 2 4 2 5" xfId="42977"/>
    <cellStyle name="Normal 21 2 2 4 3" xfId="42978"/>
    <cellStyle name="Normal 21 2 2 4 3 2" xfId="42979"/>
    <cellStyle name="Normal 21 2 2 4 3 2 2" xfId="42980"/>
    <cellStyle name="Normal 21 2 2 4 3 3" xfId="42981"/>
    <cellStyle name="Normal 21 2 2 4 4" xfId="42982"/>
    <cellStyle name="Normal 21 2 2 4 4 2" xfId="42983"/>
    <cellStyle name="Normal 21 2 2 4 5" xfId="42984"/>
    <cellStyle name="Normal 21 2 2 5" xfId="42985"/>
    <cellStyle name="Normal 21 2 2 5 2" xfId="42986"/>
    <cellStyle name="Normal 21 2 2 5 2 2" xfId="42987"/>
    <cellStyle name="Normal 21 2 2 5 3" xfId="42988"/>
    <cellStyle name="Normal 21 2 2 6" xfId="42989"/>
    <cellStyle name="Normal 21 2 2 6 2" xfId="42990"/>
    <cellStyle name="Normal 21 2 2 7" xfId="42991"/>
    <cellStyle name="Normal 21 2 3" xfId="42992"/>
    <cellStyle name="Normal 21 2 3 2" xfId="42993"/>
    <cellStyle name="Normal 21 2 3 2 2" xfId="42994"/>
    <cellStyle name="Normal 21 2 3 2 2 2" xfId="42995"/>
    <cellStyle name="Normal 21 2 3 2 2 2 2" xfId="42996"/>
    <cellStyle name="Normal 21 2 3 2 2 3" xfId="42997"/>
    <cellStyle name="Normal 21 2 3 2 3" xfId="42998"/>
    <cellStyle name="Normal 21 2 3 2 3 2" xfId="42999"/>
    <cellStyle name="Normal 21 2 3 2 4" xfId="43000"/>
    <cellStyle name="Normal 21 2 3 3" xfId="43001"/>
    <cellStyle name="Normal 21 2 3 3 2" xfId="43002"/>
    <cellStyle name="Normal 21 2 3 3 2 2" xfId="43003"/>
    <cellStyle name="Normal 21 2 3 3 2 2 2" xfId="43004"/>
    <cellStyle name="Normal 21 2 3 3 2 3" xfId="43005"/>
    <cellStyle name="Normal 21 2 3 3 3" xfId="43006"/>
    <cellStyle name="Normal 21 2 3 3 3 2" xfId="43007"/>
    <cellStyle name="Normal 21 2 3 3 4" xfId="43008"/>
    <cellStyle name="Normal 21 2 3 4" xfId="43009"/>
    <cellStyle name="Normal 21 2 3 4 2" xfId="43010"/>
    <cellStyle name="Normal 21 2 3 4 2 2" xfId="43011"/>
    <cellStyle name="Normal 21 2 3 4 3" xfId="43012"/>
    <cellStyle name="Normal 21 2 3 5" xfId="43013"/>
    <cellStyle name="Normal 21 2 3 5 2" xfId="43014"/>
    <cellStyle name="Normal 21 2 3 6" xfId="43015"/>
    <cellStyle name="Normal 21 2 4" xfId="43016"/>
    <cellStyle name="Normal 21 2 4 2" xfId="43017"/>
    <cellStyle name="Normal 21 2 4 2 2" xfId="43018"/>
    <cellStyle name="Normal 21 2 4 2 2 2" xfId="43019"/>
    <cellStyle name="Normal 21 2 4 2 3" xfId="43020"/>
    <cellStyle name="Normal 21 2 4 2 3 2" xfId="43021"/>
    <cellStyle name="Normal 21 2 4 2 4" xfId="43022"/>
    <cellStyle name="Normal 21 2 4 3" xfId="43023"/>
    <cellStyle name="Normal 21 2 4 3 2" xfId="43024"/>
    <cellStyle name="Normal 21 2 4 3 2 2" xfId="43025"/>
    <cellStyle name="Normal 21 2 4 3 3" xfId="43026"/>
    <cellStyle name="Normal 21 2 4 4" xfId="43027"/>
    <cellStyle name="Normal 21 2 4 4 2" xfId="43028"/>
    <cellStyle name="Normal 21 2 4 5" xfId="43029"/>
    <cellStyle name="Normal 21 2 5" xfId="43030"/>
    <cellStyle name="Normal 21 2 5 2" xfId="43031"/>
    <cellStyle name="Normal 21 2 5 2 2" xfId="43032"/>
    <cellStyle name="Normal 21 2 5 2 2 2" xfId="43033"/>
    <cellStyle name="Normal 21 2 5 2 3" xfId="43034"/>
    <cellStyle name="Normal 21 2 5 3" xfId="43035"/>
    <cellStyle name="Normal 21 2 5 3 2" xfId="43036"/>
    <cellStyle name="Normal 21 2 5 4" xfId="43037"/>
    <cellStyle name="Normal 21 2 6" xfId="43038"/>
    <cellStyle name="Normal 21 2 6 2" xfId="43039"/>
    <cellStyle name="Normal 21 2 6 2 2" xfId="43040"/>
    <cellStyle name="Normal 21 2 6 3" xfId="43041"/>
    <cellStyle name="Normal 21 2 7" xfId="43042"/>
    <cellStyle name="Normal 21 2 7 2" xfId="43043"/>
    <cellStyle name="Normal 21 2 8" xfId="43044"/>
    <cellStyle name="Normal 21 2 8 2" xfId="43045"/>
    <cellStyle name="Normal 21 2 9" xfId="43046"/>
    <cellStyle name="Normal 21 3" xfId="43047"/>
    <cellStyle name="Normal 21 3 2" xfId="43048"/>
    <cellStyle name="Normal 21 3 2 2" xfId="43049"/>
    <cellStyle name="Normal 21 3 2 2 2" xfId="43050"/>
    <cellStyle name="Normal 21 3 2 2 2 2" xfId="43051"/>
    <cellStyle name="Normal 21 3 2 2 2 2 2" xfId="43052"/>
    <cellStyle name="Normal 21 3 2 2 2 2 2 2" xfId="43053"/>
    <cellStyle name="Normal 21 3 2 2 2 2 3" xfId="43054"/>
    <cellStyle name="Normal 21 3 2 2 2 3" xfId="43055"/>
    <cellStyle name="Normal 21 3 2 2 2 3 2" xfId="43056"/>
    <cellStyle name="Normal 21 3 2 2 2 4" xfId="43057"/>
    <cellStyle name="Normal 21 3 2 2 3" xfId="43058"/>
    <cellStyle name="Normal 21 3 2 2 3 2" xfId="43059"/>
    <cellStyle name="Normal 21 3 2 2 3 2 2" xfId="43060"/>
    <cellStyle name="Normal 21 3 2 2 3 2 2 2" xfId="43061"/>
    <cellStyle name="Normal 21 3 2 2 3 2 3" xfId="43062"/>
    <cellStyle name="Normal 21 3 2 2 3 3" xfId="43063"/>
    <cellStyle name="Normal 21 3 2 2 3 3 2" xfId="43064"/>
    <cellStyle name="Normal 21 3 2 2 3 4" xfId="43065"/>
    <cellStyle name="Normal 21 3 2 2 4" xfId="43066"/>
    <cellStyle name="Normal 21 3 2 2 4 2" xfId="43067"/>
    <cellStyle name="Normal 21 3 2 2 4 2 2" xfId="43068"/>
    <cellStyle name="Normal 21 3 2 2 4 2 2 2" xfId="43069"/>
    <cellStyle name="Normal 21 3 2 2 4 2 3" xfId="43070"/>
    <cellStyle name="Normal 21 3 2 2 4 3" xfId="43071"/>
    <cellStyle name="Normal 21 3 2 2 4 3 2" xfId="43072"/>
    <cellStyle name="Normal 21 3 2 2 4 4" xfId="43073"/>
    <cellStyle name="Normal 21 3 2 2 5" xfId="43074"/>
    <cellStyle name="Normal 21 3 2 2 5 2" xfId="43075"/>
    <cellStyle name="Normal 21 3 2 2 5 2 2" xfId="43076"/>
    <cellStyle name="Normal 21 3 2 2 5 3" xfId="43077"/>
    <cellStyle name="Normal 21 3 2 2 6" xfId="43078"/>
    <cellStyle name="Normal 21 3 2 2 6 2" xfId="43079"/>
    <cellStyle name="Normal 21 3 2 2 7" xfId="43080"/>
    <cellStyle name="Normal 21 3 2 3" xfId="43081"/>
    <cellStyle name="Normal 21 3 2 3 2" xfId="43082"/>
    <cellStyle name="Normal 21 3 2 3 2 2" xfId="43083"/>
    <cellStyle name="Normal 21 3 2 3 2 2 2" xfId="43084"/>
    <cellStyle name="Normal 21 3 2 3 2 3" xfId="43085"/>
    <cellStyle name="Normal 21 3 2 3 3" xfId="43086"/>
    <cellStyle name="Normal 21 3 2 3 3 2" xfId="43087"/>
    <cellStyle name="Normal 21 3 2 3 4" xfId="43088"/>
    <cellStyle name="Normal 21 3 2 4" xfId="43089"/>
    <cellStyle name="Normal 21 3 2 4 2" xfId="43090"/>
    <cellStyle name="Normal 21 3 2 4 2 2" xfId="43091"/>
    <cellStyle name="Normal 21 3 2 4 2 2 2" xfId="43092"/>
    <cellStyle name="Normal 21 3 2 4 2 3" xfId="43093"/>
    <cellStyle name="Normal 21 3 2 4 3" xfId="43094"/>
    <cellStyle name="Normal 21 3 2 4 3 2" xfId="43095"/>
    <cellStyle name="Normal 21 3 2 4 4" xfId="43096"/>
    <cellStyle name="Normal 21 3 2 5" xfId="43097"/>
    <cellStyle name="Normal 21 3 2 5 2" xfId="43098"/>
    <cellStyle name="Normal 21 3 2 5 2 2" xfId="43099"/>
    <cellStyle name="Normal 21 3 2 5 3" xfId="43100"/>
    <cellStyle name="Normal 21 3 2 6" xfId="43101"/>
    <cellStyle name="Normal 21 3 2 6 2" xfId="43102"/>
    <cellStyle name="Normal 21 3 2 7" xfId="43103"/>
    <cellStyle name="Normal 21 3 3" xfId="43104"/>
    <cellStyle name="Normal 21 3 3 2" xfId="43105"/>
    <cellStyle name="Normal 21 3 3 2 2" xfId="43106"/>
    <cellStyle name="Normal 21 3 3 2 2 2" xfId="43107"/>
    <cellStyle name="Normal 21 3 3 2 3" xfId="43108"/>
    <cellStyle name="Normal 21 3 3 3" xfId="43109"/>
    <cellStyle name="Normal 21 3 3 3 2" xfId="43110"/>
    <cellStyle name="Normal 21 3 3 4" xfId="43111"/>
    <cellStyle name="Normal 21 3 4" xfId="43112"/>
    <cellStyle name="Normal 21 3 4 2" xfId="43113"/>
    <cellStyle name="Normal 21 3 4 2 2" xfId="43114"/>
    <cellStyle name="Normal 21 3 4 2 2 2" xfId="43115"/>
    <cellStyle name="Normal 21 3 4 2 3" xfId="43116"/>
    <cellStyle name="Normal 21 3 4 3" xfId="43117"/>
    <cellStyle name="Normal 21 3 4 3 2" xfId="43118"/>
    <cellStyle name="Normal 21 3 4 4" xfId="43119"/>
    <cellStyle name="Normal 21 3 5" xfId="43120"/>
    <cellStyle name="Normal 21 3 5 2" xfId="43121"/>
    <cellStyle name="Normal 21 3 5 2 2" xfId="43122"/>
    <cellStyle name="Normal 21 3 5 3" xfId="43123"/>
    <cellStyle name="Normal 21 3 6" xfId="43124"/>
    <cellStyle name="Normal 21 3 6 2" xfId="43125"/>
    <cellStyle name="Normal 21 3 7" xfId="43126"/>
    <cellStyle name="Normal 21 4" xfId="43127"/>
    <cellStyle name="Normal 21 4 2" xfId="43128"/>
    <cellStyle name="Normal 21 4 2 2" xfId="43129"/>
    <cellStyle name="Normal 21 4 2 2 2" xfId="43130"/>
    <cellStyle name="Normal 21 4 2 3" xfId="43131"/>
    <cellStyle name="Normal 21 4 3" xfId="43132"/>
    <cellStyle name="Normal 21 4 3 2" xfId="43133"/>
    <cellStyle name="Normal 21 4 4" xfId="43134"/>
    <cellStyle name="Normal 21 4 4 2" xfId="43135"/>
    <cellStyle name="Normal 21 4 5" xfId="43136"/>
    <cellStyle name="Normal 21 4 5 2" xfId="43137"/>
    <cellStyle name="Normal 21 4 6" xfId="43138"/>
    <cellStyle name="Normal 21 4 6 2" xfId="43139"/>
    <cellStyle name="Normal 21 4 7" xfId="43140"/>
    <cellStyle name="Normal 21 5" xfId="43141"/>
    <cellStyle name="Normal 21 5 2" xfId="43142"/>
    <cellStyle name="Normal 21 5 2 2" xfId="43143"/>
    <cellStyle name="Normal 21 5 2 2 2" xfId="43144"/>
    <cellStyle name="Normal 21 5 2 3" xfId="43145"/>
    <cellStyle name="Normal 21 5 3" xfId="43146"/>
    <cellStyle name="Normal 21 5 3 2" xfId="43147"/>
    <cellStyle name="Normal 21 5 4" xfId="43148"/>
    <cellStyle name="Normal 21 5 4 2" xfId="43149"/>
    <cellStyle name="Normal 21 5 5" xfId="43150"/>
    <cellStyle name="Normal 21 5 5 2" xfId="43151"/>
    <cellStyle name="Normal 21 5 6" xfId="43152"/>
    <cellStyle name="Normal 21 5 6 2" xfId="43153"/>
    <cellStyle name="Normal 21 5 7" xfId="43154"/>
    <cellStyle name="Normal 21 6" xfId="43155"/>
    <cellStyle name="Normal 21 6 2" xfId="43156"/>
    <cellStyle name="Normal 21 6 2 2" xfId="43157"/>
    <cellStyle name="Normal 21 6 3" xfId="43158"/>
    <cellStyle name="Normal 21 6 3 2" xfId="43159"/>
    <cellStyle name="Normal 21 6 4" xfId="43160"/>
    <cellStyle name="Normal 21 6 4 2" xfId="43161"/>
    <cellStyle name="Normal 21 6 5" xfId="43162"/>
    <cellStyle name="Normal 21 6 5 2" xfId="43163"/>
    <cellStyle name="Normal 21 6 6" xfId="43164"/>
    <cellStyle name="Normal 21 6 6 2" xfId="43165"/>
    <cellStyle name="Normal 21 6 7" xfId="43166"/>
    <cellStyle name="Normal 21 7" xfId="43167"/>
    <cellStyle name="Normal 21 7 2" xfId="43168"/>
    <cellStyle name="Normal 21 7 2 2" xfId="43169"/>
    <cellStyle name="Normal 21 7 3" xfId="43170"/>
    <cellStyle name="Normal 21 7 3 2" xfId="43171"/>
    <cellStyle name="Normal 21 7 4" xfId="43172"/>
    <cellStyle name="Normal 21 7 4 2" xfId="43173"/>
    <cellStyle name="Normal 21 7 5" xfId="43174"/>
    <cellStyle name="Normal 21 7 5 2" xfId="43175"/>
    <cellStyle name="Normal 21 7 6" xfId="43176"/>
    <cellStyle name="Normal 21 7 6 2" xfId="43177"/>
    <cellStyle name="Normal 21 7 7" xfId="43178"/>
    <cellStyle name="Normal 21 8" xfId="43179"/>
    <cellStyle name="Normal 21 8 2" xfId="43180"/>
    <cellStyle name="Normal 21 8 2 2" xfId="43181"/>
    <cellStyle name="Normal 21 8 3" xfId="43182"/>
    <cellStyle name="Normal 21 8 3 2" xfId="43183"/>
    <cellStyle name="Normal 21 8 4" xfId="43184"/>
    <cellStyle name="Normal 21 8 4 2" xfId="43185"/>
    <cellStyle name="Normal 21 8 5" xfId="43186"/>
    <cellStyle name="Normal 21 8 5 2" xfId="43187"/>
    <cellStyle name="Normal 21 8 6" xfId="43188"/>
    <cellStyle name="Normal 21 8 6 2" xfId="43189"/>
    <cellStyle name="Normal 21 8 7" xfId="43190"/>
    <cellStyle name="Normal 21 9" xfId="43191"/>
    <cellStyle name="Normal 21 9 2" xfId="43192"/>
    <cellStyle name="Normal 21 9 2 2" xfId="43193"/>
    <cellStyle name="Normal 21 9 3" xfId="43194"/>
    <cellStyle name="Normal 21 9 3 2" xfId="43195"/>
    <cellStyle name="Normal 21 9 4" xfId="43196"/>
    <cellStyle name="Normal 21 9 4 2" xfId="43197"/>
    <cellStyle name="Normal 21 9 5" xfId="43198"/>
    <cellStyle name="Normal 21 9 5 2" xfId="43199"/>
    <cellStyle name="Normal 21 9 6" xfId="43200"/>
    <cellStyle name="Normal 21 9 6 2" xfId="43201"/>
    <cellStyle name="Normal 21 9 7" xfId="43202"/>
    <cellStyle name="Normal 21_MAYOR CERES" xfId="43203"/>
    <cellStyle name="Normal 210" xfId="43204"/>
    <cellStyle name="Normal 210 2" xfId="43205"/>
    <cellStyle name="Normal 210 2 2" xfId="43206"/>
    <cellStyle name="Normal 210 3" xfId="43207"/>
    <cellStyle name="Normal 211" xfId="43208"/>
    <cellStyle name="Normal 211 2" xfId="43209"/>
    <cellStyle name="Normal 211 2 2" xfId="43210"/>
    <cellStyle name="Normal 211 3" xfId="43211"/>
    <cellStyle name="Normal 212" xfId="43212"/>
    <cellStyle name="Normal 212 2" xfId="43213"/>
    <cellStyle name="Normal 212 2 2" xfId="43214"/>
    <cellStyle name="Normal 212 3" xfId="43215"/>
    <cellStyle name="Normal 213" xfId="43216"/>
    <cellStyle name="Normal 213 2" xfId="43217"/>
    <cellStyle name="Normal 213 2 2" xfId="43218"/>
    <cellStyle name="Normal 213 3" xfId="43219"/>
    <cellStyle name="Normal 214" xfId="43220"/>
    <cellStyle name="Normal 214 2" xfId="43221"/>
    <cellStyle name="Normal 214 2 2" xfId="43222"/>
    <cellStyle name="Normal 214 3" xfId="43223"/>
    <cellStyle name="Normal 215" xfId="43224"/>
    <cellStyle name="Normal 215 2" xfId="43225"/>
    <cellStyle name="Normal 215 2 2" xfId="43226"/>
    <cellStyle name="Normal 215 3" xfId="43227"/>
    <cellStyle name="Normal 216" xfId="43228"/>
    <cellStyle name="Normal 216 2" xfId="43229"/>
    <cellStyle name="Normal 216 2 2" xfId="43230"/>
    <cellStyle name="Normal 216 3" xfId="43231"/>
    <cellStyle name="Normal 217" xfId="43232"/>
    <cellStyle name="Normal 217 2" xfId="43233"/>
    <cellStyle name="Normal 217 2 2" xfId="43234"/>
    <cellStyle name="Normal 217 3" xfId="43235"/>
    <cellStyle name="Normal 218" xfId="43236"/>
    <cellStyle name="Normal 218 2" xfId="43237"/>
    <cellStyle name="Normal 218 2 2" xfId="43238"/>
    <cellStyle name="Normal 218 3" xfId="43239"/>
    <cellStyle name="Normal 219" xfId="43240"/>
    <cellStyle name="Normal 219 2" xfId="43241"/>
    <cellStyle name="Normal 219 2 2" xfId="43242"/>
    <cellStyle name="Normal 219 3" xfId="43243"/>
    <cellStyle name="Normal 22" xfId="43244"/>
    <cellStyle name="Normal 22 10" xfId="43245"/>
    <cellStyle name="Normal 22 10 2" xfId="43246"/>
    <cellStyle name="Normal 22 10 2 2" xfId="43247"/>
    <cellStyle name="Normal 22 10 3" xfId="43248"/>
    <cellStyle name="Normal 22 10 3 2" xfId="43249"/>
    <cellStyle name="Normal 22 10 4" xfId="43250"/>
    <cellStyle name="Normal 22 10 4 2" xfId="43251"/>
    <cellStyle name="Normal 22 10 5" xfId="43252"/>
    <cellStyle name="Normal 22 10 5 2" xfId="43253"/>
    <cellStyle name="Normal 22 10 6" xfId="43254"/>
    <cellStyle name="Normal 22 10 6 2" xfId="43255"/>
    <cellStyle name="Normal 22 10 7" xfId="43256"/>
    <cellStyle name="Normal 22 11" xfId="43257"/>
    <cellStyle name="Normal 22 11 2" xfId="43258"/>
    <cellStyle name="Normal 22 12" xfId="43259"/>
    <cellStyle name="Normal 22 12 2" xfId="43260"/>
    <cellStyle name="Normal 22 13" xfId="43261"/>
    <cellStyle name="Normal 22 13 2" xfId="43262"/>
    <cellStyle name="Normal 22 14" xfId="43263"/>
    <cellStyle name="Normal 22 14 2" xfId="43264"/>
    <cellStyle name="Normal 22 15" xfId="43265"/>
    <cellStyle name="Normal 22 15 2" xfId="43266"/>
    <cellStyle name="Normal 22 16" xfId="43267"/>
    <cellStyle name="Normal 22 2" xfId="43268"/>
    <cellStyle name="Normal 22 2 2" xfId="43269"/>
    <cellStyle name="Normal 22 2 2 2" xfId="43270"/>
    <cellStyle name="Normal 22 2 2 2 2" xfId="43271"/>
    <cellStyle name="Normal 22 2 2 3" xfId="43272"/>
    <cellStyle name="Normal 22 2 3" xfId="43273"/>
    <cellStyle name="Normal 22 2 3 2" xfId="43274"/>
    <cellStyle name="Normal 22 2 3 2 2" xfId="43275"/>
    <cellStyle name="Normal 22 2 3 3" xfId="43276"/>
    <cellStyle name="Normal 22 2 4" xfId="43277"/>
    <cellStyle name="Normal 22 2 4 2" xfId="43278"/>
    <cellStyle name="Normal 22 2 5" xfId="43279"/>
    <cellStyle name="Normal 22 2 5 2" xfId="43280"/>
    <cellStyle name="Normal 22 2 6" xfId="43281"/>
    <cellStyle name="Normal 22 2 6 2" xfId="43282"/>
    <cellStyle name="Normal 22 2 7" xfId="43283"/>
    <cellStyle name="Normal 22 3" xfId="43284"/>
    <cellStyle name="Normal 22 3 2" xfId="43285"/>
    <cellStyle name="Normal 22 3 2 2" xfId="43286"/>
    <cellStyle name="Normal 22 3 2 2 2" xfId="43287"/>
    <cellStyle name="Normal 22 3 2 3" xfId="43288"/>
    <cellStyle name="Normal 22 3 3" xfId="43289"/>
    <cellStyle name="Normal 22 3 3 2" xfId="43290"/>
    <cellStyle name="Normal 22 3 4" xfId="43291"/>
    <cellStyle name="Normal 22 3 4 2" xfId="43292"/>
    <cellStyle name="Normal 22 3 5" xfId="43293"/>
    <cellStyle name="Normal 22 3 5 2" xfId="43294"/>
    <cellStyle name="Normal 22 3 6" xfId="43295"/>
    <cellStyle name="Normal 22 3 6 2" xfId="43296"/>
    <cellStyle name="Normal 22 3 7" xfId="43297"/>
    <cellStyle name="Normal 22 4" xfId="43298"/>
    <cellStyle name="Normal 22 4 2" xfId="43299"/>
    <cellStyle name="Normal 22 4 2 2" xfId="43300"/>
    <cellStyle name="Normal 22 4 2 2 2" xfId="43301"/>
    <cellStyle name="Normal 22 4 2 3" xfId="43302"/>
    <cellStyle name="Normal 22 4 3" xfId="43303"/>
    <cellStyle name="Normal 22 4 3 2" xfId="43304"/>
    <cellStyle name="Normal 22 4 4" xfId="43305"/>
    <cellStyle name="Normal 22 4 4 2" xfId="43306"/>
    <cellStyle name="Normal 22 4 5" xfId="43307"/>
    <cellStyle name="Normal 22 4 5 2" xfId="43308"/>
    <cellStyle name="Normal 22 4 6" xfId="43309"/>
    <cellStyle name="Normal 22 4 6 2" xfId="43310"/>
    <cellStyle name="Normal 22 4 7" xfId="43311"/>
    <cellStyle name="Normal 22 5" xfId="43312"/>
    <cellStyle name="Normal 22 5 2" xfId="43313"/>
    <cellStyle name="Normal 22 5 2 2" xfId="43314"/>
    <cellStyle name="Normal 22 5 2 2 2" xfId="43315"/>
    <cellStyle name="Normal 22 5 2 3" xfId="43316"/>
    <cellStyle name="Normal 22 5 3" xfId="43317"/>
    <cellStyle name="Normal 22 5 3 2" xfId="43318"/>
    <cellStyle name="Normal 22 5 4" xfId="43319"/>
    <cellStyle name="Normal 22 5 4 2" xfId="43320"/>
    <cellStyle name="Normal 22 5 5" xfId="43321"/>
    <cellStyle name="Normal 22 5 5 2" xfId="43322"/>
    <cellStyle name="Normal 22 5 6" xfId="43323"/>
    <cellStyle name="Normal 22 5 6 2" xfId="43324"/>
    <cellStyle name="Normal 22 5 7" xfId="43325"/>
    <cellStyle name="Normal 22 6" xfId="43326"/>
    <cellStyle name="Normal 22 6 2" xfId="43327"/>
    <cellStyle name="Normal 22 6 2 2" xfId="43328"/>
    <cellStyle name="Normal 22 6 2 2 2" xfId="43329"/>
    <cellStyle name="Normal 22 6 2 3" xfId="43330"/>
    <cellStyle name="Normal 22 6 3" xfId="43331"/>
    <cellStyle name="Normal 22 6 3 2" xfId="43332"/>
    <cellStyle name="Normal 22 6 4" xfId="43333"/>
    <cellStyle name="Normal 22 6 4 2" xfId="43334"/>
    <cellStyle name="Normal 22 6 5" xfId="43335"/>
    <cellStyle name="Normal 22 6 5 2" xfId="43336"/>
    <cellStyle name="Normal 22 6 6" xfId="43337"/>
    <cellStyle name="Normal 22 6 6 2" xfId="43338"/>
    <cellStyle name="Normal 22 6 7" xfId="43339"/>
    <cellStyle name="Normal 22 7" xfId="43340"/>
    <cellStyle name="Normal 22 7 2" xfId="43341"/>
    <cellStyle name="Normal 22 7 2 2" xfId="43342"/>
    <cellStyle name="Normal 22 7 2 2 2" xfId="43343"/>
    <cellStyle name="Normal 22 7 2 3" xfId="43344"/>
    <cellStyle name="Normal 22 7 3" xfId="43345"/>
    <cellStyle name="Normal 22 7 3 2" xfId="43346"/>
    <cellStyle name="Normal 22 7 4" xfId="43347"/>
    <cellStyle name="Normal 22 7 4 2" xfId="43348"/>
    <cellStyle name="Normal 22 7 5" xfId="43349"/>
    <cellStyle name="Normal 22 7 5 2" xfId="43350"/>
    <cellStyle name="Normal 22 7 6" xfId="43351"/>
    <cellStyle name="Normal 22 7 6 2" xfId="43352"/>
    <cellStyle name="Normal 22 7 7" xfId="43353"/>
    <cellStyle name="Normal 22 8" xfId="43354"/>
    <cellStyle name="Normal 22 8 2" xfId="43355"/>
    <cellStyle name="Normal 22 8 2 2" xfId="43356"/>
    <cellStyle name="Normal 22 8 3" xfId="43357"/>
    <cellStyle name="Normal 22 8 3 2" xfId="43358"/>
    <cellStyle name="Normal 22 8 4" xfId="43359"/>
    <cellStyle name="Normal 22 8 4 2" xfId="43360"/>
    <cellStyle name="Normal 22 8 5" xfId="43361"/>
    <cellStyle name="Normal 22 8 5 2" xfId="43362"/>
    <cellStyle name="Normal 22 8 6" xfId="43363"/>
    <cellStyle name="Normal 22 8 6 2" xfId="43364"/>
    <cellStyle name="Normal 22 8 7" xfId="43365"/>
    <cellStyle name="Normal 22 9" xfId="43366"/>
    <cellStyle name="Normal 22 9 2" xfId="43367"/>
    <cellStyle name="Normal 22 9 2 2" xfId="43368"/>
    <cellStyle name="Normal 22 9 3" xfId="43369"/>
    <cellStyle name="Normal 22 9 3 2" xfId="43370"/>
    <cellStyle name="Normal 22 9 4" xfId="43371"/>
    <cellStyle name="Normal 22 9 4 2" xfId="43372"/>
    <cellStyle name="Normal 22 9 5" xfId="43373"/>
    <cellStyle name="Normal 22 9 5 2" xfId="43374"/>
    <cellStyle name="Normal 22 9 6" xfId="43375"/>
    <cellStyle name="Normal 22 9 6 2" xfId="43376"/>
    <cellStyle name="Normal 22 9 7" xfId="43377"/>
    <cellStyle name="Normal 22_MAYOR CERES" xfId="43378"/>
    <cellStyle name="Normal 220" xfId="43379"/>
    <cellStyle name="Normal 220 2" xfId="43380"/>
    <cellStyle name="Normal 220 2 2" xfId="43381"/>
    <cellStyle name="Normal 220 3" xfId="43382"/>
    <cellStyle name="Normal 221" xfId="43383"/>
    <cellStyle name="Normal 221 2" xfId="43384"/>
    <cellStyle name="Normal 221 2 2" xfId="43385"/>
    <cellStyle name="Normal 221 3" xfId="43386"/>
    <cellStyle name="Normal 222" xfId="43387"/>
    <cellStyle name="Normal 222 2" xfId="43388"/>
    <cellStyle name="Normal 222 2 2" xfId="43389"/>
    <cellStyle name="Normal 222 3" xfId="43390"/>
    <cellStyle name="Normal 223" xfId="43391"/>
    <cellStyle name="Normal 223 2" xfId="43392"/>
    <cellStyle name="Normal 223 2 2" xfId="43393"/>
    <cellStyle name="Normal 223 3" xfId="43394"/>
    <cellStyle name="Normal 224" xfId="43395"/>
    <cellStyle name="Normal 224 2" xfId="43396"/>
    <cellStyle name="Normal 224 2 2" xfId="43397"/>
    <cellStyle name="Normal 224 3" xfId="43398"/>
    <cellStyle name="Normal 225" xfId="43399"/>
    <cellStyle name="Normal 225 2" xfId="43400"/>
    <cellStyle name="Normal 225 2 2" xfId="43401"/>
    <cellStyle name="Normal 225 3" xfId="43402"/>
    <cellStyle name="Normal 226" xfId="43403"/>
    <cellStyle name="Normal 226 2" xfId="43404"/>
    <cellStyle name="Normal 226 2 2" xfId="43405"/>
    <cellStyle name="Normal 226 3" xfId="43406"/>
    <cellStyle name="Normal 227" xfId="43407"/>
    <cellStyle name="Normal 227 2" xfId="43408"/>
    <cellStyle name="Normal 227 2 2" xfId="43409"/>
    <cellStyle name="Normal 227 3" xfId="43410"/>
    <cellStyle name="Normal 228" xfId="43411"/>
    <cellStyle name="Normal 228 2" xfId="43412"/>
    <cellStyle name="Normal 228 2 2" xfId="43413"/>
    <cellStyle name="Normal 228 3" xfId="43414"/>
    <cellStyle name="Normal 229" xfId="43415"/>
    <cellStyle name="Normal 229 2" xfId="43416"/>
    <cellStyle name="Normal 229 2 2" xfId="43417"/>
    <cellStyle name="Normal 229 3" xfId="43418"/>
    <cellStyle name="Normal 23" xfId="43419"/>
    <cellStyle name="Normal 23 10" xfId="43420"/>
    <cellStyle name="Normal 23 10 2" xfId="43421"/>
    <cellStyle name="Normal 23 10 2 2" xfId="43422"/>
    <cellStyle name="Normal 23 10 3" xfId="43423"/>
    <cellStyle name="Normal 23 10 3 2" xfId="43424"/>
    <cellStyle name="Normal 23 10 4" xfId="43425"/>
    <cellStyle name="Normal 23 10 4 2" xfId="43426"/>
    <cellStyle name="Normal 23 10 5" xfId="43427"/>
    <cellStyle name="Normal 23 10 5 2" xfId="43428"/>
    <cellStyle name="Normal 23 10 6" xfId="43429"/>
    <cellStyle name="Normal 23 10 6 2" xfId="43430"/>
    <cellStyle name="Normal 23 10 7" xfId="43431"/>
    <cellStyle name="Normal 23 11" xfId="43432"/>
    <cellStyle name="Normal 23 11 2" xfId="43433"/>
    <cellStyle name="Normal 23 12" xfId="43434"/>
    <cellStyle name="Normal 23 12 2" xfId="43435"/>
    <cellStyle name="Normal 23 13" xfId="43436"/>
    <cellStyle name="Normal 23 13 2" xfId="43437"/>
    <cellStyle name="Normal 23 14" xfId="43438"/>
    <cellStyle name="Normal 23 14 2" xfId="43439"/>
    <cellStyle name="Normal 23 15" xfId="43440"/>
    <cellStyle name="Normal 23 15 2" xfId="43441"/>
    <cellStyle name="Normal 23 16" xfId="43442"/>
    <cellStyle name="Normal 23 16 2" xfId="43443"/>
    <cellStyle name="Normal 23 17" xfId="43444"/>
    <cellStyle name="Normal 23 17 2" xfId="43445"/>
    <cellStyle name="Normal 23 18" xfId="43446"/>
    <cellStyle name="Normal 23 18 2" xfId="43447"/>
    <cellStyle name="Normal 23 19" xfId="43448"/>
    <cellStyle name="Normal 23 19 2" xfId="43449"/>
    <cellStyle name="Normal 23 2" xfId="43450"/>
    <cellStyle name="Normal 23 2 2" xfId="43451"/>
    <cellStyle name="Normal 23 2 2 2" xfId="43452"/>
    <cellStyle name="Normal 23 2 2 2 2" xfId="43453"/>
    <cellStyle name="Normal 23 2 2 3" xfId="43454"/>
    <cellStyle name="Normal 23 2 3" xfId="43455"/>
    <cellStyle name="Normal 23 2 3 2" xfId="43456"/>
    <cellStyle name="Normal 23 2 4" xfId="43457"/>
    <cellStyle name="Normal 23 2 4 2" xfId="43458"/>
    <cellStyle name="Normal 23 2 5" xfId="43459"/>
    <cellStyle name="Normal 23 2 5 2" xfId="43460"/>
    <cellStyle name="Normal 23 2 6" xfId="43461"/>
    <cellStyle name="Normal 23 2 6 2" xfId="43462"/>
    <cellStyle name="Normal 23 2 7" xfId="43463"/>
    <cellStyle name="Normal 23 20" xfId="43464"/>
    <cellStyle name="Normal 23 20 2" xfId="43465"/>
    <cellStyle name="Normal 23 21" xfId="43466"/>
    <cellStyle name="Normal 23 21 2" xfId="43467"/>
    <cellStyle name="Normal 23 22" xfId="43468"/>
    <cellStyle name="Normal 23 22 2" xfId="43469"/>
    <cellStyle name="Normal 23 23" xfId="43470"/>
    <cellStyle name="Normal 23 23 2" xfId="43471"/>
    <cellStyle name="Normal 23 24" xfId="43472"/>
    <cellStyle name="Normal 23 24 2" xfId="43473"/>
    <cellStyle name="Normal 23 25" xfId="43474"/>
    <cellStyle name="Normal 23 25 2" xfId="43475"/>
    <cellStyle name="Normal 23 26" xfId="43476"/>
    <cellStyle name="Normal 23 3" xfId="43477"/>
    <cellStyle name="Normal 23 3 2" xfId="43478"/>
    <cellStyle name="Normal 23 3 2 2" xfId="43479"/>
    <cellStyle name="Normal 23 3 2 2 2" xfId="43480"/>
    <cellStyle name="Normal 23 3 2 3" xfId="43481"/>
    <cellStyle name="Normal 23 3 3" xfId="43482"/>
    <cellStyle name="Normal 23 3 3 2" xfId="43483"/>
    <cellStyle name="Normal 23 3 4" xfId="43484"/>
    <cellStyle name="Normal 23 3 4 2" xfId="43485"/>
    <cellStyle name="Normal 23 3 5" xfId="43486"/>
    <cellStyle name="Normal 23 3 5 2" xfId="43487"/>
    <cellStyle name="Normal 23 3 6" xfId="43488"/>
    <cellStyle name="Normal 23 3 6 2" xfId="43489"/>
    <cellStyle name="Normal 23 3 7" xfId="43490"/>
    <cellStyle name="Normal 23 4" xfId="43491"/>
    <cellStyle name="Normal 23 4 2" xfId="43492"/>
    <cellStyle name="Normal 23 4 2 2" xfId="43493"/>
    <cellStyle name="Normal 23 4 2 2 2" xfId="43494"/>
    <cellStyle name="Normal 23 4 2 3" xfId="43495"/>
    <cellStyle name="Normal 23 4 3" xfId="43496"/>
    <cellStyle name="Normal 23 4 3 2" xfId="43497"/>
    <cellStyle name="Normal 23 4 4" xfId="43498"/>
    <cellStyle name="Normal 23 4 4 2" xfId="43499"/>
    <cellStyle name="Normal 23 4 5" xfId="43500"/>
    <cellStyle name="Normal 23 4 5 2" xfId="43501"/>
    <cellStyle name="Normal 23 4 6" xfId="43502"/>
    <cellStyle name="Normal 23 4 6 2" xfId="43503"/>
    <cellStyle name="Normal 23 4 7" xfId="43504"/>
    <cellStyle name="Normal 23 5" xfId="43505"/>
    <cellStyle name="Normal 23 5 2" xfId="43506"/>
    <cellStyle name="Normal 23 5 2 2" xfId="43507"/>
    <cellStyle name="Normal 23 5 2 2 2" xfId="43508"/>
    <cellStyle name="Normal 23 5 2 3" xfId="43509"/>
    <cellStyle name="Normal 23 5 3" xfId="43510"/>
    <cellStyle name="Normal 23 5 3 2" xfId="43511"/>
    <cellStyle name="Normal 23 5 4" xfId="43512"/>
    <cellStyle name="Normal 23 5 4 2" xfId="43513"/>
    <cellStyle name="Normal 23 5 5" xfId="43514"/>
    <cellStyle name="Normal 23 5 5 2" xfId="43515"/>
    <cellStyle name="Normal 23 5 6" xfId="43516"/>
    <cellStyle name="Normal 23 5 6 2" xfId="43517"/>
    <cellStyle name="Normal 23 5 7" xfId="43518"/>
    <cellStyle name="Normal 23 6" xfId="43519"/>
    <cellStyle name="Normal 23 6 2" xfId="43520"/>
    <cellStyle name="Normal 23 6 2 2" xfId="43521"/>
    <cellStyle name="Normal 23 6 2 2 2" xfId="43522"/>
    <cellStyle name="Normal 23 6 2 3" xfId="43523"/>
    <cellStyle name="Normal 23 6 3" xfId="43524"/>
    <cellStyle name="Normal 23 6 3 2" xfId="43525"/>
    <cellStyle name="Normal 23 6 4" xfId="43526"/>
    <cellStyle name="Normal 23 6 4 2" xfId="43527"/>
    <cellStyle name="Normal 23 6 5" xfId="43528"/>
    <cellStyle name="Normal 23 6 5 2" xfId="43529"/>
    <cellStyle name="Normal 23 6 6" xfId="43530"/>
    <cellStyle name="Normal 23 6 6 2" xfId="43531"/>
    <cellStyle name="Normal 23 6 7" xfId="43532"/>
    <cellStyle name="Normal 23 7" xfId="43533"/>
    <cellStyle name="Normal 23 7 2" xfId="43534"/>
    <cellStyle name="Normal 23 7 2 2" xfId="43535"/>
    <cellStyle name="Normal 23 7 2 2 2" xfId="43536"/>
    <cellStyle name="Normal 23 7 2 3" xfId="43537"/>
    <cellStyle name="Normal 23 7 3" xfId="43538"/>
    <cellStyle name="Normal 23 7 3 2" xfId="43539"/>
    <cellStyle name="Normal 23 7 4" xfId="43540"/>
    <cellStyle name="Normal 23 7 4 2" xfId="43541"/>
    <cellStyle name="Normal 23 7 5" xfId="43542"/>
    <cellStyle name="Normal 23 7 5 2" xfId="43543"/>
    <cellStyle name="Normal 23 7 6" xfId="43544"/>
    <cellStyle name="Normal 23 7 6 2" xfId="43545"/>
    <cellStyle name="Normal 23 7 7" xfId="43546"/>
    <cellStyle name="Normal 23 8" xfId="43547"/>
    <cellStyle name="Normal 23 8 2" xfId="43548"/>
    <cellStyle name="Normal 23 8 2 2" xfId="43549"/>
    <cellStyle name="Normal 23 8 3" xfId="43550"/>
    <cellStyle name="Normal 23 8 3 2" xfId="43551"/>
    <cellStyle name="Normal 23 8 4" xfId="43552"/>
    <cellStyle name="Normal 23 8 4 2" xfId="43553"/>
    <cellStyle name="Normal 23 8 5" xfId="43554"/>
    <cellStyle name="Normal 23 8 5 2" xfId="43555"/>
    <cellStyle name="Normal 23 8 6" xfId="43556"/>
    <cellStyle name="Normal 23 8 6 2" xfId="43557"/>
    <cellStyle name="Normal 23 8 7" xfId="43558"/>
    <cellStyle name="Normal 23 9" xfId="43559"/>
    <cellStyle name="Normal 23 9 2" xfId="43560"/>
    <cellStyle name="Normal 23 9 2 2" xfId="43561"/>
    <cellStyle name="Normal 23 9 3" xfId="43562"/>
    <cellStyle name="Normal 23 9 3 2" xfId="43563"/>
    <cellStyle name="Normal 23 9 4" xfId="43564"/>
    <cellStyle name="Normal 23 9 4 2" xfId="43565"/>
    <cellStyle name="Normal 23 9 5" xfId="43566"/>
    <cellStyle name="Normal 23 9 5 2" xfId="43567"/>
    <cellStyle name="Normal 23 9 6" xfId="43568"/>
    <cellStyle name="Normal 23 9 6 2" xfId="43569"/>
    <cellStyle name="Normal 23 9 7" xfId="43570"/>
    <cellStyle name="Normal 23_MAYOR CERES" xfId="43571"/>
    <cellStyle name="Normal 230" xfId="43572"/>
    <cellStyle name="Normal 230 2" xfId="43573"/>
    <cellStyle name="Normal 230 2 2" xfId="43574"/>
    <cellStyle name="Normal 230 3" xfId="43575"/>
    <cellStyle name="Normal 231" xfId="43576"/>
    <cellStyle name="Normal 231 2" xfId="43577"/>
    <cellStyle name="Normal 231 2 2" xfId="43578"/>
    <cellStyle name="Normal 231 3" xfId="43579"/>
    <cellStyle name="Normal 232" xfId="43580"/>
    <cellStyle name="Normal 232 2" xfId="43581"/>
    <cellStyle name="Normal 232 2 2" xfId="43582"/>
    <cellStyle name="Normal 232 3" xfId="43583"/>
    <cellStyle name="Normal 233" xfId="43584"/>
    <cellStyle name="Normal 233 2" xfId="43585"/>
    <cellStyle name="Normal 233 3" xfId="43586"/>
    <cellStyle name="Normal 233 3 2" xfId="43587"/>
    <cellStyle name="Normal 233 4" xfId="43588"/>
    <cellStyle name="Normal 234" xfId="43589"/>
    <cellStyle name="Normal 235" xfId="43590"/>
    <cellStyle name="Normal 236" xfId="43591"/>
    <cellStyle name="Normal 237" xfId="43592"/>
    <cellStyle name="Normal 238" xfId="43593"/>
    <cellStyle name="Normal 239" xfId="43594"/>
    <cellStyle name="Normal 239 2" xfId="43595"/>
    <cellStyle name="Normal 24" xfId="43596"/>
    <cellStyle name="Normal 24 10" xfId="43597"/>
    <cellStyle name="Normal 24 10 2" xfId="43598"/>
    <cellStyle name="Normal 24 10 2 2" xfId="43599"/>
    <cellStyle name="Normal 24 10 3" xfId="43600"/>
    <cellStyle name="Normal 24 10 3 2" xfId="43601"/>
    <cellStyle name="Normal 24 10 4" xfId="43602"/>
    <cellStyle name="Normal 24 10 4 2" xfId="43603"/>
    <cellStyle name="Normal 24 10 5" xfId="43604"/>
    <cellStyle name="Normal 24 10 5 2" xfId="43605"/>
    <cellStyle name="Normal 24 10 6" xfId="43606"/>
    <cellStyle name="Normal 24 10 6 2" xfId="43607"/>
    <cellStyle name="Normal 24 10 7" xfId="43608"/>
    <cellStyle name="Normal 24 11" xfId="43609"/>
    <cellStyle name="Normal 24 11 2" xfId="43610"/>
    <cellStyle name="Normal 24 12" xfId="43611"/>
    <cellStyle name="Normal 24 12 2" xfId="43612"/>
    <cellStyle name="Normal 24 13" xfId="43613"/>
    <cellStyle name="Normal 24 13 2" xfId="43614"/>
    <cellStyle name="Normal 24 14" xfId="43615"/>
    <cellStyle name="Normal 24 14 2" xfId="43616"/>
    <cellStyle name="Normal 24 15" xfId="43617"/>
    <cellStyle name="Normal 24 15 2" xfId="43618"/>
    <cellStyle name="Normal 24 16" xfId="43619"/>
    <cellStyle name="Normal 24 16 2" xfId="43620"/>
    <cellStyle name="Normal 24 17" xfId="43621"/>
    <cellStyle name="Normal 24 17 2" xfId="43622"/>
    <cellStyle name="Normal 24 18" xfId="43623"/>
    <cellStyle name="Normal 24 18 2" xfId="43624"/>
    <cellStyle name="Normal 24 19" xfId="43625"/>
    <cellStyle name="Normal 24 19 2" xfId="43626"/>
    <cellStyle name="Normal 24 2" xfId="43627"/>
    <cellStyle name="Normal 24 2 2" xfId="43628"/>
    <cellStyle name="Normal 24 2 2 2" xfId="43629"/>
    <cellStyle name="Normal 24 2 2 2 2" xfId="43630"/>
    <cellStyle name="Normal 24 2 2 2 2 2" xfId="43631"/>
    <cellStyle name="Normal 24 2 2 2 2 2 2" xfId="43632"/>
    <cellStyle name="Normal 24 2 2 2 2 2 2 2" xfId="43633"/>
    <cellStyle name="Normal 24 2 2 2 2 2 3" xfId="43634"/>
    <cellStyle name="Normal 24 2 2 2 2 3" xfId="43635"/>
    <cellStyle name="Normal 24 2 2 2 2 3 2" xfId="43636"/>
    <cellStyle name="Normal 24 2 2 2 2 4" xfId="43637"/>
    <cellStyle name="Normal 24 2 2 2 3" xfId="43638"/>
    <cellStyle name="Normal 24 2 2 2 3 2" xfId="43639"/>
    <cellStyle name="Normal 24 2 2 2 3 2 2" xfId="43640"/>
    <cellStyle name="Normal 24 2 2 2 3 2 2 2" xfId="43641"/>
    <cellStyle name="Normal 24 2 2 2 3 2 3" xfId="43642"/>
    <cellStyle name="Normal 24 2 2 2 3 3" xfId="43643"/>
    <cellStyle name="Normal 24 2 2 2 3 3 2" xfId="43644"/>
    <cellStyle name="Normal 24 2 2 2 3 4" xfId="43645"/>
    <cellStyle name="Normal 24 2 2 2 4" xfId="43646"/>
    <cellStyle name="Normal 24 2 2 2 4 2" xfId="43647"/>
    <cellStyle name="Normal 24 2 2 2 4 2 2" xfId="43648"/>
    <cellStyle name="Normal 24 2 2 2 4 2 2 2" xfId="43649"/>
    <cellStyle name="Normal 24 2 2 2 4 2 3" xfId="43650"/>
    <cellStyle name="Normal 24 2 2 2 4 3" xfId="43651"/>
    <cellStyle name="Normal 24 2 2 2 4 3 2" xfId="43652"/>
    <cellStyle name="Normal 24 2 2 2 4 4" xfId="43653"/>
    <cellStyle name="Normal 24 2 2 2 5" xfId="43654"/>
    <cellStyle name="Normal 24 2 2 2 5 2" xfId="43655"/>
    <cellStyle name="Normal 24 2 2 2 5 2 2" xfId="43656"/>
    <cellStyle name="Normal 24 2 2 2 5 3" xfId="43657"/>
    <cellStyle name="Normal 24 2 2 2 6" xfId="43658"/>
    <cellStyle name="Normal 24 2 2 2 6 2" xfId="43659"/>
    <cellStyle name="Normal 24 2 2 2 7" xfId="43660"/>
    <cellStyle name="Normal 24 2 2 3" xfId="43661"/>
    <cellStyle name="Normal 24 2 2 3 2" xfId="43662"/>
    <cellStyle name="Normal 24 2 2 3 2 2" xfId="43663"/>
    <cellStyle name="Normal 24 2 2 3 2 2 2" xfId="43664"/>
    <cellStyle name="Normal 24 2 2 3 2 3" xfId="43665"/>
    <cellStyle name="Normal 24 2 2 3 3" xfId="43666"/>
    <cellStyle name="Normal 24 2 2 3 3 2" xfId="43667"/>
    <cellStyle name="Normal 24 2 2 3 4" xfId="43668"/>
    <cellStyle name="Normal 24 2 2 4" xfId="43669"/>
    <cellStyle name="Normal 24 2 2 4 2" xfId="43670"/>
    <cellStyle name="Normal 24 2 2 4 2 2" xfId="43671"/>
    <cellStyle name="Normal 24 2 2 4 2 2 2" xfId="43672"/>
    <cellStyle name="Normal 24 2 2 4 2 3" xfId="43673"/>
    <cellStyle name="Normal 24 2 2 4 3" xfId="43674"/>
    <cellStyle name="Normal 24 2 2 4 3 2" xfId="43675"/>
    <cellStyle name="Normal 24 2 2 4 4" xfId="43676"/>
    <cellStyle name="Normal 24 2 2 5" xfId="43677"/>
    <cellStyle name="Normal 24 2 2 5 2" xfId="43678"/>
    <cellStyle name="Normal 24 2 2 5 2 2" xfId="43679"/>
    <cellStyle name="Normal 24 2 2 5 3" xfId="43680"/>
    <cellStyle name="Normal 24 2 2 6" xfId="43681"/>
    <cellStyle name="Normal 24 2 2 6 2" xfId="43682"/>
    <cellStyle name="Normal 24 2 2 7" xfId="43683"/>
    <cellStyle name="Normal 24 2 3" xfId="43684"/>
    <cellStyle name="Normal 24 2 3 2" xfId="43685"/>
    <cellStyle name="Normal 24 2 3 2 2" xfId="43686"/>
    <cellStyle name="Normal 24 2 3 2 2 2" xfId="43687"/>
    <cellStyle name="Normal 24 2 3 2 2 2 2" xfId="43688"/>
    <cellStyle name="Normal 24 2 3 2 2 3" xfId="43689"/>
    <cellStyle name="Normal 24 2 3 2 3" xfId="43690"/>
    <cellStyle name="Normal 24 2 3 2 3 2" xfId="43691"/>
    <cellStyle name="Normal 24 2 3 2 4" xfId="43692"/>
    <cellStyle name="Normal 24 2 3 3" xfId="43693"/>
    <cellStyle name="Normal 24 2 3 3 2" xfId="43694"/>
    <cellStyle name="Normal 24 2 3 3 2 2" xfId="43695"/>
    <cellStyle name="Normal 24 2 3 3 2 2 2" xfId="43696"/>
    <cellStyle name="Normal 24 2 3 3 2 3" xfId="43697"/>
    <cellStyle name="Normal 24 2 3 3 3" xfId="43698"/>
    <cellStyle name="Normal 24 2 3 3 3 2" xfId="43699"/>
    <cellStyle name="Normal 24 2 3 3 4" xfId="43700"/>
    <cellStyle name="Normal 24 2 3 4" xfId="43701"/>
    <cellStyle name="Normal 24 2 3 4 2" xfId="43702"/>
    <cellStyle name="Normal 24 2 3 4 2 2" xfId="43703"/>
    <cellStyle name="Normal 24 2 3 4 3" xfId="43704"/>
    <cellStyle name="Normal 24 2 3 5" xfId="43705"/>
    <cellStyle name="Normal 24 2 3 5 2" xfId="43706"/>
    <cellStyle name="Normal 24 2 3 6" xfId="43707"/>
    <cellStyle name="Normal 24 2 4" xfId="43708"/>
    <cellStyle name="Normal 24 2 4 2" xfId="43709"/>
    <cellStyle name="Normal 24 2 4 2 2" xfId="43710"/>
    <cellStyle name="Normal 24 2 4 2 2 2" xfId="43711"/>
    <cellStyle name="Normal 24 2 4 2 3" xfId="43712"/>
    <cellStyle name="Normal 24 2 4 3" xfId="43713"/>
    <cellStyle name="Normal 24 2 4 3 2" xfId="43714"/>
    <cellStyle name="Normal 24 2 4 4" xfId="43715"/>
    <cellStyle name="Normal 24 2 5" xfId="43716"/>
    <cellStyle name="Normal 24 2 5 2" xfId="43717"/>
    <cellStyle name="Normal 24 2 5 2 2" xfId="43718"/>
    <cellStyle name="Normal 24 2 5 2 2 2" xfId="43719"/>
    <cellStyle name="Normal 24 2 5 2 3" xfId="43720"/>
    <cellStyle name="Normal 24 2 5 3" xfId="43721"/>
    <cellStyle name="Normal 24 2 5 3 2" xfId="43722"/>
    <cellStyle name="Normal 24 2 5 4" xfId="43723"/>
    <cellStyle name="Normal 24 2 6" xfId="43724"/>
    <cellStyle name="Normal 24 2 6 2" xfId="43725"/>
    <cellStyle name="Normal 24 2 6 2 2" xfId="43726"/>
    <cellStyle name="Normal 24 2 6 3" xfId="43727"/>
    <cellStyle name="Normal 24 2 7" xfId="43728"/>
    <cellStyle name="Normal 24 2 7 2" xfId="43729"/>
    <cellStyle name="Normal 24 2 8" xfId="43730"/>
    <cellStyle name="Normal 24 20" xfId="43731"/>
    <cellStyle name="Normal 24 3" xfId="43732"/>
    <cellStyle name="Normal 24 3 2" xfId="43733"/>
    <cellStyle name="Normal 24 3 2 2" xfId="43734"/>
    <cellStyle name="Normal 24 3 2 2 2" xfId="43735"/>
    <cellStyle name="Normal 24 3 2 2 2 2" xfId="43736"/>
    <cellStyle name="Normal 24 3 2 2 3" xfId="43737"/>
    <cellStyle name="Normal 24 3 2 3" xfId="43738"/>
    <cellStyle name="Normal 24 3 2 3 2" xfId="43739"/>
    <cellStyle name="Normal 24 3 2 4" xfId="43740"/>
    <cellStyle name="Normal 24 3 3" xfId="43741"/>
    <cellStyle name="Normal 24 3 3 2" xfId="43742"/>
    <cellStyle name="Normal 24 3 3 2 2" xfId="43743"/>
    <cellStyle name="Normal 24 3 3 2 2 2" xfId="43744"/>
    <cellStyle name="Normal 24 3 3 2 3" xfId="43745"/>
    <cellStyle name="Normal 24 3 3 3" xfId="43746"/>
    <cellStyle name="Normal 24 3 3 3 2" xfId="43747"/>
    <cellStyle name="Normal 24 3 3 4" xfId="43748"/>
    <cellStyle name="Normal 24 3 4" xfId="43749"/>
    <cellStyle name="Normal 24 3 4 2" xfId="43750"/>
    <cellStyle name="Normal 24 3 4 2 2" xfId="43751"/>
    <cellStyle name="Normal 24 3 4 3" xfId="43752"/>
    <cellStyle name="Normal 24 3 5" xfId="43753"/>
    <cellStyle name="Normal 24 3 5 2" xfId="43754"/>
    <cellStyle name="Normal 24 3 6" xfId="43755"/>
    <cellStyle name="Normal 24 3 6 2" xfId="43756"/>
    <cellStyle name="Normal 24 3 7" xfId="43757"/>
    <cellStyle name="Normal 24 4" xfId="43758"/>
    <cellStyle name="Normal 24 4 2" xfId="43759"/>
    <cellStyle name="Normal 24 4 2 2" xfId="43760"/>
    <cellStyle name="Normal 24 4 2 2 2" xfId="43761"/>
    <cellStyle name="Normal 24 4 2 3" xfId="43762"/>
    <cellStyle name="Normal 24 4 3" xfId="43763"/>
    <cellStyle name="Normal 24 4 3 2" xfId="43764"/>
    <cellStyle name="Normal 24 4 4" xfId="43765"/>
    <cellStyle name="Normal 24 4 4 2" xfId="43766"/>
    <cellStyle name="Normal 24 4 5" xfId="43767"/>
    <cellStyle name="Normal 24 4 5 2" xfId="43768"/>
    <cellStyle name="Normal 24 4 6" xfId="43769"/>
    <cellStyle name="Normal 24 4 6 2" xfId="43770"/>
    <cellStyle name="Normal 24 4 7" xfId="43771"/>
    <cellStyle name="Normal 24 5" xfId="43772"/>
    <cellStyle name="Normal 24 5 2" xfId="43773"/>
    <cellStyle name="Normal 24 5 2 2" xfId="43774"/>
    <cellStyle name="Normal 24 5 2 2 2" xfId="43775"/>
    <cellStyle name="Normal 24 5 2 3" xfId="43776"/>
    <cellStyle name="Normal 24 5 3" xfId="43777"/>
    <cellStyle name="Normal 24 5 3 2" xfId="43778"/>
    <cellStyle name="Normal 24 5 4" xfId="43779"/>
    <cellStyle name="Normal 24 5 4 2" xfId="43780"/>
    <cellStyle name="Normal 24 5 5" xfId="43781"/>
    <cellStyle name="Normal 24 5 5 2" xfId="43782"/>
    <cellStyle name="Normal 24 5 6" xfId="43783"/>
    <cellStyle name="Normal 24 5 6 2" xfId="43784"/>
    <cellStyle name="Normal 24 5 7" xfId="43785"/>
    <cellStyle name="Normal 24 6" xfId="43786"/>
    <cellStyle name="Normal 24 6 2" xfId="43787"/>
    <cellStyle name="Normal 24 6 2 2" xfId="43788"/>
    <cellStyle name="Normal 24 6 2 2 2" xfId="43789"/>
    <cellStyle name="Normal 24 6 2 3" xfId="43790"/>
    <cellStyle name="Normal 24 6 3" xfId="43791"/>
    <cellStyle name="Normal 24 6 3 2" xfId="43792"/>
    <cellStyle name="Normal 24 6 4" xfId="43793"/>
    <cellStyle name="Normal 24 6 4 2" xfId="43794"/>
    <cellStyle name="Normal 24 6 5" xfId="43795"/>
    <cellStyle name="Normal 24 6 5 2" xfId="43796"/>
    <cellStyle name="Normal 24 6 6" xfId="43797"/>
    <cellStyle name="Normal 24 6 6 2" xfId="43798"/>
    <cellStyle name="Normal 24 6 7" xfId="43799"/>
    <cellStyle name="Normal 24 7" xfId="43800"/>
    <cellStyle name="Normal 24 7 2" xfId="43801"/>
    <cellStyle name="Normal 24 7 2 2" xfId="43802"/>
    <cellStyle name="Normal 24 7 2 2 2" xfId="43803"/>
    <cellStyle name="Normal 24 7 2 3" xfId="43804"/>
    <cellStyle name="Normal 24 7 3" xfId="43805"/>
    <cellStyle name="Normal 24 7 3 2" xfId="43806"/>
    <cellStyle name="Normal 24 7 4" xfId="43807"/>
    <cellStyle name="Normal 24 7 4 2" xfId="43808"/>
    <cellStyle name="Normal 24 7 5" xfId="43809"/>
    <cellStyle name="Normal 24 7 5 2" xfId="43810"/>
    <cellStyle name="Normal 24 7 6" xfId="43811"/>
    <cellStyle name="Normal 24 7 6 2" xfId="43812"/>
    <cellStyle name="Normal 24 7 7" xfId="43813"/>
    <cellStyle name="Normal 24 8" xfId="43814"/>
    <cellStyle name="Normal 24 8 2" xfId="43815"/>
    <cellStyle name="Normal 24 8 2 2" xfId="43816"/>
    <cellStyle name="Normal 24 8 3" xfId="43817"/>
    <cellStyle name="Normal 24 8 3 2" xfId="43818"/>
    <cellStyle name="Normal 24 8 4" xfId="43819"/>
    <cellStyle name="Normal 24 8 4 2" xfId="43820"/>
    <cellStyle name="Normal 24 8 5" xfId="43821"/>
    <cellStyle name="Normal 24 8 5 2" xfId="43822"/>
    <cellStyle name="Normal 24 8 6" xfId="43823"/>
    <cellStyle name="Normal 24 8 6 2" xfId="43824"/>
    <cellStyle name="Normal 24 8 7" xfId="43825"/>
    <cellStyle name="Normal 24 9" xfId="43826"/>
    <cellStyle name="Normal 24 9 2" xfId="43827"/>
    <cellStyle name="Normal 24 9 2 2" xfId="43828"/>
    <cellStyle name="Normal 24 9 3" xfId="43829"/>
    <cellStyle name="Normal 24 9 3 2" xfId="43830"/>
    <cellStyle name="Normal 24 9 4" xfId="43831"/>
    <cellStyle name="Normal 24 9 4 2" xfId="43832"/>
    <cellStyle name="Normal 24 9 5" xfId="43833"/>
    <cellStyle name="Normal 24 9 5 2" xfId="43834"/>
    <cellStyle name="Normal 24 9 6" xfId="43835"/>
    <cellStyle name="Normal 24 9 6 2" xfId="43836"/>
    <cellStyle name="Normal 24 9 7" xfId="43837"/>
    <cellStyle name="Normal 24_MAYOR CERES" xfId="43838"/>
    <cellStyle name="Normal 240" xfId="43839"/>
    <cellStyle name="Normal 240 2" xfId="43840"/>
    <cellStyle name="Normal 241" xfId="43841"/>
    <cellStyle name="Normal 241 2" xfId="43842"/>
    <cellStyle name="Normal 242" xfId="43843"/>
    <cellStyle name="Normal 242 2" xfId="43844"/>
    <cellStyle name="Normal 243" xfId="43845"/>
    <cellStyle name="Normal 243 2" xfId="43846"/>
    <cellStyle name="Normal 244" xfId="43847"/>
    <cellStyle name="Normal 244 2" xfId="43848"/>
    <cellStyle name="Normal 244 5" xfId="61751"/>
    <cellStyle name="Normal 245" xfId="43849"/>
    <cellStyle name="Normal 246" xfId="43850"/>
    <cellStyle name="Normal 246 2" xfId="43851"/>
    <cellStyle name="Normal 247" xfId="43852"/>
    <cellStyle name="Normal 247 2" xfId="43853"/>
    <cellStyle name="Normal 248" xfId="43854"/>
    <cellStyle name="Normal 249" xfId="43855"/>
    <cellStyle name="Normal 25" xfId="43856"/>
    <cellStyle name="Normal 25 10" xfId="43857"/>
    <cellStyle name="Normal 25 10 2" xfId="43858"/>
    <cellStyle name="Normal 25 10 2 2" xfId="43859"/>
    <cellStyle name="Normal 25 10 3" xfId="43860"/>
    <cellStyle name="Normal 25 10 3 2" xfId="43861"/>
    <cellStyle name="Normal 25 10 4" xfId="43862"/>
    <cellStyle name="Normal 25 10 4 2" xfId="43863"/>
    <cellStyle name="Normal 25 10 5" xfId="43864"/>
    <cellStyle name="Normal 25 10 5 2" xfId="43865"/>
    <cellStyle name="Normal 25 10 6" xfId="43866"/>
    <cellStyle name="Normal 25 10 6 2" xfId="43867"/>
    <cellStyle name="Normal 25 10 7" xfId="43868"/>
    <cellStyle name="Normal 25 11" xfId="43869"/>
    <cellStyle name="Normal 25 11 2" xfId="43870"/>
    <cellStyle name="Normal 25 12" xfId="43871"/>
    <cellStyle name="Normal 25 12 2" xfId="43872"/>
    <cellStyle name="Normal 25 13" xfId="43873"/>
    <cellStyle name="Normal 25 13 2" xfId="43874"/>
    <cellStyle name="Normal 25 14" xfId="43875"/>
    <cellStyle name="Normal 25 14 2" xfId="43876"/>
    <cellStyle name="Normal 25 15" xfId="43877"/>
    <cellStyle name="Normal 25 15 2" xfId="43878"/>
    <cellStyle name="Normal 25 16" xfId="43879"/>
    <cellStyle name="Normal 25 16 2" xfId="43880"/>
    <cellStyle name="Normal 25 17" xfId="43881"/>
    <cellStyle name="Normal 25 17 2" xfId="43882"/>
    <cellStyle name="Normal 25 18" xfId="43883"/>
    <cellStyle name="Normal 25 18 2" xfId="43884"/>
    <cellStyle name="Normal 25 19" xfId="43885"/>
    <cellStyle name="Normal 25 19 2" xfId="43886"/>
    <cellStyle name="Normal 25 2" xfId="43887"/>
    <cellStyle name="Normal 25 2 10" xfId="43888"/>
    <cellStyle name="Normal 25 2 10 2" xfId="43889"/>
    <cellStyle name="Normal 25 2 11" xfId="43890"/>
    <cellStyle name="Normal 25 2 2" xfId="43891"/>
    <cellStyle name="Normal 25 2 2 2" xfId="43892"/>
    <cellStyle name="Normal 25 2 2 2 2" xfId="43893"/>
    <cellStyle name="Normal 25 2 2 2 2 2" xfId="43894"/>
    <cellStyle name="Normal 25 2 2 2 3" xfId="43895"/>
    <cellStyle name="Normal 25 2 2 3" xfId="43896"/>
    <cellStyle name="Normal 25 2 2 3 2" xfId="43897"/>
    <cellStyle name="Normal 25 2 2 4" xfId="43898"/>
    <cellStyle name="Normal 25 2 3" xfId="43899"/>
    <cellStyle name="Normal 25 2 3 2" xfId="43900"/>
    <cellStyle name="Normal 25 2 3 2 2" xfId="43901"/>
    <cellStyle name="Normal 25 2 3 2 2 2" xfId="43902"/>
    <cellStyle name="Normal 25 2 3 2 3" xfId="43903"/>
    <cellStyle name="Normal 25 2 3 3" xfId="43904"/>
    <cellStyle name="Normal 25 2 3 3 2" xfId="43905"/>
    <cellStyle name="Normal 25 2 3 4" xfId="43906"/>
    <cellStyle name="Normal 25 2 4" xfId="43907"/>
    <cellStyle name="Normal 25 2 4 2" xfId="43908"/>
    <cellStyle name="Normal 25 2 4 2 2" xfId="43909"/>
    <cellStyle name="Normal 25 2 4 2 2 2" xfId="43910"/>
    <cellStyle name="Normal 25 2 4 2 3" xfId="43911"/>
    <cellStyle name="Normal 25 2 4 3" xfId="43912"/>
    <cellStyle name="Normal 25 2 4 3 2" xfId="43913"/>
    <cellStyle name="Normal 25 2 4 4" xfId="43914"/>
    <cellStyle name="Normal 25 2 5" xfId="43915"/>
    <cellStyle name="Normal 25 2 5 2" xfId="43916"/>
    <cellStyle name="Normal 25 2 5 2 2" xfId="43917"/>
    <cellStyle name="Normal 25 2 5 2 2 2" xfId="43918"/>
    <cellStyle name="Normal 25 2 5 2 3" xfId="43919"/>
    <cellStyle name="Normal 25 2 5 3" xfId="43920"/>
    <cellStyle name="Normal 25 2 5 3 2" xfId="43921"/>
    <cellStyle name="Normal 25 2 5 4" xfId="43922"/>
    <cellStyle name="Normal 25 2 6" xfId="43923"/>
    <cellStyle name="Normal 25 2 6 2" xfId="43924"/>
    <cellStyle name="Normal 25 2 6 2 2" xfId="43925"/>
    <cellStyle name="Normal 25 2 6 2 2 2" xfId="43926"/>
    <cellStyle name="Normal 25 2 6 2 3" xfId="43927"/>
    <cellStyle name="Normal 25 2 6 3" xfId="43928"/>
    <cellStyle name="Normal 25 2 6 3 2" xfId="43929"/>
    <cellStyle name="Normal 25 2 6 4" xfId="43930"/>
    <cellStyle name="Normal 25 2 7" xfId="43931"/>
    <cellStyle name="Normal 25 2 7 10" xfId="43932"/>
    <cellStyle name="Normal 25 2 7 2" xfId="43933"/>
    <cellStyle name="Normal 25 2 7 2 2" xfId="43934"/>
    <cellStyle name="Normal 25 2 7 2 2 2" xfId="43935"/>
    <cellStyle name="Normal 25 2 7 2 2 2 2" xfId="43936"/>
    <cellStyle name="Normal 25 2 7 2 2 3" xfId="43937"/>
    <cellStyle name="Normal 25 2 7 2 3" xfId="43938"/>
    <cellStyle name="Normal 25 2 7 2 3 2" xfId="43939"/>
    <cellStyle name="Normal 25 2 7 2 4" xfId="43940"/>
    <cellStyle name="Normal 25 2 7 3" xfId="43941"/>
    <cellStyle name="Normal 25 2 7 3 2" xfId="43942"/>
    <cellStyle name="Normal 25 2 7 3 2 2" xfId="43943"/>
    <cellStyle name="Normal 25 2 7 3 2 2 2" xfId="43944"/>
    <cellStyle name="Normal 25 2 7 3 2 3" xfId="43945"/>
    <cellStyle name="Normal 25 2 7 3 3" xfId="43946"/>
    <cellStyle name="Normal 25 2 7 3 3 2" xfId="43947"/>
    <cellStyle name="Normal 25 2 7 3 4" xfId="43948"/>
    <cellStyle name="Normal 25 2 7 4" xfId="43949"/>
    <cellStyle name="Normal 25 2 7 4 2" xfId="43950"/>
    <cellStyle name="Normal 25 2 7 4 2 2" xfId="43951"/>
    <cellStyle name="Normal 25 2 7 4 2 2 2" xfId="43952"/>
    <cellStyle name="Normal 25 2 7 4 2 3" xfId="43953"/>
    <cellStyle name="Normal 25 2 7 4 3" xfId="43954"/>
    <cellStyle name="Normal 25 2 7 4 3 2" xfId="43955"/>
    <cellStyle name="Normal 25 2 7 4 4" xfId="43956"/>
    <cellStyle name="Normal 25 2 7 5" xfId="43957"/>
    <cellStyle name="Normal 25 2 7 5 2" xfId="43958"/>
    <cellStyle name="Normal 25 2 7 5 2 2" xfId="43959"/>
    <cellStyle name="Normal 25 2 7 5 2 2 2" xfId="43960"/>
    <cellStyle name="Normal 25 2 7 5 2 3" xfId="43961"/>
    <cellStyle name="Normal 25 2 7 5 3" xfId="43962"/>
    <cellStyle name="Normal 25 2 7 5 3 2" xfId="43963"/>
    <cellStyle name="Normal 25 2 7 5 4" xfId="43964"/>
    <cellStyle name="Normal 25 2 7 6" xfId="43965"/>
    <cellStyle name="Normal 25 2 7 6 2" xfId="43966"/>
    <cellStyle name="Normal 25 2 7 6 2 2" xfId="43967"/>
    <cellStyle name="Normal 25 2 7 6 2 2 2" xfId="43968"/>
    <cellStyle name="Normal 25 2 7 6 2 3" xfId="43969"/>
    <cellStyle name="Normal 25 2 7 6 3" xfId="43970"/>
    <cellStyle name="Normal 25 2 7 6 3 2" xfId="43971"/>
    <cellStyle name="Normal 25 2 7 6 4" xfId="43972"/>
    <cellStyle name="Normal 25 2 7 7" xfId="43973"/>
    <cellStyle name="Normal 25 2 7 7 2" xfId="43974"/>
    <cellStyle name="Normal 25 2 7 7 2 2" xfId="43975"/>
    <cellStyle name="Normal 25 2 7 7 2 2 2" xfId="43976"/>
    <cellStyle name="Normal 25 2 7 7 2 3" xfId="43977"/>
    <cellStyle name="Normal 25 2 7 7 3" xfId="43978"/>
    <cellStyle name="Normal 25 2 7 7 3 2" xfId="43979"/>
    <cellStyle name="Normal 25 2 7 7 4" xfId="43980"/>
    <cellStyle name="Normal 25 2 7 8" xfId="43981"/>
    <cellStyle name="Normal 25 2 7 8 2" xfId="43982"/>
    <cellStyle name="Normal 25 2 7 8 2 2" xfId="43983"/>
    <cellStyle name="Normal 25 2 7 8 2 2 2" xfId="43984"/>
    <cellStyle name="Normal 25 2 7 8 2 2 2 2" xfId="43985"/>
    <cellStyle name="Normal 25 2 7 8 2 2 3" xfId="43986"/>
    <cellStyle name="Normal 25 2 7 8 2 2 3 2" xfId="43987"/>
    <cellStyle name="Normal 25 2 7 8 2 2 3 2 2" xfId="43988"/>
    <cellStyle name="Normal 25 2 7 8 2 2 3 2 2 2" xfId="43989"/>
    <cellStyle name="Normal 25 2 7 8 2 2 3 2 3" xfId="43990"/>
    <cellStyle name="Normal 25 2 7 8 2 2 3 3" xfId="43991"/>
    <cellStyle name="Normal 25 2 7 8 2 2 4" xfId="43992"/>
    <cellStyle name="Normal 25 2 7 8 2 3" xfId="43993"/>
    <cellStyle name="Normal 25 2 7 8 2 3 2" xfId="43994"/>
    <cellStyle name="Normal 25 2 7 8 2 4" xfId="43995"/>
    <cellStyle name="Normal 25 2 7 8 3" xfId="43996"/>
    <cellStyle name="Normal 25 2 7 8 3 2" xfId="43997"/>
    <cellStyle name="Normal 25 2 7 8 4" xfId="43998"/>
    <cellStyle name="Normal 25 2 7 9" xfId="43999"/>
    <cellStyle name="Normal 25 2 7 9 2" xfId="44000"/>
    <cellStyle name="Normal 25 2 8" xfId="44001"/>
    <cellStyle name="Normal 25 2 8 2" xfId="44002"/>
    <cellStyle name="Normal 25 2 8 2 2" xfId="44003"/>
    <cellStyle name="Normal 25 2 8 2 2 2" xfId="44004"/>
    <cellStyle name="Normal 25 2 8 2 3" xfId="44005"/>
    <cellStyle name="Normal 25 2 8 3" xfId="44006"/>
    <cellStyle name="Normal 25 2 8 3 2" xfId="44007"/>
    <cellStyle name="Normal 25 2 8 4" xfId="44008"/>
    <cellStyle name="Normal 25 2 9" xfId="44009"/>
    <cellStyle name="Normal 25 2 9 2" xfId="44010"/>
    <cellStyle name="Normal 25 2 9 2 2" xfId="44011"/>
    <cellStyle name="Normal 25 2 9 3" xfId="44012"/>
    <cellStyle name="Normal 25 20" xfId="44013"/>
    <cellStyle name="Normal 25 3" xfId="44014"/>
    <cellStyle name="Normal 25 3 2" xfId="44015"/>
    <cellStyle name="Normal 25 3 2 2" xfId="44016"/>
    <cellStyle name="Normal 25 3 2 2 2" xfId="44017"/>
    <cellStyle name="Normal 25 3 2 2 2 2" xfId="44018"/>
    <cellStyle name="Normal 25 3 2 2 3" xfId="44019"/>
    <cellStyle name="Normal 25 3 2 3" xfId="44020"/>
    <cellStyle name="Normal 25 3 2 3 2" xfId="44021"/>
    <cellStyle name="Normal 25 3 2 4" xfId="44022"/>
    <cellStyle name="Normal 25 3 3" xfId="44023"/>
    <cellStyle name="Normal 25 3 3 2" xfId="44024"/>
    <cellStyle name="Normal 25 3 3 2 2" xfId="44025"/>
    <cellStyle name="Normal 25 3 3 2 2 2" xfId="44026"/>
    <cellStyle name="Normal 25 3 3 2 3" xfId="44027"/>
    <cellStyle name="Normal 25 3 3 3" xfId="44028"/>
    <cellStyle name="Normal 25 3 3 3 2" xfId="44029"/>
    <cellStyle name="Normal 25 3 3 4" xfId="44030"/>
    <cellStyle name="Normal 25 3 4" xfId="44031"/>
    <cellStyle name="Normal 25 3 4 2" xfId="44032"/>
    <cellStyle name="Normal 25 3 4 2 2" xfId="44033"/>
    <cellStyle name="Normal 25 3 4 3" xfId="44034"/>
    <cellStyle name="Normal 25 3 5" xfId="44035"/>
    <cellStyle name="Normal 25 3 5 2" xfId="44036"/>
    <cellStyle name="Normal 25 3 6" xfId="44037"/>
    <cellStyle name="Normal 25 3 6 2" xfId="44038"/>
    <cellStyle name="Normal 25 3 7" xfId="44039"/>
    <cellStyle name="Normal 25 4" xfId="44040"/>
    <cellStyle name="Normal 25 4 2" xfId="44041"/>
    <cellStyle name="Normal 25 4 2 2" xfId="44042"/>
    <cellStyle name="Normal 25 4 2 2 2" xfId="44043"/>
    <cellStyle name="Normal 25 4 2 3" xfId="44044"/>
    <cellStyle name="Normal 25 4 3" xfId="44045"/>
    <cellStyle name="Normal 25 4 3 2" xfId="44046"/>
    <cellStyle name="Normal 25 4 4" xfId="44047"/>
    <cellStyle name="Normal 25 4 4 2" xfId="44048"/>
    <cellStyle name="Normal 25 4 5" xfId="44049"/>
    <cellStyle name="Normal 25 4 5 2" xfId="44050"/>
    <cellStyle name="Normal 25 4 6" xfId="44051"/>
    <cellStyle name="Normal 25 4 6 2" xfId="44052"/>
    <cellStyle name="Normal 25 4 7" xfId="44053"/>
    <cellStyle name="Normal 25 5" xfId="44054"/>
    <cellStyle name="Normal 25 5 2" xfId="44055"/>
    <cellStyle name="Normal 25 5 2 2" xfId="44056"/>
    <cellStyle name="Normal 25 5 2 2 2" xfId="44057"/>
    <cellStyle name="Normal 25 5 2 3" xfId="44058"/>
    <cellStyle name="Normal 25 5 3" xfId="44059"/>
    <cellStyle name="Normal 25 5 3 2" xfId="44060"/>
    <cellStyle name="Normal 25 5 4" xfId="44061"/>
    <cellStyle name="Normal 25 5 4 2" xfId="44062"/>
    <cellStyle name="Normal 25 5 5" xfId="44063"/>
    <cellStyle name="Normal 25 5 5 2" xfId="44064"/>
    <cellStyle name="Normal 25 5 6" xfId="44065"/>
    <cellStyle name="Normal 25 5 6 2" xfId="44066"/>
    <cellStyle name="Normal 25 5 7" xfId="44067"/>
    <cellStyle name="Normal 25 6" xfId="44068"/>
    <cellStyle name="Normal 25 6 2" xfId="44069"/>
    <cellStyle name="Normal 25 6 2 2" xfId="44070"/>
    <cellStyle name="Normal 25 6 2 2 2" xfId="44071"/>
    <cellStyle name="Normal 25 6 2 3" xfId="44072"/>
    <cellStyle name="Normal 25 6 3" xfId="44073"/>
    <cellStyle name="Normal 25 6 3 2" xfId="44074"/>
    <cellStyle name="Normal 25 6 4" xfId="44075"/>
    <cellStyle name="Normal 25 6 4 2" xfId="44076"/>
    <cellStyle name="Normal 25 6 5" xfId="44077"/>
    <cellStyle name="Normal 25 6 5 2" xfId="44078"/>
    <cellStyle name="Normal 25 6 6" xfId="44079"/>
    <cellStyle name="Normal 25 6 6 2" xfId="44080"/>
    <cellStyle name="Normal 25 6 7" xfId="44081"/>
    <cellStyle name="Normal 25 7" xfId="44082"/>
    <cellStyle name="Normal 25 7 2" xfId="44083"/>
    <cellStyle name="Normal 25 7 2 2" xfId="44084"/>
    <cellStyle name="Normal 25 7 2 2 2" xfId="44085"/>
    <cellStyle name="Normal 25 7 2 3" xfId="44086"/>
    <cellStyle name="Normal 25 7 3" xfId="44087"/>
    <cellStyle name="Normal 25 7 3 2" xfId="44088"/>
    <cellStyle name="Normal 25 7 4" xfId="44089"/>
    <cellStyle name="Normal 25 7 4 2" xfId="44090"/>
    <cellStyle name="Normal 25 7 5" xfId="44091"/>
    <cellStyle name="Normal 25 7 5 2" xfId="44092"/>
    <cellStyle name="Normal 25 7 6" xfId="44093"/>
    <cellStyle name="Normal 25 7 6 2" xfId="44094"/>
    <cellStyle name="Normal 25 7 7" xfId="44095"/>
    <cellStyle name="Normal 25 8" xfId="44096"/>
    <cellStyle name="Normal 25 8 10" xfId="44097"/>
    <cellStyle name="Normal 25 8 2" xfId="44098"/>
    <cellStyle name="Normal 25 8 2 2" xfId="44099"/>
    <cellStyle name="Normal 25 8 2 2 2" xfId="44100"/>
    <cellStyle name="Normal 25 8 2 2 2 2" xfId="44101"/>
    <cellStyle name="Normal 25 8 2 2 3" xfId="44102"/>
    <cellStyle name="Normal 25 8 2 3" xfId="44103"/>
    <cellStyle name="Normal 25 8 2 3 2" xfId="44104"/>
    <cellStyle name="Normal 25 8 2 4" xfId="44105"/>
    <cellStyle name="Normal 25 8 3" xfId="44106"/>
    <cellStyle name="Normal 25 8 3 2" xfId="44107"/>
    <cellStyle name="Normal 25 8 3 2 2" xfId="44108"/>
    <cellStyle name="Normal 25 8 3 2 2 2" xfId="44109"/>
    <cellStyle name="Normal 25 8 3 2 3" xfId="44110"/>
    <cellStyle name="Normal 25 8 3 3" xfId="44111"/>
    <cellStyle name="Normal 25 8 3 3 2" xfId="44112"/>
    <cellStyle name="Normal 25 8 3 4" xfId="44113"/>
    <cellStyle name="Normal 25 8 4" xfId="44114"/>
    <cellStyle name="Normal 25 8 4 2" xfId="44115"/>
    <cellStyle name="Normal 25 8 4 2 2" xfId="44116"/>
    <cellStyle name="Normal 25 8 4 2 2 2" xfId="44117"/>
    <cellStyle name="Normal 25 8 4 2 3" xfId="44118"/>
    <cellStyle name="Normal 25 8 4 3" xfId="44119"/>
    <cellStyle name="Normal 25 8 4 3 2" xfId="44120"/>
    <cellStyle name="Normal 25 8 4 4" xfId="44121"/>
    <cellStyle name="Normal 25 8 5" xfId="44122"/>
    <cellStyle name="Normal 25 8 5 2" xfId="44123"/>
    <cellStyle name="Normal 25 8 5 2 2" xfId="44124"/>
    <cellStyle name="Normal 25 8 5 2 2 2" xfId="44125"/>
    <cellStyle name="Normal 25 8 5 2 3" xfId="44126"/>
    <cellStyle name="Normal 25 8 5 3" xfId="44127"/>
    <cellStyle name="Normal 25 8 5 3 2" xfId="44128"/>
    <cellStyle name="Normal 25 8 5 4" xfId="44129"/>
    <cellStyle name="Normal 25 8 6" xfId="44130"/>
    <cellStyle name="Normal 25 8 6 2" xfId="44131"/>
    <cellStyle name="Normal 25 8 6 2 2" xfId="44132"/>
    <cellStyle name="Normal 25 8 6 2 2 2" xfId="44133"/>
    <cellStyle name="Normal 25 8 6 2 3" xfId="44134"/>
    <cellStyle name="Normal 25 8 6 3" xfId="44135"/>
    <cellStyle name="Normal 25 8 6 3 2" xfId="44136"/>
    <cellStyle name="Normal 25 8 6 4" xfId="44137"/>
    <cellStyle name="Normal 25 8 7" xfId="44138"/>
    <cellStyle name="Normal 25 8 7 2" xfId="44139"/>
    <cellStyle name="Normal 25 8 7 2 2" xfId="44140"/>
    <cellStyle name="Normal 25 8 7 2 2 2" xfId="44141"/>
    <cellStyle name="Normal 25 8 7 2 3" xfId="44142"/>
    <cellStyle name="Normal 25 8 7 3" xfId="44143"/>
    <cellStyle name="Normal 25 8 7 3 2" xfId="44144"/>
    <cellStyle name="Normal 25 8 7 4" xfId="44145"/>
    <cellStyle name="Normal 25 8 8" xfId="44146"/>
    <cellStyle name="Normal 25 8 8 2" xfId="44147"/>
    <cellStyle name="Normal 25 8 8 2 2" xfId="44148"/>
    <cellStyle name="Normal 25 8 8 2 2 2" xfId="44149"/>
    <cellStyle name="Normal 25 8 8 2 2 2 2" xfId="44150"/>
    <cellStyle name="Normal 25 8 8 2 2 3" xfId="44151"/>
    <cellStyle name="Normal 25 8 8 2 2 3 2" xfId="44152"/>
    <cellStyle name="Normal 25 8 8 2 2 3 2 2" xfId="44153"/>
    <cellStyle name="Normal 25 8 8 2 2 3 2 2 2" xfId="44154"/>
    <cellStyle name="Normal 25 8 8 2 2 3 2 3" xfId="44155"/>
    <cellStyle name="Normal 25 8 8 2 2 3 3" xfId="44156"/>
    <cellStyle name="Normal 25 8 8 2 2 4" xfId="44157"/>
    <cellStyle name="Normal 25 8 8 2 3" xfId="44158"/>
    <cellStyle name="Normal 25 8 8 2 3 2" xfId="44159"/>
    <cellStyle name="Normal 25 8 8 2 4" xfId="44160"/>
    <cellStyle name="Normal 25 8 8 3" xfId="44161"/>
    <cellStyle name="Normal 25 8 8 3 2" xfId="44162"/>
    <cellStyle name="Normal 25 8 8 4" xfId="44163"/>
    <cellStyle name="Normal 25 8 9" xfId="44164"/>
    <cellStyle name="Normal 25 8 9 2" xfId="44165"/>
    <cellStyle name="Normal 25 9" xfId="44166"/>
    <cellStyle name="Normal 25 9 2" xfId="44167"/>
    <cellStyle name="Normal 25 9 2 2" xfId="44168"/>
    <cellStyle name="Normal 25 9 2 2 2" xfId="44169"/>
    <cellStyle name="Normal 25 9 2 3" xfId="44170"/>
    <cellStyle name="Normal 25 9 3" xfId="44171"/>
    <cellStyle name="Normal 25 9 3 2" xfId="44172"/>
    <cellStyle name="Normal 25 9 4" xfId="44173"/>
    <cellStyle name="Normal 25 9 4 2" xfId="44174"/>
    <cellStyle name="Normal 25 9 5" xfId="44175"/>
    <cellStyle name="Normal 25 9 5 2" xfId="44176"/>
    <cellStyle name="Normal 25 9 6" xfId="44177"/>
    <cellStyle name="Normal 25 9 6 2" xfId="44178"/>
    <cellStyle name="Normal 25 9 7" xfId="44179"/>
    <cellStyle name="Normal 25_MAYOR CERES" xfId="44180"/>
    <cellStyle name="Normal 250" xfId="44181"/>
    <cellStyle name="Normal 251" xfId="44182"/>
    <cellStyle name="Normal 251 2" xfId="44183"/>
    <cellStyle name="Normal 252" xfId="44184"/>
    <cellStyle name="Normal 253" xfId="44185"/>
    <cellStyle name="Normal 254" xfId="44186"/>
    <cellStyle name="Normal 255" xfId="44187"/>
    <cellStyle name="Normal 256" xfId="44188"/>
    <cellStyle name="Normal 257" xfId="44189"/>
    <cellStyle name="Normal 258" xfId="44190"/>
    <cellStyle name="Normal 259" xfId="44191"/>
    <cellStyle name="Normal 26" xfId="44192"/>
    <cellStyle name="Normal 26 10" xfId="44193"/>
    <cellStyle name="Normal 26 10 2" xfId="44194"/>
    <cellStyle name="Normal 26 10 2 2" xfId="44195"/>
    <cellStyle name="Normal 26 10 3" xfId="44196"/>
    <cellStyle name="Normal 26 10 3 2" xfId="44197"/>
    <cellStyle name="Normal 26 10 4" xfId="44198"/>
    <cellStyle name="Normal 26 10 4 2" xfId="44199"/>
    <cellStyle name="Normal 26 10 5" xfId="44200"/>
    <cellStyle name="Normal 26 10 5 2" xfId="44201"/>
    <cellStyle name="Normal 26 10 6" xfId="44202"/>
    <cellStyle name="Normal 26 10 6 2" xfId="44203"/>
    <cellStyle name="Normal 26 10 7" xfId="44204"/>
    <cellStyle name="Normal 26 11" xfId="44205"/>
    <cellStyle name="Normal 26 11 2" xfId="44206"/>
    <cellStyle name="Normal 26 12" xfId="44207"/>
    <cellStyle name="Normal 26 12 2" xfId="44208"/>
    <cellStyle name="Normal 26 13" xfId="44209"/>
    <cellStyle name="Normal 26 13 2" xfId="44210"/>
    <cellStyle name="Normal 26 14" xfId="44211"/>
    <cellStyle name="Normal 26 14 2" xfId="44212"/>
    <cellStyle name="Normal 26 15" xfId="44213"/>
    <cellStyle name="Normal 26 15 2" xfId="44214"/>
    <cellStyle name="Normal 26 16" xfId="44215"/>
    <cellStyle name="Normal 26 16 2" xfId="44216"/>
    <cellStyle name="Normal 26 17" xfId="44217"/>
    <cellStyle name="Normal 26 17 2" xfId="44218"/>
    <cellStyle name="Normal 26 18" xfId="44219"/>
    <cellStyle name="Normal 26 18 2" xfId="44220"/>
    <cellStyle name="Normal 26 19" xfId="44221"/>
    <cellStyle name="Normal 26 19 2" xfId="44222"/>
    <cellStyle name="Normal 26 2" xfId="44223"/>
    <cellStyle name="Normal 26 2 2" xfId="44224"/>
    <cellStyle name="Normal 26 2 2 2" xfId="44225"/>
    <cellStyle name="Normal 26 2 2 2 2" xfId="44226"/>
    <cellStyle name="Normal 26 2 2 3" xfId="44227"/>
    <cellStyle name="Normal 26 2 3" xfId="44228"/>
    <cellStyle name="Normal 26 2 3 2" xfId="44229"/>
    <cellStyle name="Normal 26 2 4" xfId="44230"/>
    <cellStyle name="Normal 26 2 4 2" xfId="44231"/>
    <cellStyle name="Normal 26 2 5" xfId="44232"/>
    <cellStyle name="Normal 26 2 5 2" xfId="44233"/>
    <cellStyle name="Normal 26 2 6" xfId="44234"/>
    <cellStyle name="Normal 26 2 6 2" xfId="44235"/>
    <cellStyle name="Normal 26 2 7" xfId="44236"/>
    <cellStyle name="Normal 26 20" xfId="44237"/>
    <cellStyle name="Normal 26 3" xfId="44238"/>
    <cellStyle name="Normal 26 3 2" xfId="44239"/>
    <cellStyle name="Normal 26 3 2 2" xfId="44240"/>
    <cellStyle name="Normal 26 3 2 2 2" xfId="44241"/>
    <cellStyle name="Normal 26 3 2 3" xfId="44242"/>
    <cellStyle name="Normal 26 3 3" xfId="44243"/>
    <cellStyle name="Normal 26 3 3 2" xfId="44244"/>
    <cellStyle name="Normal 26 3 4" xfId="44245"/>
    <cellStyle name="Normal 26 3 4 2" xfId="44246"/>
    <cellStyle name="Normal 26 3 5" xfId="44247"/>
    <cellStyle name="Normal 26 3 5 2" xfId="44248"/>
    <cellStyle name="Normal 26 3 6" xfId="44249"/>
    <cellStyle name="Normal 26 3 6 2" xfId="44250"/>
    <cellStyle name="Normal 26 3 7" xfId="44251"/>
    <cellStyle name="Normal 26 4" xfId="44252"/>
    <cellStyle name="Normal 26 4 2" xfId="44253"/>
    <cellStyle name="Normal 26 4 2 2" xfId="44254"/>
    <cellStyle name="Normal 26 4 2 2 2" xfId="44255"/>
    <cellStyle name="Normal 26 4 2 3" xfId="44256"/>
    <cellStyle name="Normal 26 4 3" xfId="44257"/>
    <cellStyle name="Normal 26 4 3 2" xfId="44258"/>
    <cellStyle name="Normal 26 4 4" xfId="44259"/>
    <cellStyle name="Normal 26 4 4 2" xfId="44260"/>
    <cellStyle name="Normal 26 4 5" xfId="44261"/>
    <cellStyle name="Normal 26 4 5 2" xfId="44262"/>
    <cellStyle name="Normal 26 4 6" xfId="44263"/>
    <cellStyle name="Normal 26 4 6 2" xfId="44264"/>
    <cellStyle name="Normal 26 4 7" xfId="44265"/>
    <cellStyle name="Normal 26 5" xfId="44266"/>
    <cellStyle name="Normal 26 5 2" xfId="44267"/>
    <cellStyle name="Normal 26 5 2 2" xfId="44268"/>
    <cellStyle name="Normal 26 5 2 2 2" xfId="44269"/>
    <cellStyle name="Normal 26 5 2 3" xfId="44270"/>
    <cellStyle name="Normal 26 5 3" xfId="44271"/>
    <cellStyle name="Normal 26 5 3 2" xfId="44272"/>
    <cellStyle name="Normal 26 5 4" xfId="44273"/>
    <cellStyle name="Normal 26 5 4 2" xfId="44274"/>
    <cellStyle name="Normal 26 5 5" xfId="44275"/>
    <cellStyle name="Normal 26 5 5 2" xfId="44276"/>
    <cellStyle name="Normal 26 5 6" xfId="44277"/>
    <cellStyle name="Normal 26 5 6 2" xfId="44278"/>
    <cellStyle name="Normal 26 5 7" xfId="44279"/>
    <cellStyle name="Normal 26 6" xfId="44280"/>
    <cellStyle name="Normal 26 6 2" xfId="44281"/>
    <cellStyle name="Normal 26 6 2 2" xfId="44282"/>
    <cellStyle name="Normal 26 6 2 2 2" xfId="44283"/>
    <cellStyle name="Normal 26 6 2 3" xfId="44284"/>
    <cellStyle name="Normal 26 6 3" xfId="44285"/>
    <cellStyle name="Normal 26 6 3 2" xfId="44286"/>
    <cellStyle name="Normal 26 6 4" xfId="44287"/>
    <cellStyle name="Normal 26 6 4 2" xfId="44288"/>
    <cellStyle name="Normal 26 6 5" xfId="44289"/>
    <cellStyle name="Normal 26 6 5 2" xfId="44290"/>
    <cellStyle name="Normal 26 6 6" xfId="44291"/>
    <cellStyle name="Normal 26 6 6 2" xfId="44292"/>
    <cellStyle name="Normal 26 6 7" xfId="44293"/>
    <cellStyle name="Normal 26 7" xfId="44294"/>
    <cellStyle name="Normal 26 7 2" xfId="44295"/>
    <cellStyle name="Normal 26 7 2 2" xfId="44296"/>
    <cellStyle name="Normal 26 7 2 2 2" xfId="44297"/>
    <cellStyle name="Normal 26 7 2 3" xfId="44298"/>
    <cellStyle name="Normal 26 7 3" xfId="44299"/>
    <cellStyle name="Normal 26 7 3 2" xfId="44300"/>
    <cellStyle name="Normal 26 7 4" xfId="44301"/>
    <cellStyle name="Normal 26 7 4 2" xfId="44302"/>
    <cellStyle name="Normal 26 7 5" xfId="44303"/>
    <cellStyle name="Normal 26 7 5 2" xfId="44304"/>
    <cellStyle name="Normal 26 7 6" xfId="44305"/>
    <cellStyle name="Normal 26 7 6 2" xfId="44306"/>
    <cellStyle name="Normal 26 7 7" xfId="44307"/>
    <cellStyle name="Normal 26 8" xfId="44308"/>
    <cellStyle name="Normal 26 8 2" xfId="44309"/>
    <cellStyle name="Normal 26 8 2 2" xfId="44310"/>
    <cellStyle name="Normal 26 8 3" xfId="44311"/>
    <cellStyle name="Normal 26 8 3 2" xfId="44312"/>
    <cellStyle name="Normal 26 8 4" xfId="44313"/>
    <cellStyle name="Normal 26 8 4 2" xfId="44314"/>
    <cellStyle name="Normal 26 8 5" xfId="44315"/>
    <cellStyle name="Normal 26 8 5 2" xfId="44316"/>
    <cellStyle name="Normal 26 8 6" xfId="44317"/>
    <cellStyle name="Normal 26 8 6 2" xfId="44318"/>
    <cellStyle name="Normal 26 8 7" xfId="44319"/>
    <cellStyle name="Normal 26 9" xfId="44320"/>
    <cellStyle name="Normal 26 9 2" xfId="44321"/>
    <cellStyle name="Normal 26 9 2 2" xfId="44322"/>
    <cellStyle name="Normal 26 9 3" xfId="44323"/>
    <cellStyle name="Normal 26 9 3 2" xfId="44324"/>
    <cellStyle name="Normal 26 9 4" xfId="44325"/>
    <cellStyle name="Normal 26 9 4 2" xfId="44326"/>
    <cellStyle name="Normal 26 9 5" xfId="44327"/>
    <cellStyle name="Normal 26 9 5 2" xfId="44328"/>
    <cellStyle name="Normal 26 9 6" xfId="44329"/>
    <cellStyle name="Normal 26 9 6 2" xfId="44330"/>
    <cellStyle name="Normal 26 9 7" xfId="44331"/>
    <cellStyle name="Normal 26_MAYOR CERES" xfId="44332"/>
    <cellStyle name="Normal 260" xfId="44333"/>
    <cellStyle name="Normal 261" xfId="44334"/>
    <cellStyle name="Normal 262" xfId="44335"/>
    <cellStyle name="Normal 263" xfId="44336"/>
    <cellStyle name="Normal 264" xfId="44337"/>
    <cellStyle name="Normal 264 2" xfId="44338"/>
    <cellStyle name="Normal 265" xfId="44339"/>
    <cellStyle name="Normal 266" xfId="44340"/>
    <cellStyle name="Normal 267" xfId="44341"/>
    <cellStyle name="Normal 268" xfId="44342"/>
    <cellStyle name="Normal 269" xfId="44343"/>
    <cellStyle name="Normal 27" xfId="44344"/>
    <cellStyle name="Normal 27 10" xfId="44345"/>
    <cellStyle name="Normal 27 10 2" xfId="44346"/>
    <cellStyle name="Normal 27 10 2 2" xfId="44347"/>
    <cellStyle name="Normal 27 10 3" xfId="44348"/>
    <cellStyle name="Normal 27 10 3 2" xfId="44349"/>
    <cellStyle name="Normal 27 10 4" xfId="44350"/>
    <cellStyle name="Normal 27 10 4 2" xfId="44351"/>
    <cellStyle name="Normal 27 10 5" xfId="44352"/>
    <cellStyle name="Normal 27 10 5 2" xfId="44353"/>
    <cellStyle name="Normal 27 10 6" xfId="44354"/>
    <cellStyle name="Normal 27 10 6 2" xfId="44355"/>
    <cellStyle name="Normal 27 10 7" xfId="44356"/>
    <cellStyle name="Normal 27 11" xfId="44357"/>
    <cellStyle name="Normal 27 11 2" xfId="44358"/>
    <cellStyle name="Normal 27 12" xfId="44359"/>
    <cellStyle name="Normal 27 12 2" xfId="44360"/>
    <cellStyle name="Normal 27 13" xfId="44361"/>
    <cellStyle name="Normal 27 13 2" xfId="44362"/>
    <cellStyle name="Normal 27 14" xfId="44363"/>
    <cellStyle name="Normal 27 14 2" xfId="44364"/>
    <cellStyle name="Normal 27 15" xfId="44365"/>
    <cellStyle name="Normal 27 15 2" xfId="44366"/>
    <cellStyle name="Normal 27 16" xfId="44367"/>
    <cellStyle name="Normal 27 16 2" xfId="44368"/>
    <cellStyle name="Normal 27 17" xfId="44369"/>
    <cellStyle name="Normal 27 17 2" xfId="44370"/>
    <cellStyle name="Normal 27 18" xfId="44371"/>
    <cellStyle name="Normal 27 18 2" xfId="44372"/>
    <cellStyle name="Normal 27 19" xfId="44373"/>
    <cellStyle name="Normal 27 19 2" xfId="44374"/>
    <cellStyle name="Normal 27 2" xfId="44375"/>
    <cellStyle name="Normal 27 2 2" xfId="44376"/>
    <cellStyle name="Normal 27 2 2 2" xfId="44377"/>
    <cellStyle name="Normal 27 2 2 2 2" xfId="44378"/>
    <cellStyle name="Normal 27 2 2 3" xfId="44379"/>
    <cellStyle name="Normal 27 2 3" xfId="44380"/>
    <cellStyle name="Normal 27 2 3 2" xfId="44381"/>
    <cellStyle name="Normal 27 2 4" xfId="44382"/>
    <cellStyle name="Normal 27 2 4 2" xfId="44383"/>
    <cellStyle name="Normal 27 2 5" xfId="44384"/>
    <cellStyle name="Normal 27 2 5 2" xfId="44385"/>
    <cellStyle name="Normal 27 2 6" xfId="44386"/>
    <cellStyle name="Normal 27 2 6 2" xfId="44387"/>
    <cellStyle name="Normal 27 2 7" xfId="44388"/>
    <cellStyle name="Normal 27 20" xfId="44389"/>
    <cellStyle name="Normal 27 3" xfId="44390"/>
    <cellStyle name="Normal 27 3 2" xfId="44391"/>
    <cellStyle name="Normal 27 3 2 2" xfId="44392"/>
    <cellStyle name="Normal 27 3 2 2 2" xfId="44393"/>
    <cellStyle name="Normal 27 3 2 3" xfId="44394"/>
    <cellStyle name="Normal 27 3 3" xfId="44395"/>
    <cellStyle name="Normal 27 3 3 2" xfId="44396"/>
    <cellStyle name="Normal 27 3 4" xfId="44397"/>
    <cellStyle name="Normal 27 3 4 2" xfId="44398"/>
    <cellStyle name="Normal 27 3 5" xfId="44399"/>
    <cellStyle name="Normal 27 3 5 2" xfId="44400"/>
    <cellStyle name="Normal 27 3 6" xfId="44401"/>
    <cellStyle name="Normal 27 3 6 2" xfId="44402"/>
    <cellStyle name="Normal 27 3 7" xfId="44403"/>
    <cellStyle name="Normal 27 4" xfId="44404"/>
    <cellStyle name="Normal 27 4 2" xfId="44405"/>
    <cellStyle name="Normal 27 4 2 2" xfId="44406"/>
    <cellStyle name="Normal 27 4 2 2 2" xfId="44407"/>
    <cellStyle name="Normal 27 4 2 3" xfId="44408"/>
    <cellStyle name="Normal 27 4 3" xfId="44409"/>
    <cellStyle name="Normal 27 4 3 2" xfId="44410"/>
    <cellStyle name="Normal 27 4 4" xfId="44411"/>
    <cellStyle name="Normal 27 4 4 2" xfId="44412"/>
    <cellStyle name="Normal 27 4 5" xfId="44413"/>
    <cellStyle name="Normal 27 4 5 2" xfId="44414"/>
    <cellStyle name="Normal 27 4 6" xfId="44415"/>
    <cellStyle name="Normal 27 4 6 2" xfId="44416"/>
    <cellStyle name="Normal 27 4 7" xfId="44417"/>
    <cellStyle name="Normal 27 5" xfId="44418"/>
    <cellStyle name="Normal 27 5 2" xfId="44419"/>
    <cellStyle name="Normal 27 5 2 2" xfId="44420"/>
    <cellStyle name="Normal 27 5 2 2 2" xfId="44421"/>
    <cellStyle name="Normal 27 5 2 3" xfId="44422"/>
    <cellStyle name="Normal 27 5 3" xfId="44423"/>
    <cellStyle name="Normal 27 5 3 2" xfId="44424"/>
    <cellStyle name="Normal 27 5 4" xfId="44425"/>
    <cellStyle name="Normal 27 5 4 2" xfId="44426"/>
    <cellStyle name="Normal 27 5 5" xfId="44427"/>
    <cellStyle name="Normal 27 5 5 2" xfId="44428"/>
    <cellStyle name="Normal 27 5 6" xfId="44429"/>
    <cellStyle name="Normal 27 5 6 2" xfId="44430"/>
    <cellStyle name="Normal 27 5 7" xfId="44431"/>
    <cellStyle name="Normal 27 6" xfId="44432"/>
    <cellStyle name="Normal 27 6 2" xfId="44433"/>
    <cellStyle name="Normal 27 6 2 2" xfId="44434"/>
    <cellStyle name="Normal 27 6 2 2 2" xfId="44435"/>
    <cellStyle name="Normal 27 6 2 3" xfId="44436"/>
    <cellStyle name="Normal 27 6 3" xfId="44437"/>
    <cellStyle name="Normal 27 6 3 2" xfId="44438"/>
    <cellStyle name="Normal 27 6 4" xfId="44439"/>
    <cellStyle name="Normal 27 6 4 2" xfId="44440"/>
    <cellStyle name="Normal 27 6 5" xfId="44441"/>
    <cellStyle name="Normal 27 6 5 2" xfId="44442"/>
    <cellStyle name="Normal 27 6 6" xfId="44443"/>
    <cellStyle name="Normal 27 6 6 2" xfId="44444"/>
    <cellStyle name="Normal 27 6 7" xfId="44445"/>
    <cellStyle name="Normal 27 7" xfId="44446"/>
    <cellStyle name="Normal 27 7 2" xfId="44447"/>
    <cellStyle name="Normal 27 7 2 2" xfId="44448"/>
    <cellStyle name="Normal 27 7 2 2 2" xfId="44449"/>
    <cellStyle name="Normal 27 7 2 3" xfId="44450"/>
    <cellStyle name="Normal 27 7 3" xfId="44451"/>
    <cellStyle name="Normal 27 7 3 2" xfId="44452"/>
    <cellStyle name="Normal 27 7 4" xfId="44453"/>
    <cellStyle name="Normal 27 7 4 2" xfId="44454"/>
    <cellStyle name="Normal 27 7 5" xfId="44455"/>
    <cellStyle name="Normal 27 7 5 2" xfId="44456"/>
    <cellStyle name="Normal 27 7 6" xfId="44457"/>
    <cellStyle name="Normal 27 7 6 2" xfId="44458"/>
    <cellStyle name="Normal 27 7 7" xfId="44459"/>
    <cellStyle name="Normal 27 8" xfId="44460"/>
    <cellStyle name="Normal 27 8 2" xfId="44461"/>
    <cellStyle name="Normal 27 8 2 2" xfId="44462"/>
    <cellStyle name="Normal 27 8 3" xfId="44463"/>
    <cellStyle name="Normal 27 8 3 2" xfId="44464"/>
    <cellStyle name="Normal 27 8 4" xfId="44465"/>
    <cellStyle name="Normal 27 8 4 2" xfId="44466"/>
    <cellStyle name="Normal 27 8 5" xfId="44467"/>
    <cellStyle name="Normal 27 8 5 2" xfId="44468"/>
    <cellStyle name="Normal 27 8 6" xfId="44469"/>
    <cellStyle name="Normal 27 8 6 2" xfId="44470"/>
    <cellStyle name="Normal 27 8 7" xfId="44471"/>
    <cellStyle name="Normal 27 9" xfId="44472"/>
    <cellStyle name="Normal 27 9 2" xfId="44473"/>
    <cellStyle name="Normal 27 9 2 2" xfId="44474"/>
    <cellStyle name="Normal 27 9 3" xfId="44475"/>
    <cellStyle name="Normal 27 9 3 2" xfId="44476"/>
    <cellStyle name="Normal 27 9 4" xfId="44477"/>
    <cellStyle name="Normal 27 9 4 2" xfId="44478"/>
    <cellStyle name="Normal 27 9 5" xfId="44479"/>
    <cellStyle name="Normal 27 9 5 2" xfId="44480"/>
    <cellStyle name="Normal 27 9 6" xfId="44481"/>
    <cellStyle name="Normal 27 9 6 2" xfId="44482"/>
    <cellStyle name="Normal 27 9 7" xfId="44483"/>
    <cellStyle name="Normal 27_MAYOR CERES" xfId="44484"/>
    <cellStyle name="Normal 270" xfId="44485"/>
    <cellStyle name="Normal 271" xfId="44486"/>
    <cellStyle name="Normal 272" xfId="44487"/>
    <cellStyle name="Normal 273" xfId="44488"/>
    <cellStyle name="Normal 274" xfId="44489"/>
    <cellStyle name="Normal 275" xfId="44490"/>
    <cellStyle name="Normal 276" xfId="44491"/>
    <cellStyle name="Normal 277" xfId="44492"/>
    <cellStyle name="Normal 278" xfId="44493"/>
    <cellStyle name="Normal 279" xfId="44494"/>
    <cellStyle name="Normal 279 2" xfId="44495"/>
    <cellStyle name="Normal 28" xfId="44496"/>
    <cellStyle name="Normal 28 10" xfId="44497"/>
    <cellStyle name="Normal 28 10 2" xfId="44498"/>
    <cellStyle name="Normal 28 10 2 2" xfId="44499"/>
    <cellStyle name="Normal 28 10 3" xfId="44500"/>
    <cellStyle name="Normal 28 10 3 2" xfId="44501"/>
    <cellStyle name="Normal 28 10 4" xfId="44502"/>
    <cellStyle name="Normal 28 10 4 2" xfId="44503"/>
    <cellStyle name="Normal 28 10 5" xfId="44504"/>
    <cellStyle name="Normal 28 10 5 2" xfId="44505"/>
    <cellStyle name="Normal 28 10 6" xfId="44506"/>
    <cellStyle name="Normal 28 10 6 2" xfId="44507"/>
    <cellStyle name="Normal 28 10 7" xfId="44508"/>
    <cellStyle name="Normal 28 11" xfId="44509"/>
    <cellStyle name="Normal 28 11 2" xfId="44510"/>
    <cellStyle name="Normal 28 12" xfId="44511"/>
    <cellStyle name="Normal 28 12 2" xfId="44512"/>
    <cellStyle name="Normal 28 13" xfId="44513"/>
    <cellStyle name="Normal 28 13 2" xfId="44514"/>
    <cellStyle name="Normal 28 14" xfId="44515"/>
    <cellStyle name="Normal 28 14 2" xfId="44516"/>
    <cellStyle name="Normal 28 15" xfId="44517"/>
    <cellStyle name="Normal 28 15 2" xfId="44518"/>
    <cellStyle name="Normal 28 16" xfId="44519"/>
    <cellStyle name="Normal 28 16 2" xfId="44520"/>
    <cellStyle name="Normal 28 17" xfId="44521"/>
    <cellStyle name="Normal 28 17 2" xfId="44522"/>
    <cellStyle name="Normal 28 18" xfId="44523"/>
    <cellStyle name="Normal 28 18 2" xfId="44524"/>
    <cellStyle name="Normal 28 19" xfId="44525"/>
    <cellStyle name="Normal 28 19 2" xfId="44526"/>
    <cellStyle name="Normal 28 2" xfId="44527"/>
    <cellStyle name="Normal 28 2 2" xfId="44528"/>
    <cellStyle name="Normal 28 2 2 2" xfId="44529"/>
    <cellStyle name="Normal 28 2 2 2 2" xfId="44530"/>
    <cellStyle name="Normal 28 2 2 3" xfId="44531"/>
    <cellStyle name="Normal 28 2 3" xfId="44532"/>
    <cellStyle name="Normal 28 2 3 2" xfId="44533"/>
    <cellStyle name="Normal 28 2 4" xfId="44534"/>
    <cellStyle name="Normal 28 2 4 2" xfId="44535"/>
    <cellStyle name="Normal 28 2 5" xfId="44536"/>
    <cellStyle name="Normal 28 2 5 2" xfId="44537"/>
    <cellStyle name="Normal 28 2 6" xfId="44538"/>
    <cellStyle name="Normal 28 2 6 2" xfId="44539"/>
    <cellStyle name="Normal 28 2 7" xfId="44540"/>
    <cellStyle name="Normal 28 20" xfId="44541"/>
    <cellStyle name="Normal 28 3" xfId="44542"/>
    <cellStyle name="Normal 28 3 2" xfId="44543"/>
    <cellStyle name="Normal 28 3 2 2" xfId="44544"/>
    <cellStyle name="Normal 28 3 2 2 2" xfId="44545"/>
    <cellStyle name="Normal 28 3 2 3" xfId="44546"/>
    <cellStyle name="Normal 28 3 3" xfId="44547"/>
    <cellStyle name="Normal 28 3 3 2" xfId="44548"/>
    <cellStyle name="Normal 28 3 4" xfId="44549"/>
    <cellStyle name="Normal 28 3 4 2" xfId="44550"/>
    <cellStyle name="Normal 28 3 5" xfId="44551"/>
    <cellStyle name="Normal 28 3 5 2" xfId="44552"/>
    <cellStyle name="Normal 28 3 6" xfId="44553"/>
    <cellStyle name="Normal 28 3 6 2" xfId="44554"/>
    <cellStyle name="Normal 28 3 7" xfId="44555"/>
    <cellStyle name="Normal 28 4" xfId="44556"/>
    <cellStyle name="Normal 28 4 2" xfId="44557"/>
    <cellStyle name="Normal 28 4 2 2" xfId="44558"/>
    <cellStyle name="Normal 28 4 2 2 2" xfId="44559"/>
    <cellStyle name="Normal 28 4 2 3" xfId="44560"/>
    <cellStyle name="Normal 28 4 3" xfId="44561"/>
    <cellStyle name="Normal 28 4 3 2" xfId="44562"/>
    <cellStyle name="Normal 28 4 4" xfId="44563"/>
    <cellStyle name="Normal 28 4 4 2" xfId="44564"/>
    <cellStyle name="Normal 28 4 5" xfId="44565"/>
    <cellStyle name="Normal 28 4 5 2" xfId="44566"/>
    <cellStyle name="Normal 28 4 6" xfId="44567"/>
    <cellStyle name="Normal 28 4 6 2" xfId="44568"/>
    <cellStyle name="Normal 28 4 7" xfId="44569"/>
    <cellStyle name="Normal 28 5" xfId="44570"/>
    <cellStyle name="Normal 28 5 2" xfId="44571"/>
    <cellStyle name="Normal 28 5 2 2" xfId="44572"/>
    <cellStyle name="Normal 28 5 2 2 2" xfId="44573"/>
    <cellStyle name="Normal 28 5 2 3" xfId="44574"/>
    <cellStyle name="Normal 28 5 3" xfId="44575"/>
    <cellStyle name="Normal 28 5 3 2" xfId="44576"/>
    <cellStyle name="Normal 28 5 4" xfId="44577"/>
    <cellStyle name="Normal 28 5 4 2" xfId="44578"/>
    <cellStyle name="Normal 28 5 5" xfId="44579"/>
    <cellStyle name="Normal 28 5 5 2" xfId="44580"/>
    <cellStyle name="Normal 28 5 6" xfId="44581"/>
    <cellStyle name="Normal 28 5 6 2" xfId="44582"/>
    <cellStyle name="Normal 28 5 7" xfId="44583"/>
    <cellStyle name="Normal 28 6" xfId="44584"/>
    <cellStyle name="Normal 28 6 2" xfId="44585"/>
    <cellStyle name="Normal 28 6 2 2" xfId="44586"/>
    <cellStyle name="Normal 28 6 2 2 2" xfId="44587"/>
    <cellStyle name="Normal 28 6 2 3" xfId="44588"/>
    <cellStyle name="Normal 28 6 3" xfId="44589"/>
    <cellStyle name="Normal 28 6 3 2" xfId="44590"/>
    <cellStyle name="Normal 28 6 4" xfId="44591"/>
    <cellStyle name="Normal 28 6 4 2" xfId="44592"/>
    <cellStyle name="Normal 28 6 5" xfId="44593"/>
    <cellStyle name="Normal 28 6 5 2" xfId="44594"/>
    <cellStyle name="Normal 28 6 6" xfId="44595"/>
    <cellStyle name="Normal 28 6 6 2" xfId="44596"/>
    <cellStyle name="Normal 28 6 7" xfId="44597"/>
    <cellStyle name="Normal 28 7" xfId="44598"/>
    <cellStyle name="Normal 28 7 2" xfId="44599"/>
    <cellStyle name="Normal 28 7 2 2" xfId="44600"/>
    <cellStyle name="Normal 28 7 2 2 2" xfId="44601"/>
    <cellStyle name="Normal 28 7 2 3" xfId="44602"/>
    <cellStyle name="Normal 28 7 3" xfId="44603"/>
    <cellStyle name="Normal 28 7 3 2" xfId="44604"/>
    <cellStyle name="Normal 28 7 4" xfId="44605"/>
    <cellStyle name="Normal 28 7 4 2" xfId="44606"/>
    <cellStyle name="Normal 28 7 5" xfId="44607"/>
    <cellStyle name="Normal 28 7 5 2" xfId="44608"/>
    <cellStyle name="Normal 28 7 6" xfId="44609"/>
    <cellStyle name="Normal 28 7 6 2" xfId="44610"/>
    <cellStyle name="Normal 28 7 7" xfId="44611"/>
    <cellStyle name="Normal 28 8" xfId="44612"/>
    <cellStyle name="Normal 28 8 2" xfId="44613"/>
    <cellStyle name="Normal 28 8 2 2" xfId="44614"/>
    <cellStyle name="Normal 28 8 3" xfId="44615"/>
    <cellStyle name="Normal 28 8 3 2" xfId="44616"/>
    <cellStyle name="Normal 28 8 4" xfId="44617"/>
    <cellStyle name="Normal 28 8 4 2" xfId="44618"/>
    <cellStyle name="Normal 28 8 5" xfId="44619"/>
    <cellStyle name="Normal 28 8 5 2" xfId="44620"/>
    <cellStyle name="Normal 28 8 6" xfId="44621"/>
    <cellStyle name="Normal 28 8 6 2" xfId="44622"/>
    <cellStyle name="Normal 28 8 7" xfId="44623"/>
    <cellStyle name="Normal 28 9" xfId="44624"/>
    <cellStyle name="Normal 28 9 2" xfId="44625"/>
    <cellStyle name="Normal 28 9 2 2" xfId="44626"/>
    <cellStyle name="Normal 28 9 3" xfId="44627"/>
    <cellStyle name="Normal 28 9 3 2" xfId="44628"/>
    <cellStyle name="Normal 28 9 4" xfId="44629"/>
    <cellStyle name="Normal 28 9 4 2" xfId="44630"/>
    <cellStyle name="Normal 28 9 5" xfId="44631"/>
    <cellStyle name="Normal 28 9 5 2" xfId="44632"/>
    <cellStyle name="Normal 28 9 6" xfId="44633"/>
    <cellStyle name="Normal 28 9 6 2" xfId="44634"/>
    <cellStyle name="Normal 28 9 7" xfId="44635"/>
    <cellStyle name="Normal 28_MAYOR CERES" xfId="44636"/>
    <cellStyle name="Normal 280" xfId="44637"/>
    <cellStyle name="Normal 280 2" xfId="44638"/>
    <cellStyle name="Normal 281" xfId="44639"/>
    <cellStyle name="Normal 281 2" xfId="44640"/>
    <cellStyle name="Normal 282" xfId="44641"/>
    <cellStyle name="Normal 283" xfId="44642"/>
    <cellStyle name="Normal 283 2" xfId="44643"/>
    <cellStyle name="Normal 284" xfId="44644"/>
    <cellStyle name="Normal 284 2" xfId="44645"/>
    <cellStyle name="Normal 285" xfId="44646"/>
    <cellStyle name="Normal 285 2" xfId="44647"/>
    <cellStyle name="Normal 286" xfId="44648"/>
    <cellStyle name="Normal 286 2" xfId="44649"/>
    <cellStyle name="Normal 287" xfId="44650"/>
    <cellStyle name="Normal 287 2" xfId="44651"/>
    <cellStyle name="Normal 288" xfId="44652"/>
    <cellStyle name="Normal 288 2" xfId="44653"/>
    <cellStyle name="Normal 289" xfId="44654"/>
    <cellStyle name="Normal 289 2" xfId="44655"/>
    <cellStyle name="Normal 289 2 2" xfId="44656"/>
    <cellStyle name="Normal 289 3" xfId="61752"/>
    <cellStyle name="Normal 289 4" xfId="61753"/>
    <cellStyle name="Normal 29" xfId="44657"/>
    <cellStyle name="Normal 29 10" xfId="44658"/>
    <cellStyle name="Normal 29 10 2" xfId="44659"/>
    <cellStyle name="Normal 29 10 2 2" xfId="44660"/>
    <cellStyle name="Normal 29 10 3" xfId="44661"/>
    <cellStyle name="Normal 29 10 3 2" xfId="44662"/>
    <cellStyle name="Normal 29 10 4" xfId="44663"/>
    <cellStyle name="Normal 29 10 4 2" xfId="44664"/>
    <cellStyle name="Normal 29 10 5" xfId="44665"/>
    <cellStyle name="Normal 29 10 5 2" xfId="44666"/>
    <cellStyle name="Normal 29 10 6" xfId="44667"/>
    <cellStyle name="Normal 29 10 6 2" xfId="44668"/>
    <cellStyle name="Normal 29 10 7" xfId="44669"/>
    <cellStyle name="Normal 29 11" xfId="44670"/>
    <cellStyle name="Normal 29 11 2" xfId="44671"/>
    <cellStyle name="Normal 29 12" xfId="44672"/>
    <cellStyle name="Normal 29 12 2" xfId="44673"/>
    <cellStyle name="Normal 29 13" xfId="44674"/>
    <cellStyle name="Normal 29 13 2" xfId="44675"/>
    <cellStyle name="Normal 29 14" xfId="44676"/>
    <cellStyle name="Normal 29 14 2" xfId="44677"/>
    <cellStyle name="Normal 29 15" xfId="44678"/>
    <cellStyle name="Normal 29 15 2" xfId="44679"/>
    <cellStyle name="Normal 29 16" xfId="44680"/>
    <cellStyle name="Normal 29 16 2" xfId="44681"/>
    <cellStyle name="Normal 29 17" xfId="44682"/>
    <cellStyle name="Normal 29 17 2" xfId="44683"/>
    <cellStyle name="Normal 29 18" xfId="44684"/>
    <cellStyle name="Normal 29 18 2" xfId="44685"/>
    <cellStyle name="Normal 29 19" xfId="44686"/>
    <cellStyle name="Normal 29 19 2" xfId="44687"/>
    <cellStyle name="Normal 29 2" xfId="44688"/>
    <cellStyle name="Normal 29 2 2" xfId="44689"/>
    <cellStyle name="Normal 29 2 2 2" xfId="44690"/>
    <cellStyle name="Normal 29 2 2 2 2" xfId="44691"/>
    <cellStyle name="Normal 29 2 2 3" xfId="44692"/>
    <cellStyle name="Normal 29 2 3" xfId="44693"/>
    <cellStyle name="Normal 29 2 3 2" xfId="44694"/>
    <cellStyle name="Normal 29 2 4" xfId="44695"/>
    <cellStyle name="Normal 29 2 4 2" xfId="44696"/>
    <cellStyle name="Normal 29 2 5" xfId="44697"/>
    <cellStyle name="Normal 29 2 5 2" xfId="44698"/>
    <cellStyle name="Normal 29 2 6" xfId="44699"/>
    <cellStyle name="Normal 29 2 6 2" xfId="44700"/>
    <cellStyle name="Normal 29 2 7" xfId="44701"/>
    <cellStyle name="Normal 29 20" xfId="44702"/>
    <cellStyle name="Normal 29 3" xfId="44703"/>
    <cellStyle name="Normal 29 3 2" xfId="44704"/>
    <cellStyle name="Normal 29 3 2 2" xfId="44705"/>
    <cellStyle name="Normal 29 3 2 2 2" xfId="44706"/>
    <cellStyle name="Normal 29 3 2 3" xfId="44707"/>
    <cellStyle name="Normal 29 3 3" xfId="44708"/>
    <cellStyle name="Normal 29 3 3 2" xfId="44709"/>
    <cellStyle name="Normal 29 3 4" xfId="44710"/>
    <cellStyle name="Normal 29 3 4 2" xfId="44711"/>
    <cellStyle name="Normal 29 3 5" xfId="44712"/>
    <cellStyle name="Normal 29 3 5 2" xfId="44713"/>
    <cellStyle name="Normal 29 3 6" xfId="44714"/>
    <cellStyle name="Normal 29 3 6 2" xfId="44715"/>
    <cellStyle name="Normal 29 3 7" xfId="44716"/>
    <cellStyle name="Normal 29 4" xfId="44717"/>
    <cellStyle name="Normal 29 4 2" xfId="44718"/>
    <cellStyle name="Normal 29 4 2 2" xfId="44719"/>
    <cellStyle name="Normal 29 4 2 2 2" xfId="44720"/>
    <cellStyle name="Normal 29 4 2 3" xfId="44721"/>
    <cellStyle name="Normal 29 4 3" xfId="44722"/>
    <cellStyle name="Normal 29 4 3 2" xfId="44723"/>
    <cellStyle name="Normal 29 4 4" xfId="44724"/>
    <cellStyle name="Normal 29 4 4 2" xfId="44725"/>
    <cellStyle name="Normal 29 4 5" xfId="44726"/>
    <cellStyle name="Normal 29 4 5 2" xfId="44727"/>
    <cellStyle name="Normal 29 4 6" xfId="44728"/>
    <cellStyle name="Normal 29 4 6 2" xfId="44729"/>
    <cellStyle name="Normal 29 4 7" xfId="44730"/>
    <cellStyle name="Normal 29 5" xfId="44731"/>
    <cellStyle name="Normal 29 5 2" xfId="44732"/>
    <cellStyle name="Normal 29 5 2 2" xfId="44733"/>
    <cellStyle name="Normal 29 5 2 2 2" xfId="44734"/>
    <cellStyle name="Normal 29 5 2 3" xfId="44735"/>
    <cellStyle name="Normal 29 5 3" xfId="44736"/>
    <cellStyle name="Normal 29 5 3 2" xfId="44737"/>
    <cellStyle name="Normal 29 5 4" xfId="44738"/>
    <cellStyle name="Normal 29 5 4 2" xfId="44739"/>
    <cellStyle name="Normal 29 5 5" xfId="44740"/>
    <cellStyle name="Normal 29 5 5 2" xfId="44741"/>
    <cellStyle name="Normal 29 5 6" xfId="44742"/>
    <cellStyle name="Normal 29 5 6 2" xfId="44743"/>
    <cellStyle name="Normal 29 5 7" xfId="44744"/>
    <cellStyle name="Normal 29 6" xfId="44745"/>
    <cellStyle name="Normal 29 6 2" xfId="44746"/>
    <cellStyle name="Normal 29 6 2 2" xfId="44747"/>
    <cellStyle name="Normal 29 6 2 2 2" xfId="44748"/>
    <cellStyle name="Normal 29 6 2 3" xfId="44749"/>
    <cellStyle name="Normal 29 6 3" xfId="44750"/>
    <cellStyle name="Normal 29 6 3 2" xfId="44751"/>
    <cellStyle name="Normal 29 6 4" xfId="44752"/>
    <cellStyle name="Normal 29 6 4 2" xfId="44753"/>
    <cellStyle name="Normal 29 6 5" xfId="44754"/>
    <cellStyle name="Normal 29 6 5 2" xfId="44755"/>
    <cellStyle name="Normal 29 6 6" xfId="44756"/>
    <cellStyle name="Normal 29 6 6 2" xfId="44757"/>
    <cellStyle name="Normal 29 6 7" xfId="44758"/>
    <cellStyle name="Normal 29 7" xfId="44759"/>
    <cellStyle name="Normal 29 7 2" xfId="44760"/>
    <cellStyle name="Normal 29 7 2 2" xfId="44761"/>
    <cellStyle name="Normal 29 7 2 2 2" xfId="44762"/>
    <cellStyle name="Normal 29 7 2 3" xfId="44763"/>
    <cellStyle name="Normal 29 7 3" xfId="44764"/>
    <cellStyle name="Normal 29 7 3 2" xfId="44765"/>
    <cellStyle name="Normal 29 7 4" xfId="44766"/>
    <cellStyle name="Normal 29 7 4 2" xfId="44767"/>
    <cellStyle name="Normal 29 7 5" xfId="44768"/>
    <cellStyle name="Normal 29 7 5 2" xfId="44769"/>
    <cellStyle name="Normal 29 7 6" xfId="44770"/>
    <cellStyle name="Normal 29 7 6 2" xfId="44771"/>
    <cellStyle name="Normal 29 7 7" xfId="44772"/>
    <cellStyle name="Normal 29 8" xfId="44773"/>
    <cellStyle name="Normal 29 8 2" xfId="44774"/>
    <cellStyle name="Normal 29 8 2 2" xfId="44775"/>
    <cellStyle name="Normal 29 8 3" xfId="44776"/>
    <cellStyle name="Normal 29 8 3 2" xfId="44777"/>
    <cellStyle name="Normal 29 8 4" xfId="44778"/>
    <cellStyle name="Normal 29 8 4 2" xfId="44779"/>
    <cellStyle name="Normal 29 8 5" xfId="44780"/>
    <cellStyle name="Normal 29 8 5 2" xfId="44781"/>
    <cellStyle name="Normal 29 8 6" xfId="44782"/>
    <cellStyle name="Normal 29 8 6 2" xfId="44783"/>
    <cellStyle name="Normal 29 8 7" xfId="44784"/>
    <cellStyle name="Normal 29 9" xfId="44785"/>
    <cellStyle name="Normal 29 9 2" xfId="44786"/>
    <cellStyle name="Normal 29 9 2 2" xfId="44787"/>
    <cellStyle name="Normal 29 9 3" xfId="44788"/>
    <cellStyle name="Normal 29 9 3 2" xfId="44789"/>
    <cellStyle name="Normal 29 9 4" xfId="44790"/>
    <cellStyle name="Normal 29 9 4 2" xfId="44791"/>
    <cellStyle name="Normal 29 9 5" xfId="44792"/>
    <cellStyle name="Normal 29 9 5 2" xfId="44793"/>
    <cellStyle name="Normal 29 9 6" xfId="44794"/>
    <cellStyle name="Normal 29 9 6 2" xfId="44795"/>
    <cellStyle name="Normal 29 9 7" xfId="44796"/>
    <cellStyle name="Normal 29_MAYOR CERES" xfId="44797"/>
    <cellStyle name="Normal 290" xfId="44798"/>
    <cellStyle name="Normal 290 3" xfId="61717"/>
    <cellStyle name="Normal 291" xfId="44799"/>
    <cellStyle name="Normal 292" xfId="44800"/>
    <cellStyle name="Normal 293" xfId="44801"/>
    <cellStyle name="Normal 294" xfId="44802"/>
    <cellStyle name="Normal 295" xfId="44803"/>
    <cellStyle name="Normal 296" xfId="44804"/>
    <cellStyle name="Normal 297" xfId="44805"/>
    <cellStyle name="Normal 298" xfId="44806"/>
    <cellStyle name="Normal 299" xfId="44807"/>
    <cellStyle name="Normal 3" xfId="44808"/>
    <cellStyle name="Normal 3 10" xfId="44809"/>
    <cellStyle name="Normal 3 10 10" xfId="44810"/>
    <cellStyle name="Normal 3 10 10 2" xfId="44811"/>
    <cellStyle name="Normal 3 10 10 2 2" xfId="44812"/>
    <cellStyle name="Normal 3 10 10 3" xfId="44813"/>
    <cellStyle name="Normal 3 10 11" xfId="44814"/>
    <cellStyle name="Normal 3 10 11 2" xfId="44815"/>
    <cellStyle name="Normal 3 10 12" xfId="44816"/>
    <cellStyle name="Normal 3 10 2" xfId="44817"/>
    <cellStyle name="Normal 3 10 2 10" xfId="44818"/>
    <cellStyle name="Normal 3 10 2 11" xfId="44819"/>
    <cellStyle name="Normal 3 10 2 12" xfId="44820"/>
    <cellStyle name="Normal 3 10 2 13" xfId="44821"/>
    <cellStyle name="Normal 3 10 2 14" xfId="44822"/>
    <cellStyle name="Normal 3 10 2 15" xfId="44823"/>
    <cellStyle name="Normal 3 10 2 2" xfId="44824"/>
    <cellStyle name="Normal 3 10 2 2 10" xfId="44825"/>
    <cellStyle name="Normal 3 10 2 2 11" xfId="44826"/>
    <cellStyle name="Normal 3 10 2 2 11 2" xfId="44827"/>
    <cellStyle name="Normal 3 10 2 2 11 2 2" xfId="44828"/>
    <cellStyle name="Normal 3 10 2 2 11 2 2 2" xfId="44829"/>
    <cellStyle name="Normal 3 10 2 2 11 2 3" xfId="44830"/>
    <cellStyle name="Normal 3 10 2 2 11 3" xfId="44831"/>
    <cellStyle name="Normal 3 10 2 2 11 3 2" xfId="44832"/>
    <cellStyle name="Normal 3 10 2 2 11 4" xfId="44833"/>
    <cellStyle name="Normal 3 10 2 2 12" xfId="44834"/>
    <cellStyle name="Normal 3 10 2 2 13" xfId="44835"/>
    <cellStyle name="Normal 3 10 2 2 14" xfId="44836"/>
    <cellStyle name="Normal 3 10 2 2 15" xfId="44837"/>
    <cellStyle name="Normal 3 10 2 2 2" xfId="44838"/>
    <cellStyle name="Normal 3 10 2 2 2 2" xfId="44839"/>
    <cellStyle name="Normal 3 10 2 2 2 2 2" xfId="44840"/>
    <cellStyle name="Normal 3 10 2 2 2 2 3" xfId="44841"/>
    <cellStyle name="Normal 3 10 2 2 2 2 4" xfId="44842"/>
    <cellStyle name="Normal 3 10 2 2 2 2 4 2" xfId="44843"/>
    <cellStyle name="Normal 3 10 2 2 2 2 4 2 2" xfId="44844"/>
    <cellStyle name="Normal 3 10 2 2 2 2 4 2 2 2" xfId="44845"/>
    <cellStyle name="Normal 3 10 2 2 2 2 4 2 3" xfId="44846"/>
    <cellStyle name="Normal 3 10 2 2 2 2 4 3" xfId="44847"/>
    <cellStyle name="Normal 3 10 2 2 2 2 4 3 2" xfId="44848"/>
    <cellStyle name="Normal 3 10 2 2 2 2 4 4" xfId="44849"/>
    <cellStyle name="Normal 3 10 2 2 2 2 5" xfId="44850"/>
    <cellStyle name="Normal 3 10 2 2 2 2 6" xfId="44851"/>
    <cellStyle name="Normal 3 10 2 2 2 2 7" xfId="44852"/>
    <cellStyle name="Normal 3 10 2 2 2 2 8" xfId="44853"/>
    <cellStyle name="Normal 3 10 2 2 2 3" xfId="44854"/>
    <cellStyle name="Normal 3 10 2 2 2 3 2" xfId="44855"/>
    <cellStyle name="Normal 3 10 2 2 2 3 3" xfId="44856"/>
    <cellStyle name="Normal 3 10 2 2 2 3 4" xfId="44857"/>
    <cellStyle name="Normal 3 10 2 2 2 3 5" xfId="44858"/>
    <cellStyle name="Normal 3 10 2 2 2 3 6" xfId="44859"/>
    <cellStyle name="Normal 3 10 2 2 2 3 7" xfId="44860"/>
    <cellStyle name="Normal 3 10 2 2 2 3 8" xfId="44861"/>
    <cellStyle name="Normal 3 10 2 2 2 4" xfId="44862"/>
    <cellStyle name="Normal 3 10 2 2 2 4 2" xfId="44863"/>
    <cellStyle name="Normal 3 10 2 2 2 4 3" xfId="44864"/>
    <cellStyle name="Normal 3 10 2 2 2 4 4" xfId="44865"/>
    <cellStyle name="Normal 3 10 2 2 2 4 5" xfId="44866"/>
    <cellStyle name="Normal 3 10 2 2 2 4 6" xfId="44867"/>
    <cellStyle name="Normal 3 10 2 2 2 4 7" xfId="44868"/>
    <cellStyle name="Normal 3 10 2 2 2 4 8" xfId="44869"/>
    <cellStyle name="Normal 3 10 2 2 2 5" xfId="44870"/>
    <cellStyle name="Normal 3 10 2 2 2 5 2" xfId="44871"/>
    <cellStyle name="Normal 3 10 2 2 2 5 3" xfId="44872"/>
    <cellStyle name="Normal 3 10 2 2 2 5 4" xfId="44873"/>
    <cellStyle name="Normal 3 10 2 2 2 5 5" xfId="44874"/>
    <cellStyle name="Normal 3 10 2 2 2 5 6" xfId="44875"/>
    <cellStyle name="Normal 3 10 2 2 2 5 7" xfId="44876"/>
    <cellStyle name="Normal 3 10 2 2 2 5 8" xfId="44877"/>
    <cellStyle name="Normal 3 10 2 2 2 6" xfId="44878"/>
    <cellStyle name="Normal 3 10 2 2 2 7" xfId="44879"/>
    <cellStyle name="Normal 3 10 2 2 2 7 2" xfId="44880"/>
    <cellStyle name="Normal 3 10 2 2 2 7 2 2" xfId="44881"/>
    <cellStyle name="Normal 3 10 2 2 2 7 3" xfId="44882"/>
    <cellStyle name="Normal 3 10 2 2 2 8" xfId="44883"/>
    <cellStyle name="Normal 3 10 2 2 2 8 2" xfId="44884"/>
    <cellStyle name="Normal 3 10 2 2 2 9" xfId="44885"/>
    <cellStyle name="Normal 3 10 2 2 3" xfId="44886"/>
    <cellStyle name="Normal 3 10 2 2 3 2" xfId="44887"/>
    <cellStyle name="Normal 3 10 2 2 3 3" xfId="44888"/>
    <cellStyle name="Normal 3 10 2 2 3 4" xfId="44889"/>
    <cellStyle name="Normal 3 10 2 2 3 5" xfId="44890"/>
    <cellStyle name="Normal 3 10 2 2 3 6" xfId="44891"/>
    <cellStyle name="Normal 3 10 2 2 3 7" xfId="44892"/>
    <cellStyle name="Normal 3 10 2 2 3 8" xfId="44893"/>
    <cellStyle name="Normal 3 10 2 2 4" xfId="44894"/>
    <cellStyle name="Normal 3 10 2 2 4 2" xfId="44895"/>
    <cellStyle name="Normal 3 10 2 2 4 3" xfId="44896"/>
    <cellStyle name="Normal 3 10 2 2 4 4" xfId="44897"/>
    <cellStyle name="Normal 3 10 2 2 4 5" xfId="44898"/>
    <cellStyle name="Normal 3 10 2 2 4 6" xfId="44899"/>
    <cellStyle name="Normal 3 10 2 2 4 7" xfId="44900"/>
    <cellStyle name="Normal 3 10 2 2 4 8" xfId="44901"/>
    <cellStyle name="Normal 3 10 2 2 5" xfId="44902"/>
    <cellStyle name="Normal 3 10 2 2 5 2" xfId="44903"/>
    <cellStyle name="Normal 3 10 2 2 5 3" xfId="44904"/>
    <cellStyle name="Normal 3 10 2 2 5 4" xfId="44905"/>
    <cellStyle name="Normal 3 10 2 2 5 5" xfId="44906"/>
    <cellStyle name="Normal 3 10 2 2 5 6" xfId="44907"/>
    <cellStyle name="Normal 3 10 2 2 5 7" xfId="44908"/>
    <cellStyle name="Normal 3 10 2 2 5 8" xfId="44909"/>
    <cellStyle name="Normal 3 10 2 2 6" xfId="44910"/>
    <cellStyle name="Normal 3 10 2 2 6 2" xfId="44911"/>
    <cellStyle name="Normal 3 10 2 2 6 2 2" xfId="44912"/>
    <cellStyle name="Normal 3 10 2 2 6 2 2 2" xfId="44913"/>
    <cellStyle name="Normal 3 10 2 2 6 2 2 2 2" xfId="44914"/>
    <cellStyle name="Normal 3 10 2 2 6 2 2 2 2 2" xfId="44915"/>
    <cellStyle name="Normal 3 10 2 2 6 2 2 2 3" xfId="44916"/>
    <cellStyle name="Normal 3 10 2 2 6 2 2 3" xfId="44917"/>
    <cellStyle name="Normal 3 10 2 2 6 2 2 3 2" xfId="44918"/>
    <cellStyle name="Normal 3 10 2 2 6 2 2 4" xfId="44919"/>
    <cellStyle name="Normal 3 10 2 2 6 2 3" xfId="44920"/>
    <cellStyle name="Normal 3 10 2 2 6 2 3 2" xfId="44921"/>
    <cellStyle name="Normal 3 10 2 2 6 2 3 2 2" xfId="44922"/>
    <cellStyle name="Normal 3 10 2 2 6 2 3 2 2 2" xfId="44923"/>
    <cellStyle name="Normal 3 10 2 2 6 2 3 2 3" xfId="44924"/>
    <cellStyle name="Normal 3 10 2 2 6 2 3 3" xfId="44925"/>
    <cellStyle name="Normal 3 10 2 2 6 2 3 3 2" xfId="44926"/>
    <cellStyle name="Normal 3 10 2 2 6 2 3 4" xfId="44927"/>
    <cellStyle name="Normal 3 10 2 2 6 2 4" xfId="44928"/>
    <cellStyle name="Normal 3 10 2 2 6 2 4 2" xfId="44929"/>
    <cellStyle name="Normal 3 10 2 2 6 2 4 2 2" xfId="44930"/>
    <cellStyle name="Normal 3 10 2 2 6 2 4 2 2 2" xfId="44931"/>
    <cellStyle name="Normal 3 10 2 2 6 2 4 2 3" xfId="44932"/>
    <cellStyle name="Normal 3 10 2 2 6 2 4 3" xfId="44933"/>
    <cellStyle name="Normal 3 10 2 2 6 2 4 3 2" xfId="44934"/>
    <cellStyle name="Normal 3 10 2 2 6 2 4 4" xfId="44935"/>
    <cellStyle name="Normal 3 10 2 2 6 3" xfId="44936"/>
    <cellStyle name="Normal 3 10 2 2 6 3 2" xfId="44937"/>
    <cellStyle name="Normal 3 10 2 2 6 3 2 2" xfId="44938"/>
    <cellStyle name="Normal 3 10 2 2 6 3 2 2 2" xfId="44939"/>
    <cellStyle name="Normal 3 10 2 2 6 3 2 3" xfId="44940"/>
    <cellStyle name="Normal 3 10 2 2 6 3 3" xfId="44941"/>
    <cellStyle name="Normal 3 10 2 2 6 3 3 2" xfId="44942"/>
    <cellStyle name="Normal 3 10 2 2 6 3 4" xfId="44943"/>
    <cellStyle name="Normal 3 10 2 2 6 4" xfId="44944"/>
    <cellStyle name="Normal 3 10 2 2 6 5" xfId="44945"/>
    <cellStyle name="Normal 3 10 2 2 6 6" xfId="44946"/>
    <cellStyle name="Normal 3 10 2 2 6 6 2" xfId="44947"/>
    <cellStyle name="Normal 3 10 2 2 6 6 2 2" xfId="44948"/>
    <cellStyle name="Normal 3 10 2 2 6 6 3" xfId="44949"/>
    <cellStyle name="Normal 3 10 2 2 6 7" xfId="44950"/>
    <cellStyle name="Normal 3 10 2 2 6 7 2" xfId="44951"/>
    <cellStyle name="Normal 3 10 2 2 6 8" xfId="44952"/>
    <cellStyle name="Normal 3 10 2 2 7" xfId="44953"/>
    <cellStyle name="Normal 3 10 2 2 7 2" xfId="44954"/>
    <cellStyle name="Normal 3 10 2 2 7 2 2" xfId="44955"/>
    <cellStyle name="Normal 3 10 2 2 7 2 2 2" xfId="44956"/>
    <cellStyle name="Normal 3 10 2 2 7 2 3" xfId="44957"/>
    <cellStyle name="Normal 3 10 2 2 7 3" xfId="44958"/>
    <cellStyle name="Normal 3 10 2 2 7 3 2" xfId="44959"/>
    <cellStyle name="Normal 3 10 2 2 7 4" xfId="44960"/>
    <cellStyle name="Normal 3 10 2 2 8" xfId="44961"/>
    <cellStyle name="Normal 3 10 2 2 8 2" xfId="44962"/>
    <cellStyle name="Normal 3 10 2 2 8 2 2" xfId="44963"/>
    <cellStyle name="Normal 3 10 2 2 8 2 2 2" xfId="44964"/>
    <cellStyle name="Normal 3 10 2 2 8 2 3" xfId="44965"/>
    <cellStyle name="Normal 3 10 2 2 8 3" xfId="44966"/>
    <cellStyle name="Normal 3 10 2 2 8 3 2" xfId="44967"/>
    <cellStyle name="Normal 3 10 2 2 8 4" xfId="44968"/>
    <cellStyle name="Normal 3 10 2 2 9" xfId="44969"/>
    <cellStyle name="Normal 3 10 2 3" xfId="44970"/>
    <cellStyle name="Normal 3 10 2 3 10" xfId="44971"/>
    <cellStyle name="Normal 3 10 2 3 10 2" xfId="44972"/>
    <cellStyle name="Normal 3 10 2 3 10 2 2" xfId="44973"/>
    <cellStyle name="Normal 3 10 2 3 10 3" xfId="44974"/>
    <cellStyle name="Normal 3 10 2 3 11" xfId="44975"/>
    <cellStyle name="Normal 3 10 2 3 11 2" xfId="44976"/>
    <cellStyle name="Normal 3 10 2 3 12" xfId="44977"/>
    <cellStyle name="Normal 3 10 2 3 2" xfId="44978"/>
    <cellStyle name="Normal 3 10 2 3 2 2" xfId="44979"/>
    <cellStyle name="Normal 3 10 2 3 2 3" xfId="44980"/>
    <cellStyle name="Normal 3 10 2 3 2 4" xfId="44981"/>
    <cellStyle name="Normal 3 10 2 3 2 5" xfId="44982"/>
    <cellStyle name="Normal 3 10 2 3 2 5 2" xfId="44983"/>
    <cellStyle name="Normal 3 10 2 3 2 5 2 2" xfId="44984"/>
    <cellStyle name="Normal 3 10 2 3 2 5 2 2 2" xfId="44985"/>
    <cellStyle name="Normal 3 10 2 3 2 5 2 3" xfId="44986"/>
    <cellStyle name="Normal 3 10 2 3 2 5 3" xfId="44987"/>
    <cellStyle name="Normal 3 10 2 3 2 5 3 2" xfId="44988"/>
    <cellStyle name="Normal 3 10 2 3 2 5 4" xfId="44989"/>
    <cellStyle name="Normal 3 10 2 3 2 6" xfId="44990"/>
    <cellStyle name="Normal 3 10 2 3 2 7" xfId="44991"/>
    <cellStyle name="Normal 3 10 2 3 2 8" xfId="44992"/>
    <cellStyle name="Normal 3 10 2 3 2 9" xfId="44993"/>
    <cellStyle name="Normal 3 10 2 3 3" xfId="44994"/>
    <cellStyle name="Normal 3 10 2 3 3 2" xfId="44995"/>
    <cellStyle name="Normal 3 10 2 3 3 3" xfId="44996"/>
    <cellStyle name="Normal 3 10 2 3 3 4" xfId="44997"/>
    <cellStyle name="Normal 3 10 2 3 3 5" xfId="44998"/>
    <cellStyle name="Normal 3 10 2 3 3 6" xfId="44999"/>
    <cellStyle name="Normal 3 10 2 3 3 7" xfId="45000"/>
    <cellStyle name="Normal 3 10 2 3 3 8" xfId="45001"/>
    <cellStyle name="Normal 3 10 2 3 3 9" xfId="45002"/>
    <cellStyle name="Normal 3 10 2 3 4" xfId="45003"/>
    <cellStyle name="Normal 3 10 2 3 4 2" xfId="45004"/>
    <cellStyle name="Normal 3 10 2 3 4 3" xfId="45005"/>
    <cellStyle name="Normal 3 10 2 3 4 4" xfId="45006"/>
    <cellStyle name="Normal 3 10 2 3 4 5" xfId="45007"/>
    <cellStyle name="Normal 3 10 2 3 4 6" xfId="45008"/>
    <cellStyle name="Normal 3 10 2 3 4 7" xfId="45009"/>
    <cellStyle name="Normal 3 10 2 3 4 8" xfId="45010"/>
    <cellStyle name="Normal 3 10 2 3 4 9" xfId="45011"/>
    <cellStyle name="Normal 3 10 2 3 5" xfId="45012"/>
    <cellStyle name="Normal 3 10 2 3 5 2" xfId="45013"/>
    <cellStyle name="Normal 3 10 2 3 5 3" xfId="45014"/>
    <cellStyle name="Normal 3 10 2 3 5 4" xfId="45015"/>
    <cellStyle name="Normal 3 10 2 3 5 5" xfId="45016"/>
    <cellStyle name="Normal 3 10 2 3 5 6" xfId="45017"/>
    <cellStyle name="Normal 3 10 2 3 5 7" xfId="45018"/>
    <cellStyle name="Normal 3 10 2 3 5 8" xfId="45019"/>
    <cellStyle name="Normal 3 10 2 3 6" xfId="45020"/>
    <cellStyle name="Normal 3 10 2 3 6 2" xfId="45021"/>
    <cellStyle name="Normal 3 10 2 3 6 3" xfId="45022"/>
    <cellStyle name="Normal 3 10 2 3 6 4" xfId="45023"/>
    <cellStyle name="Normal 3 10 2 3 6 5" xfId="45024"/>
    <cellStyle name="Normal 3 10 2 3 6 6" xfId="45025"/>
    <cellStyle name="Normal 3 10 2 3 6 7" xfId="45026"/>
    <cellStyle name="Normal 3 10 2 3 6 8" xfId="45027"/>
    <cellStyle name="Normal 3 10 2 3 7" xfId="45028"/>
    <cellStyle name="Normal 3 10 2 3 7 2" xfId="45029"/>
    <cellStyle name="Normal 3 10 2 3 7 3" xfId="45030"/>
    <cellStyle name="Normal 3 10 2 3 7 4" xfId="45031"/>
    <cellStyle name="Normal 3 10 2 3 7 5" xfId="45032"/>
    <cellStyle name="Normal 3 10 2 3 7 6" xfId="45033"/>
    <cellStyle name="Normal 3 10 2 3 7 7" xfId="45034"/>
    <cellStyle name="Normal 3 10 2 3 7 8" xfId="45035"/>
    <cellStyle name="Normal 3 10 2 3 8" xfId="45036"/>
    <cellStyle name="Normal 3 10 2 3 8 2" xfId="45037"/>
    <cellStyle name="Normal 3 10 2 3 8 3" xfId="45038"/>
    <cellStyle name="Normal 3 10 2 3 8 4" xfId="45039"/>
    <cellStyle name="Normal 3 10 2 3 8 5" xfId="45040"/>
    <cellStyle name="Normal 3 10 2 3 8 6" xfId="45041"/>
    <cellStyle name="Normal 3 10 2 3 8 7" xfId="45042"/>
    <cellStyle name="Normal 3 10 2 3 8 8" xfId="45043"/>
    <cellStyle name="Normal 3 10 2 3 9" xfId="45044"/>
    <cellStyle name="Normal 3 10 2 4" xfId="45045"/>
    <cellStyle name="Normal 3 10 2 4 10" xfId="45046"/>
    <cellStyle name="Normal 3 10 2 4 11" xfId="45047"/>
    <cellStyle name="Normal 3 10 2 4 12" xfId="45048"/>
    <cellStyle name="Normal 3 10 2 4 2" xfId="45049"/>
    <cellStyle name="Normal 3 10 2 4 2 2" xfId="45050"/>
    <cellStyle name="Normal 3 10 2 4 2 2 2" xfId="45051"/>
    <cellStyle name="Normal 3 10 2 4 2 2 2 2" xfId="45052"/>
    <cellStyle name="Normal 3 10 2 4 2 2 2 2 2" xfId="45053"/>
    <cellStyle name="Normal 3 10 2 4 2 2 2 2 2 2" xfId="45054"/>
    <cellStyle name="Normal 3 10 2 4 2 2 2 2 3" xfId="45055"/>
    <cellStyle name="Normal 3 10 2 4 2 2 2 3" xfId="45056"/>
    <cellStyle name="Normal 3 10 2 4 2 2 2 3 2" xfId="45057"/>
    <cellStyle name="Normal 3 10 2 4 2 2 2 4" xfId="45058"/>
    <cellStyle name="Normal 3 10 2 4 2 3" xfId="45059"/>
    <cellStyle name="Normal 3 10 2 4 2 3 2" xfId="45060"/>
    <cellStyle name="Normal 3 10 2 4 2 3 2 2" xfId="45061"/>
    <cellStyle name="Normal 3 10 2 4 2 3 3" xfId="45062"/>
    <cellStyle name="Normal 3 10 2 4 2 4" xfId="45063"/>
    <cellStyle name="Normal 3 10 2 4 2 4 2" xfId="45064"/>
    <cellStyle name="Normal 3 10 2 4 2 5" xfId="45065"/>
    <cellStyle name="Normal 3 10 2 4 3" xfId="45066"/>
    <cellStyle name="Normal 3 10 2 4 3 2" xfId="45067"/>
    <cellStyle name="Normal 3 10 2 4 3 2 2" xfId="45068"/>
    <cellStyle name="Normal 3 10 2 4 3 2 2 2" xfId="45069"/>
    <cellStyle name="Normal 3 10 2 4 3 2 2 2 2" xfId="45070"/>
    <cellStyle name="Normal 3 10 2 4 3 2 2 2 2 2" xfId="45071"/>
    <cellStyle name="Normal 3 10 2 4 3 2 2 2 3" xfId="45072"/>
    <cellStyle name="Normal 3 10 2 4 3 2 2 3" xfId="45073"/>
    <cellStyle name="Normal 3 10 2 4 3 2 2 3 2" xfId="45074"/>
    <cellStyle name="Normal 3 10 2 4 3 2 2 4" xfId="45075"/>
    <cellStyle name="Normal 3 10 2 4 3 2 3" xfId="45076"/>
    <cellStyle name="Normal 3 10 2 4 3 2 3 2" xfId="45077"/>
    <cellStyle name="Normal 3 10 2 4 3 2 3 2 2" xfId="45078"/>
    <cellStyle name="Normal 3 10 2 4 3 2 3 2 2 2" xfId="45079"/>
    <cellStyle name="Normal 3 10 2 4 3 2 3 2 3" xfId="45080"/>
    <cellStyle name="Normal 3 10 2 4 3 2 3 3" xfId="45081"/>
    <cellStyle name="Normal 3 10 2 4 3 2 3 3 2" xfId="45082"/>
    <cellStyle name="Normal 3 10 2 4 3 2 3 4" xfId="45083"/>
    <cellStyle name="Normal 3 10 2 4 3 2 4" xfId="45084"/>
    <cellStyle name="Normal 3 10 2 4 3 2 4 2" xfId="45085"/>
    <cellStyle name="Normal 3 10 2 4 3 2 4 2 2" xfId="45086"/>
    <cellStyle name="Normal 3 10 2 4 3 2 4 2 2 2" xfId="45087"/>
    <cellStyle name="Normal 3 10 2 4 3 2 4 2 3" xfId="45088"/>
    <cellStyle name="Normal 3 10 2 4 3 2 4 3" xfId="45089"/>
    <cellStyle name="Normal 3 10 2 4 3 2 4 3 2" xfId="45090"/>
    <cellStyle name="Normal 3 10 2 4 3 2 4 4" xfId="45091"/>
    <cellStyle name="Normal 3 10 2 4 3 3" xfId="45092"/>
    <cellStyle name="Normal 3 10 2 4 3 3 2" xfId="45093"/>
    <cellStyle name="Normal 3 10 2 4 3 3 2 2" xfId="45094"/>
    <cellStyle name="Normal 3 10 2 4 3 3 2 2 2" xfId="45095"/>
    <cellStyle name="Normal 3 10 2 4 3 3 2 3" xfId="45096"/>
    <cellStyle name="Normal 3 10 2 4 3 3 3" xfId="45097"/>
    <cellStyle name="Normal 3 10 2 4 3 3 3 2" xfId="45098"/>
    <cellStyle name="Normal 3 10 2 4 3 3 4" xfId="45099"/>
    <cellStyle name="Normal 3 10 2 4 3 4" xfId="45100"/>
    <cellStyle name="Normal 3 10 2 4 3 5" xfId="45101"/>
    <cellStyle name="Normal 3 10 2 4 3 6" xfId="45102"/>
    <cellStyle name="Normal 3 10 2 4 3 6 2" xfId="45103"/>
    <cellStyle name="Normal 3 10 2 4 3 6 2 2" xfId="45104"/>
    <cellStyle name="Normal 3 10 2 4 3 6 3" xfId="45105"/>
    <cellStyle name="Normal 3 10 2 4 3 7" xfId="45106"/>
    <cellStyle name="Normal 3 10 2 4 3 7 2" xfId="45107"/>
    <cellStyle name="Normal 3 10 2 4 3 8" xfId="45108"/>
    <cellStyle name="Normal 3 10 2 4 4" xfId="45109"/>
    <cellStyle name="Normal 3 10 2 4 4 2" xfId="45110"/>
    <cellStyle name="Normal 3 10 2 4 4 2 2" xfId="45111"/>
    <cellStyle name="Normal 3 10 2 4 4 2 2 2" xfId="45112"/>
    <cellStyle name="Normal 3 10 2 4 4 2 3" xfId="45113"/>
    <cellStyle name="Normal 3 10 2 4 4 3" xfId="45114"/>
    <cellStyle name="Normal 3 10 2 4 4 3 2" xfId="45115"/>
    <cellStyle name="Normal 3 10 2 4 4 4" xfId="45116"/>
    <cellStyle name="Normal 3 10 2 4 5" xfId="45117"/>
    <cellStyle name="Normal 3 10 2 4 5 2" xfId="45118"/>
    <cellStyle name="Normal 3 10 2 4 5 2 2" xfId="45119"/>
    <cellStyle name="Normal 3 10 2 4 5 2 2 2" xfId="45120"/>
    <cellStyle name="Normal 3 10 2 4 5 2 3" xfId="45121"/>
    <cellStyle name="Normal 3 10 2 4 5 3" xfId="45122"/>
    <cellStyle name="Normal 3 10 2 4 5 3 2" xfId="45123"/>
    <cellStyle name="Normal 3 10 2 4 5 4" xfId="45124"/>
    <cellStyle name="Normal 3 10 2 4 6" xfId="45125"/>
    <cellStyle name="Normal 3 10 2 4 7" xfId="45126"/>
    <cellStyle name="Normal 3 10 2 4 8" xfId="45127"/>
    <cellStyle name="Normal 3 10 2 4 8 2" xfId="45128"/>
    <cellStyle name="Normal 3 10 2 4 8 2 2" xfId="45129"/>
    <cellStyle name="Normal 3 10 2 4 8 2 2 2" xfId="45130"/>
    <cellStyle name="Normal 3 10 2 4 8 2 3" xfId="45131"/>
    <cellStyle name="Normal 3 10 2 4 8 3" xfId="45132"/>
    <cellStyle name="Normal 3 10 2 4 8 3 2" xfId="45133"/>
    <cellStyle name="Normal 3 10 2 4 8 4" xfId="45134"/>
    <cellStyle name="Normal 3 10 2 4 9" xfId="45135"/>
    <cellStyle name="Normal 3 10 2 5" xfId="45136"/>
    <cellStyle name="Normal 3 10 2 5 2" xfId="45137"/>
    <cellStyle name="Normal 3 10 2 5 2 2" xfId="45138"/>
    <cellStyle name="Normal 3 10 2 5 2 2 2" xfId="45139"/>
    <cellStyle name="Normal 3 10 2 5 2 3" xfId="45140"/>
    <cellStyle name="Normal 3 10 2 5 3" xfId="45141"/>
    <cellStyle name="Normal 3 10 2 5 3 2" xfId="45142"/>
    <cellStyle name="Normal 3 10 2 5 4" xfId="45143"/>
    <cellStyle name="Normal 3 10 2 6" xfId="45144"/>
    <cellStyle name="Normal 3 10 2 6 2" xfId="45145"/>
    <cellStyle name="Normal 3 10 2 6 2 2" xfId="45146"/>
    <cellStyle name="Normal 3 10 2 6 2 2 2" xfId="45147"/>
    <cellStyle name="Normal 3 10 2 6 2 3" xfId="45148"/>
    <cellStyle name="Normal 3 10 2 6 3" xfId="45149"/>
    <cellStyle name="Normal 3 10 2 6 3 2" xfId="45150"/>
    <cellStyle name="Normal 3 10 2 6 4" xfId="45151"/>
    <cellStyle name="Normal 3 10 2 7" xfId="45152"/>
    <cellStyle name="Normal 3 10 2 8" xfId="45153"/>
    <cellStyle name="Normal 3 10 2 9" xfId="45154"/>
    <cellStyle name="Normal 3 10 3" xfId="45155"/>
    <cellStyle name="Normal 3 10 3 10" xfId="45156"/>
    <cellStyle name="Normal 3 10 3 11" xfId="45157"/>
    <cellStyle name="Normal 3 10 3 12" xfId="45158"/>
    <cellStyle name="Normal 3 10 3 13" xfId="45159"/>
    <cellStyle name="Normal 3 10 3 14" xfId="45160"/>
    <cellStyle name="Normal 3 10 3 2" xfId="45161"/>
    <cellStyle name="Normal 3 10 3 2 2" xfId="45162"/>
    <cellStyle name="Normal 3 10 3 2 2 10" xfId="45163"/>
    <cellStyle name="Normal 3 10 3 2 2 2" xfId="45164"/>
    <cellStyle name="Normal 3 10 3 2 2 3" xfId="45165"/>
    <cellStyle name="Normal 3 10 3 2 2 4" xfId="45166"/>
    <cellStyle name="Normal 3 10 3 2 2 5" xfId="45167"/>
    <cellStyle name="Normal 3 10 3 2 2 6" xfId="45168"/>
    <cellStyle name="Normal 3 10 3 2 2 7" xfId="45169"/>
    <cellStyle name="Normal 3 10 3 2 2 8" xfId="45170"/>
    <cellStyle name="Normal 3 10 3 2 2 9" xfId="45171"/>
    <cellStyle name="Normal 3 10 3 2 3" xfId="45172"/>
    <cellStyle name="Normal 3 10 3 2 3 10" xfId="45173"/>
    <cellStyle name="Normal 3 10 3 2 3 2" xfId="45174"/>
    <cellStyle name="Normal 3 10 3 2 3 3" xfId="45175"/>
    <cellStyle name="Normal 3 10 3 2 3 4" xfId="45176"/>
    <cellStyle name="Normal 3 10 3 2 3 5" xfId="45177"/>
    <cellStyle name="Normal 3 10 3 2 3 6" xfId="45178"/>
    <cellStyle name="Normal 3 10 3 2 3 7" xfId="45179"/>
    <cellStyle name="Normal 3 10 3 2 3 8" xfId="45180"/>
    <cellStyle name="Normal 3 10 3 2 3 9" xfId="45181"/>
    <cellStyle name="Normal 3 10 3 2 4" xfId="45182"/>
    <cellStyle name="Normal 3 10 3 2 4 10" xfId="45183"/>
    <cellStyle name="Normal 3 10 3 2 4 2" xfId="45184"/>
    <cellStyle name="Normal 3 10 3 2 4 3" xfId="45185"/>
    <cellStyle name="Normal 3 10 3 2 4 4" xfId="45186"/>
    <cellStyle name="Normal 3 10 3 2 4 5" xfId="45187"/>
    <cellStyle name="Normal 3 10 3 2 4 6" xfId="45188"/>
    <cellStyle name="Normal 3 10 3 2 4 7" xfId="45189"/>
    <cellStyle name="Normal 3 10 3 2 4 8" xfId="45190"/>
    <cellStyle name="Normal 3 10 3 2 4 9" xfId="45191"/>
    <cellStyle name="Normal 3 10 3 2 5" xfId="45192"/>
    <cellStyle name="Normal 3 10 3 2 5 2" xfId="45193"/>
    <cellStyle name="Normal 3 10 3 2 5 3" xfId="45194"/>
    <cellStyle name="Normal 3 10 3 2 5 4" xfId="45195"/>
    <cellStyle name="Normal 3 10 3 2 5 5" xfId="45196"/>
    <cellStyle name="Normal 3 10 3 2 5 6" xfId="45197"/>
    <cellStyle name="Normal 3 10 3 2 5 7" xfId="45198"/>
    <cellStyle name="Normal 3 10 3 2 5 8" xfId="45199"/>
    <cellStyle name="Normal 3 10 3 2 6" xfId="45200"/>
    <cellStyle name="Normal 3 10 3 2 6 2" xfId="45201"/>
    <cellStyle name="Normal 3 10 3 2 6 2 2" xfId="45202"/>
    <cellStyle name="Normal 3 10 3 2 6 3" xfId="45203"/>
    <cellStyle name="Normal 3 10 3 2 7" xfId="45204"/>
    <cellStyle name="Normal 3 10 3 2 7 2" xfId="45205"/>
    <cellStyle name="Normal 3 10 3 2 8" xfId="45206"/>
    <cellStyle name="Normal 3 10 3 3" xfId="45207"/>
    <cellStyle name="Normal 3 10 3 3 10" xfId="45208"/>
    <cellStyle name="Normal 3 10 3 3 11" xfId="45209"/>
    <cellStyle name="Normal 3 10 3 3 12" xfId="45210"/>
    <cellStyle name="Normal 3 10 3 3 2" xfId="45211"/>
    <cellStyle name="Normal 3 10 3 3 2 2" xfId="45212"/>
    <cellStyle name="Normal 3 10 3 3 2 2 2" xfId="45213"/>
    <cellStyle name="Normal 3 10 3 3 2 2 2 2" xfId="45214"/>
    <cellStyle name="Normal 3 10 3 3 2 2 2 2 2" xfId="45215"/>
    <cellStyle name="Normal 3 10 3 3 2 2 2 2 2 2" xfId="45216"/>
    <cellStyle name="Normal 3 10 3 3 2 2 2 2 3" xfId="45217"/>
    <cellStyle name="Normal 3 10 3 3 2 2 2 3" xfId="45218"/>
    <cellStyle name="Normal 3 10 3 3 2 2 2 3 2" xfId="45219"/>
    <cellStyle name="Normal 3 10 3 3 2 2 2 4" xfId="45220"/>
    <cellStyle name="Normal 3 10 3 3 2 3" xfId="45221"/>
    <cellStyle name="Normal 3 10 3 3 2 3 2" xfId="45222"/>
    <cellStyle name="Normal 3 10 3 3 2 3 2 2" xfId="45223"/>
    <cellStyle name="Normal 3 10 3 3 2 3 3" xfId="45224"/>
    <cellStyle name="Normal 3 10 3 3 2 4" xfId="45225"/>
    <cellStyle name="Normal 3 10 3 3 2 4 2" xfId="45226"/>
    <cellStyle name="Normal 3 10 3 3 2 5" xfId="45227"/>
    <cellStyle name="Normal 3 10 3 3 3" xfId="45228"/>
    <cellStyle name="Normal 3 10 3 3 3 2" xfId="45229"/>
    <cellStyle name="Normal 3 10 3 3 3 2 2" xfId="45230"/>
    <cellStyle name="Normal 3 10 3 3 3 2 2 2" xfId="45231"/>
    <cellStyle name="Normal 3 10 3 3 3 2 2 2 2" xfId="45232"/>
    <cellStyle name="Normal 3 10 3 3 3 2 2 2 2 2" xfId="45233"/>
    <cellStyle name="Normal 3 10 3 3 3 2 2 2 3" xfId="45234"/>
    <cellStyle name="Normal 3 10 3 3 3 2 2 3" xfId="45235"/>
    <cellStyle name="Normal 3 10 3 3 3 2 2 3 2" xfId="45236"/>
    <cellStyle name="Normal 3 10 3 3 3 2 2 4" xfId="45237"/>
    <cellStyle name="Normal 3 10 3 3 3 2 3" xfId="45238"/>
    <cellStyle name="Normal 3 10 3 3 3 2 3 2" xfId="45239"/>
    <cellStyle name="Normal 3 10 3 3 3 2 3 2 2" xfId="45240"/>
    <cellStyle name="Normal 3 10 3 3 3 2 3 2 2 2" xfId="45241"/>
    <cellStyle name="Normal 3 10 3 3 3 2 3 2 3" xfId="45242"/>
    <cellStyle name="Normal 3 10 3 3 3 2 3 3" xfId="45243"/>
    <cellStyle name="Normal 3 10 3 3 3 2 3 3 2" xfId="45244"/>
    <cellStyle name="Normal 3 10 3 3 3 2 3 4" xfId="45245"/>
    <cellStyle name="Normal 3 10 3 3 3 2 4" xfId="45246"/>
    <cellStyle name="Normal 3 10 3 3 3 2 4 2" xfId="45247"/>
    <cellStyle name="Normal 3 10 3 3 3 2 4 2 2" xfId="45248"/>
    <cellStyle name="Normal 3 10 3 3 3 2 4 2 2 2" xfId="45249"/>
    <cellStyle name="Normal 3 10 3 3 3 2 4 2 3" xfId="45250"/>
    <cellStyle name="Normal 3 10 3 3 3 2 4 3" xfId="45251"/>
    <cellStyle name="Normal 3 10 3 3 3 2 4 3 2" xfId="45252"/>
    <cellStyle name="Normal 3 10 3 3 3 2 4 4" xfId="45253"/>
    <cellStyle name="Normal 3 10 3 3 3 3" xfId="45254"/>
    <cellStyle name="Normal 3 10 3 3 3 3 2" xfId="45255"/>
    <cellStyle name="Normal 3 10 3 3 3 3 2 2" xfId="45256"/>
    <cellStyle name="Normal 3 10 3 3 3 3 2 2 2" xfId="45257"/>
    <cellStyle name="Normal 3 10 3 3 3 3 2 3" xfId="45258"/>
    <cellStyle name="Normal 3 10 3 3 3 3 3" xfId="45259"/>
    <cellStyle name="Normal 3 10 3 3 3 3 3 2" xfId="45260"/>
    <cellStyle name="Normal 3 10 3 3 3 3 4" xfId="45261"/>
    <cellStyle name="Normal 3 10 3 3 3 4" xfId="45262"/>
    <cellStyle name="Normal 3 10 3 3 3 5" xfId="45263"/>
    <cellStyle name="Normal 3 10 3 3 3 6" xfId="45264"/>
    <cellStyle name="Normal 3 10 3 3 3 6 2" xfId="45265"/>
    <cellStyle name="Normal 3 10 3 3 3 6 2 2" xfId="45266"/>
    <cellStyle name="Normal 3 10 3 3 3 6 3" xfId="45267"/>
    <cellStyle name="Normal 3 10 3 3 3 7" xfId="45268"/>
    <cellStyle name="Normal 3 10 3 3 3 7 2" xfId="45269"/>
    <cellStyle name="Normal 3 10 3 3 3 8" xfId="45270"/>
    <cellStyle name="Normal 3 10 3 3 4" xfId="45271"/>
    <cellStyle name="Normal 3 10 3 3 4 2" xfId="45272"/>
    <cellStyle name="Normal 3 10 3 3 4 2 2" xfId="45273"/>
    <cellStyle name="Normal 3 10 3 3 4 2 2 2" xfId="45274"/>
    <cellStyle name="Normal 3 10 3 3 4 2 3" xfId="45275"/>
    <cellStyle name="Normal 3 10 3 3 4 3" xfId="45276"/>
    <cellStyle name="Normal 3 10 3 3 4 3 2" xfId="45277"/>
    <cellStyle name="Normal 3 10 3 3 4 4" xfId="45278"/>
    <cellStyle name="Normal 3 10 3 3 5" xfId="45279"/>
    <cellStyle name="Normal 3 10 3 3 5 2" xfId="45280"/>
    <cellStyle name="Normal 3 10 3 3 5 2 2" xfId="45281"/>
    <cellStyle name="Normal 3 10 3 3 5 2 2 2" xfId="45282"/>
    <cellStyle name="Normal 3 10 3 3 5 2 3" xfId="45283"/>
    <cellStyle name="Normal 3 10 3 3 5 3" xfId="45284"/>
    <cellStyle name="Normal 3 10 3 3 5 3 2" xfId="45285"/>
    <cellStyle name="Normal 3 10 3 3 5 4" xfId="45286"/>
    <cellStyle name="Normal 3 10 3 3 6" xfId="45287"/>
    <cellStyle name="Normal 3 10 3 3 7" xfId="45288"/>
    <cellStyle name="Normal 3 10 3 3 8" xfId="45289"/>
    <cellStyle name="Normal 3 10 3 3 8 2" xfId="45290"/>
    <cellStyle name="Normal 3 10 3 3 8 2 2" xfId="45291"/>
    <cellStyle name="Normal 3 10 3 3 8 2 2 2" xfId="45292"/>
    <cellStyle name="Normal 3 10 3 3 8 2 3" xfId="45293"/>
    <cellStyle name="Normal 3 10 3 3 8 3" xfId="45294"/>
    <cellStyle name="Normal 3 10 3 3 8 3 2" xfId="45295"/>
    <cellStyle name="Normal 3 10 3 3 8 4" xfId="45296"/>
    <cellStyle name="Normal 3 10 3 3 9" xfId="45297"/>
    <cellStyle name="Normal 3 10 3 4" xfId="45298"/>
    <cellStyle name="Normal 3 10 3 4 2" xfId="45299"/>
    <cellStyle name="Normal 3 10 3 4 2 2" xfId="45300"/>
    <cellStyle name="Normal 3 10 3 4 2 2 2" xfId="45301"/>
    <cellStyle name="Normal 3 10 3 4 2 3" xfId="45302"/>
    <cellStyle name="Normal 3 10 3 4 3" xfId="45303"/>
    <cellStyle name="Normal 3 10 3 4 3 2" xfId="45304"/>
    <cellStyle name="Normal 3 10 3 4 4" xfId="45305"/>
    <cellStyle name="Normal 3 10 3 5" xfId="45306"/>
    <cellStyle name="Normal 3 10 3 5 2" xfId="45307"/>
    <cellStyle name="Normal 3 10 3 5 2 2" xfId="45308"/>
    <cellStyle name="Normal 3 10 3 5 2 2 2" xfId="45309"/>
    <cellStyle name="Normal 3 10 3 5 2 3" xfId="45310"/>
    <cellStyle name="Normal 3 10 3 5 3" xfId="45311"/>
    <cellStyle name="Normal 3 10 3 5 3 2" xfId="45312"/>
    <cellStyle name="Normal 3 10 3 5 4" xfId="45313"/>
    <cellStyle name="Normal 3 10 3 6" xfId="45314"/>
    <cellStyle name="Normal 3 10 3 7" xfId="45315"/>
    <cellStyle name="Normal 3 10 3 8" xfId="45316"/>
    <cellStyle name="Normal 3 10 3 9" xfId="45317"/>
    <cellStyle name="Normal 3 10 4" xfId="45318"/>
    <cellStyle name="Normal 3 10 4 10" xfId="45319"/>
    <cellStyle name="Normal 3 10 4 2" xfId="45320"/>
    <cellStyle name="Normal 3 10 4 3" xfId="45321"/>
    <cellStyle name="Normal 3 10 4 4" xfId="45322"/>
    <cellStyle name="Normal 3 10 4 5" xfId="45323"/>
    <cellStyle name="Normal 3 10 4 6" xfId="45324"/>
    <cellStyle name="Normal 3 10 4 7" xfId="45325"/>
    <cellStyle name="Normal 3 10 4 8" xfId="45326"/>
    <cellStyle name="Normal 3 10 4 9" xfId="45327"/>
    <cellStyle name="Normal 3 10 5" xfId="45328"/>
    <cellStyle name="Normal 3 10 5 10" xfId="45329"/>
    <cellStyle name="Normal 3 10 5 2" xfId="45330"/>
    <cellStyle name="Normal 3 10 5 3" xfId="45331"/>
    <cellStyle name="Normal 3 10 5 4" xfId="45332"/>
    <cellStyle name="Normal 3 10 5 5" xfId="45333"/>
    <cellStyle name="Normal 3 10 5 6" xfId="45334"/>
    <cellStyle name="Normal 3 10 5 7" xfId="45335"/>
    <cellStyle name="Normal 3 10 5 8" xfId="45336"/>
    <cellStyle name="Normal 3 10 5 9" xfId="45337"/>
    <cellStyle name="Normal 3 10 6" xfId="45338"/>
    <cellStyle name="Normal 3 10 6 10" xfId="45339"/>
    <cellStyle name="Normal 3 10 6 2" xfId="45340"/>
    <cellStyle name="Normal 3 10 6 3" xfId="45341"/>
    <cellStyle name="Normal 3 10 6 4" xfId="45342"/>
    <cellStyle name="Normal 3 10 6 5" xfId="45343"/>
    <cellStyle name="Normal 3 10 6 6" xfId="45344"/>
    <cellStyle name="Normal 3 10 6 7" xfId="45345"/>
    <cellStyle name="Normal 3 10 6 8" xfId="45346"/>
    <cellStyle name="Normal 3 10 6 9" xfId="45347"/>
    <cellStyle name="Normal 3 10 7" xfId="45348"/>
    <cellStyle name="Normal 3 10 7 2" xfId="45349"/>
    <cellStyle name="Normal 3 10 7 2 2" xfId="45350"/>
    <cellStyle name="Normal 3 10 7 2 3" xfId="45351"/>
    <cellStyle name="Normal 3 10 7 2 4" xfId="45352"/>
    <cellStyle name="Normal 3 10 7 2 4 2" xfId="45353"/>
    <cellStyle name="Normal 3 10 7 2 4 2 2" xfId="45354"/>
    <cellStyle name="Normal 3 10 7 2 4 2 2 2" xfId="45355"/>
    <cellStyle name="Normal 3 10 7 2 4 2 3" xfId="45356"/>
    <cellStyle name="Normal 3 10 7 2 4 3" xfId="45357"/>
    <cellStyle name="Normal 3 10 7 2 4 3 2" xfId="45358"/>
    <cellStyle name="Normal 3 10 7 2 4 4" xfId="45359"/>
    <cellStyle name="Normal 3 10 7 2 5" xfId="45360"/>
    <cellStyle name="Normal 3 10 7 2 6" xfId="45361"/>
    <cellStyle name="Normal 3 10 7 2 7" xfId="45362"/>
    <cellStyle name="Normal 3 10 7 2 8" xfId="45363"/>
    <cellStyle name="Normal 3 10 7 3" xfId="45364"/>
    <cellStyle name="Normal 3 10 7 3 2" xfId="45365"/>
    <cellStyle name="Normal 3 10 7 3 3" xfId="45366"/>
    <cellStyle name="Normal 3 10 7 3 4" xfId="45367"/>
    <cellStyle name="Normal 3 10 7 3 5" xfId="45368"/>
    <cellStyle name="Normal 3 10 7 3 6" xfId="45369"/>
    <cellStyle name="Normal 3 10 7 3 7" xfId="45370"/>
    <cellStyle name="Normal 3 10 7 3 8" xfId="45371"/>
    <cellStyle name="Normal 3 10 7 4" xfId="45372"/>
    <cellStyle name="Normal 3 10 7 4 2" xfId="45373"/>
    <cellStyle name="Normal 3 10 7 4 3" xfId="45374"/>
    <cellStyle name="Normal 3 10 7 4 4" xfId="45375"/>
    <cellStyle name="Normal 3 10 7 4 5" xfId="45376"/>
    <cellStyle name="Normal 3 10 7 4 6" xfId="45377"/>
    <cellStyle name="Normal 3 10 7 4 7" xfId="45378"/>
    <cellStyle name="Normal 3 10 7 4 8" xfId="45379"/>
    <cellStyle name="Normal 3 10 7 5" xfId="45380"/>
    <cellStyle name="Normal 3 10 7 5 2" xfId="45381"/>
    <cellStyle name="Normal 3 10 7 5 3" xfId="45382"/>
    <cellStyle name="Normal 3 10 7 5 4" xfId="45383"/>
    <cellStyle name="Normal 3 10 7 5 5" xfId="45384"/>
    <cellStyle name="Normal 3 10 7 5 6" xfId="45385"/>
    <cellStyle name="Normal 3 10 7 5 7" xfId="45386"/>
    <cellStyle name="Normal 3 10 7 5 8" xfId="45387"/>
    <cellStyle name="Normal 3 10 7 6" xfId="45388"/>
    <cellStyle name="Normal 3 10 7 7" xfId="45389"/>
    <cellStyle name="Normal 3 10 7 7 2" xfId="45390"/>
    <cellStyle name="Normal 3 10 7 7 2 2" xfId="45391"/>
    <cellStyle name="Normal 3 10 7 7 3" xfId="45392"/>
    <cellStyle name="Normal 3 10 7 8" xfId="45393"/>
    <cellStyle name="Normal 3 10 7 8 2" xfId="45394"/>
    <cellStyle name="Normal 3 10 7 9" xfId="45395"/>
    <cellStyle name="Normal 3 10 8" xfId="45396"/>
    <cellStyle name="Normal 3 10 8 10" xfId="45397"/>
    <cellStyle name="Normal 3 10 8 2" xfId="45398"/>
    <cellStyle name="Normal 3 10 8 3" xfId="45399"/>
    <cellStyle name="Normal 3 10 8 4" xfId="45400"/>
    <cellStyle name="Normal 3 10 8 5" xfId="45401"/>
    <cellStyle name="Normal 3 10 8 6" xfId="45402"/>
    <cellStyle name="Normal 3 10 8 7" xfId="45403"/>
    <cellStyle name="Normal 3 10 8 8" xfId="45404"/>
    <cellStyle name="Normal 3 10 8 9" xfId="45405"/>
    <cellStyle name="Normal 3 10 9" xfId="45406"/>
    <cellStyle name="Normal 3 10 9 10" xfId="45407"/>
    <cellStyle name="Normal 3 10 9 2" xfId="45408"/>
    <cellStyle name="Normal 3 10 9 3" xfId="45409"/>
    <cellStyle name="Normal 3 10 9 4" xfId="45410"/>
    <cellStyle name="Normal 3 10 9 5" xfId="45411"/>
    <cellStyle name="Normal 3 10 9 6" xfId="45412"/>
    <cellStyle name="Normal 3 10 9 7" xfId="45413"/>
    <cellStyle name="Normal 3 10 9 8" xfId="45414"/>
    <cellStyle name="Normal 3 10 9 9" xfId="45415"/>
    <cellStyle name="Normal 3 11" xfId="45416"/>
    <cellStyle name="Normal 3 11 10" xfId="45417"/>
    <cellStyle name="Normal 3 11 11" xfId="45418"/>
    <cellStyle name="Normal 3 11 11 2" xfId="45419"/>
    <cellStyle name="Normal 3 11 11 2 2" xfId="45420"/>
    <cellStyle name="Normal 3 11 11 2 2 2" xfId="45421"/>
    <cellStyle name="Normal 3 11 11 2 3" xfId="45422"/>
    <cellStyle name="Normal 3 11 11 3" xfId="45423"/>
    <cellStyle name="Normal 3 11 11 3 2" xfId="45424"/>
    <cellStyle name="Normal 3 11 11 4" xfId="45425"/>
    <cellStyle name="Normal 3 11 12" xfId="45426"/>
    <cellStyle name="Normal 3 11 13" xfId="45427"/>
    <cellStyle name="Normal 3 11 14" xfId="45428"/>
    <cellStyle name="Normal 3 11 15" xfId="45429"/>
    <cellStyle name="Normal 3 11 2" xfId="45430"/>
    <cellStyle name="Normal 3 11 2 10" xfId="45431"/>
    <cellStyle name="Normal 3 11 2 10 2" xfId="45432"/>
    <cellStyle name="Normal 3 11 2 10 2 2" xfId="45433"/>
    <cellStyle name="Normal 3 11 2 10 3" xfId="45434"/>
    <cellStyle name="Normal 3 11 2 11" xfId="45435"/>
    <cellStyle name="Normal 3 11 2 11 2" xfId="45436"/>
    <cellStyle name="Normal 3 11 2 12" xfId="45437"/>
    <cellStyle name="Normal 3 11 2 12 2" xfId="45438"/>
    <cellStyle name="Normal 3 11 2 12 2 2" xfId="45439"/>
    <cellStyle name="Normal 3 11 2 12 2 3" xfId="45440"/>
    <cellStyle name="Normal 3 11 2 12 3" xfId="45441"/>
    <cellStyle name="Normal 3 11 2 2" xfId="45442"/>
    <cellStyle name="Normal 3 11 2 2 10" xfId="45443"/>
    <cellStyle name="Normal 3 11 2 2 11" xfId="45444"/>
    <cellStyle name="Normal 3 11 2 2 12" xfId="45445"/>
    <cellStyle name="Normal 3 11 2 2 2" xfId="45446"/>
    <cellStyle name="Normal 3 11 2 2 2 2" xfId="45447"/>
    <cellStyle name="Normal 3 11 2 2 2 2 2" xfId="45448"/>
    <cellStyle name="Normal 3 11 2 2 2 2 2 2" xfId="45449"/>
    <cellStyle name="Normal 3 11 2 2 2 2 2 2 2" xfId="45450"/>
    <cellStyle name="Normal 3 11 2 2 2 2 2 2 2 2" xfId="45451"/>
    <cellStyle name="Normal 3 11 2 2 2 2 2 2 3" xfId="45452"/>
    <cellStyle name="Normal 3 11 2 2 2 2 2 3" xfId="45453"/>
    <cellStyle name="Normal 3 11 2 2 2 2 2 3 2" xfId="45454"/>
    <cellStyle name="Normal 3 11 2 2 2 2 2 4" xfId="45455"/>
    <cellStyle name="Normal 3 11 2 2 2 3" xfId="45456"/>
    <cellStyle name="Normal 3 11 2 2 2 3 2" xfId="45457"/>
    <cellStyle name="Normal 3 11 2 2 2 3 2 2" xfId="45458"/>
    <cellStyle name="Normal 3 11 2 2 2 3 3" xfId="45459"/>
    <cellStyle name="Normal 3 11 2 2 2 4" xfId="45460"/>
    <cellStyle name="Normal 3 11 2 2 2 4 2" xfId="45461"/>
    <cellStyle name="Normal 3 11 2 2 2 5" xfId="45462"/>
    <cellStyle name="Normal 3 11 2 2 3" xfId="45463"/>
    <cellStyle name="Normal 3 11 2 2 3 2" xfId="45464"/>
    <cellStyle name="Normal 3 11 2 2 3 2 2" xfId="45465"/>
    <cellStyle name="Normal 3 11 2 2 3 2 2 2" xfId="45466"/>
    <cellStyle name="Normal 3 11 2 2 3 2 3" xfId="45467"/>
    <cellStyle name="Normal 3 11 2 2 3 3" xfId="45468"/>
    <cellStyle name="Normal 3 11 2 2 3 3 2" xfId="45469"/>
    <cellStyle name="Normal 3 11 2 2 3 4" xfId="45470"/>
    <cellStyle name="Normal 3 11 2 2 4" xfId="45471"/>
    <cellStyle name="Normal 3 11 2 2 4 2" xfId="45472"/>
    <cellStyle name="Normal 3 11 2 2 4 2 2" xfId="45473"/>
    <cellStyle name="Normal 3 11 2 2 4 2 2 2" xfId="45474"/>
    <cellStyle name="Normal 3 11 2 2 4 2 3" xfId="45475"/>
    <cellStyle name="Normal 3 11 2 2 4 3" xfId="45476"/>
    <cellStyle name="Normal 3 11 2 2 4 3 2" xfId="45477"/>
    <cellStyle name="Normal 3 11 2 2 4 4" xfId="45478"/>
    <cellStyle name="Normal 3 11 2 2 5" xfId="45479"/>
    <cellStyle name="Normal 3 11 2 2 5 2" xfId="45480"/>
    <cellStyle name="Normal 3 11 2 2 5 2 2" xfId="45481"/>
    <cellStyle name="Normal 3 11 2 2 5 2 2 2" xfId="45482"/>
    <cellStyle name="Normal 3 11 2 2 5 2 3" xfId="45483"/>
    <cellStyle name="Normal 3 11 2 2 5 3" xfId="45484"/>
    <cellStyle name="Normal 3 11 2 2 5 3 2" xfId="45485"/>
    <cellStyle name="Normal 3 11 2 2 5 4" xfId="45486"/>
    <cellStyle name="Normal 3 11 2 2 6" xfId="45487"/>
    <cellStyle name="Normal 3 11 2 2 7" xfId="45488"/>
    <cellStyle name="Normal 3 11 2 2 8" xfId="45489"/>
    <cellStyle name="Normal 3 11 2 2 8 2" xfId="45490"/>
    <cellStyle name="Normal 3 11 2 2 8 2 2" xfId="45491"/>
    <cellStyle name="Normal 3 11 2 2 8 2 2 2" xfId="45492"/>
    <cellStyle name="Normal 3 11 2 2 8 2 3" xfId="45493"/>
    <cellStyle name="Normal 3 11 2 2 8 3" xfId="45494"/>
    <cellStyle name="Normal 3 11 2 2 8 3 2" xfId="45495"/>
    <cellStyle name="Normal 3 11 2 2 8 4" xfId="45496"/>
    <cellStyle name="Normal 3 11 2 2 9" xfId="45497"/>
    <cellStyle name="Normal 3 11 2 3" xfId="45498"/>
    <cellStyle name="Normal 3 11 2 3 2" xfId="45499"/>
    <cellStyle name="Normal 3 11 2 3 2 2" xfId="45500"/>
    <cellStyle name="Normal 3 11 2 3 2 2 2" xfId="45501"/>
    <cellStyle name="Normal 3 11 2 3 2 3" xfId="45502"/>
    <cellStyle name="Normal 3 11 2 3 3" xfId="45503"/>
    <cellStyle name="Normal 3 11 2 3 3 2" xfId="45504"/>
    <cellStyle name="Normal 3 11 2 3 4" xfId="45505"/>
    <cellStyle name="Normal 3 11 2 4" xfId="45506"/>
    <cellStyle name="Normal 3 11 2 4 2" xfId="45507"/>
    <cellStyle name="Normal 3 11 2 4 2 2" xfId="45508"/>
    <cellStyle name="Normal 3 11 2 4 2 2 2" xfId="45509"/>
    <cellStyle name="Normal 3 11 2 4 2 3" xfId="45510"/>
    <cellStyle name="Normal 3 11 2 4 3" xfId="45511"/>
    <cellStyle name="Normal 3 11 2 4 3 2" xfId="45512"/>
    <cellStyle name="Normal 3 11 2 4 4" xfId="45513"/>
    <cellStyle name="Normal 3 11 2 5" xfId="45514"/>
    <cellStyle name="Normal 3 11 2 5 2" xfId="45515"/>
    <cellStyle name="Normal 3 11 2 5 2 2" xfId="45516"/>
    <cellStyle name="Normal 3 11 2 5 2 2 2" xfId="45517"/>
    <cellStyle name="Normal 3 11 2 5 2 3" xfId="45518"/>
    <cellStyle name="Normal 3 11 2 5 3" xfId="45519"/>
    <cellStyle name="Normal 3 11 2 5 3 2" xfId="45520"/>
    <cellStyle name="Normal 3 11 2 5 4" xfId="45521"/>
    <cellStyle name="Normal 3 11 2 6" xfId="45522"/>
    <cellStyle name="Normal 3 11 2 6 2" xfId="45523"/>
    <cellStyle name="Normal 3 11 2 6 3" xfId="45524"/>
    <cellStyle name="Normal 3 11 2 6 4" xfId="45525"/>
    <cellStyle name="Normal 3 11 2 6 4 2" xfId="45526"/>
    <cellStyle name="Normal 3 11 2 6 4 2 2" xfId="45527"/>
    <cellStyle name="Normal 3 11 2 6 4 2 2 2" xfId="45528"/>
    <cellStyle name="Normal 3 11 2 6 4 2 3" xfId="45529"/>
    <cellStyle name="Normal 3 11 2 6 4 3" xfId="45530"/>
    <cellStyle name="Normal 3 11 2 6 4 3 2" xfId="45531"/>
    <cellStyle name="Normal 3 11 2 6 4 4" xfId="45532"/>
    <cellStyle name="Normal 3 11 2 6 5" xfId="45533"/>
    <cellStyle name="Normal 3 11 2 6 6" xfId="45534"/>
    <cellStyle name="Normal 3 11 2 6 7" xfId="45535"/>
    <cellStyle name="Normal 3 11 2 6 8" xfId="45536"/>
    <cellStyle name="Normal 3 11 2 7" xfId="45537"/>
    <cellStyle name="Normal 3 11 2 7 2" xfId="45538"/>
    <cellStyle name="Normal 3 11 2 7 3" xfId="45539"/>
    <cellStyle name="Normal 3 11 2 7 4" xfId="45540"/>
    <cellStyle name="Normal 3 11 2 7 5" xfId="45541"/>
    <cellStyle name="Normal 3 11 2 7 6" xfId="45542"/>
    <cellStyle name="Normal 3 11 2 7 7" xfId="45543"/>
    <cellStyle name="Normal 3 11 2 7 8" xfId="45544"/>
    <cellStyle name="Normal 3 11 2 8" xfId="45545"/>
    <cellStyle name="Normal 3 11 2 8 2" xfId="45546"/>
    <cellStyle name="Normal 3 11 2 8 3" xfId="45547"/>
    <cellStyle name="Normal 3 11 2 8 4" xfId="45548"/>
    <cellStyle name="Normal 3 11 2 8 5" xfId="45549"/>
    <cellStyle name="Normal 3 11 2 8 6" xfId="45550"/>
    <cellStyle name="Normal 3 11 2 8 7" xfId="45551"/>
    <cellStyle name="Normal 3 11 2 8 8" xfId="45552"/>
    <cellStyle name="Normal 3 11 2 9" xfId="45553"/>
    <cellStyle name="Normal 3 11 3" xfId="45554"/>
    <cellStyle name="Normal 3 11 3 2" xfId="45555"/>
    <cellStyle name="Normal 3 11 3 2 2" xfId="45556"/>
    <cellStyle name="Normal 3 11 3 2 3" xfId="45557"/>
    <cellStyle name="Normal 3 11 3 2 4" xfId="45558"/>
    <cellStyle name="Normal 3 11 3 2 4 2" xfId="45559"/>
    <cellStyle name="Normal 3 11 3 2 4 2 2" xfId="45560"/>
    <cellStyle name="Normal 3 11 3 2 4 2 2 2" xfId="45561"/>
    <cellStyle name="Normal 3 11 3 2 4 2 3" xfId="45562"/>
    <cellStyle name="Normal 3 11 3 2 4 3" xfId="45563"/>
    <cellStyle name="Normal 3 11 3 2 4 3 2" xfId="45564"/>
    <cellStyle name="Normal 3 11 3 2 4 4" xfId="45565"/>
    <cellStyle name="Normal 3 11 3 2 5" xfId="45566"/>
    <cellStyle name="Normal 3 11 3 2 6" xfId="45567"/>
    <cellStyle name="Normal 3 11 3 2 7" xfId="45568"/>
    <cellStyle name="Normal 3 11 3 2 8" xfId="45569"/>
    <cellStyle name="Normal 3 11 3 3" xfId="45570"/>
    <cellStyle name="Normal 3 11 3 3 2" xfId="45571"/>
    <cellStyle name="Normal 3 11 3 3 3" xfId="45572"/>
    <cellStyle name="Normal 3 11 3 3 4" xfId="45573"/>
    <cellStyle name="Normal 3 11 3 3 5" xfId="45574"/>
    <cellStyle name="Normal 3 11 3 3 6" xfId="45575"/>
    <cellStyle name="Normal 3 11 3 3 7" xfId="45576"/>
    <cellStyle name="Normal 3 11 3 3 8" xfId="45577"/>
    <cellStyle name="Normal 3 11 3 4" xfId="45578"/>
    <cellStyle name="Normal 3 11 3 4 2" xfId="45579"/>
    <cellStyle name="Normal 3 11 3 4 3" xfId="45580"/>
    <cellStyle name="Normal 3 11 3 4 4" xfId="45581"/>
    <cellStyle name="Normal 3 11 3 4 5" xfId="45582"/>
    <cellStyle name="Normal 3 11 3 4 6" xfId="45583"/>
    <cellStyle name="Normal 3 11 3 4 7" xfId="45584"/>
    <cellStyle name="Normal 3 11 3 4 8" xfId="45585"/>
    <cellStyle name="Normal 3 11 3 5" xfId="45586"/>
    <cellStyle name="Normal 3 11 3 5 2" xfId="45587"/>
    <cellStyle name="Normal 3 11 3 5 3" xfId="45588"/>
    <cellStyle name="Normal 3 11 3 5 4" xfId="45589"/>
    <cellStyle name="Normal 3 11 3 5 5" xfId="45590"/>
    <cellStyle name="Normal 3 11 3 5 6" xfId="45591"/>
    <cellStyle name="Normal 3 11 3 5 7" xfId="45592"/>
    <cellStyle name="Normal 3 11 3 5 8" xfId="45593"/>
    <cellStyle name="Normal 3 11 3 6" xfId="45594"/>
    <cellStyle name="Normal 3 11 3 7" xfId="45595"/>
    <cellStyle name="Normal 3 11 3 7 2" xfId="45596"/>
    <cellStyle name="Normal 3 11 3 7 2 2" xfId="45597"/>
    <cellStyle name="Normal 3 11 3 7 3" xfId="45598"/>
    <cellStyle name="Normal 3 11 3 8" xfId="45599"/>
    <cellStyle name="Normal 3 11 3 8 2" xfId="45600"/>
    <cellStyle name="Normal 3 11 3 9" xfId="45601"/>
    <cellStyle name="Normal 3 11 4" xfId="45602"/>
    <cellStyle name="Normal 3 11 4 2" xfId="45603"/>
    <cellStyle name="Normal 3 11 4 3" xfId="45604"/>
    <cellStyle name="Normal 3 11 4 4" xfId="45605"/>
    <cellStyle name="Normal 3 11 4 5" xfId="45606"/>
    <cellStyle name="Normal 3 11 4 6" xfId="45607"/>
    <cellStyle name="Normal 3 11 4 7" xfId="45608"/>
    <cellStyle name="Normal 3 11 4 8" xfId="45609"/>
    <cellStyle name="Normal 3 11 5" xfId="45610"/>
    <cellStyle name="Normal 3 11 5 2" xfId="45611"/>
    <cellStyle name="Normal 3 11 5 3" xfId="45612"/>
    <cellStyle name="Normal 3 11 5 4" xfId="45613"/>
    <cellStyle name="Normal 3 11 5 5" xfId="45614"/>
    <cellStyle name="Normal 3 11 5 6" xfId="45615"/>
    <cellStyle name="Normal 3 11 5 7" xfId="45616"/>
    <cellStyle name="Normal 3 11 5 8" xfId="45617"/>
    <cellStyle name="Normal 3 11 6" xfId="45618"/>
    <cellStyle name="Normal 3 11 6 2" xfId="45619"/>
    <cellStyle name="Normal 3 11 6 2 2" xfId="45620"/>
    <cellStyle name="Normal 3 11 6 2 2 2" xfId="45621"/>
    <cellStyle name="Normal 3 11 6 2 2 2 2" xfId="45622"/>
    <cellStyle name="Normal 3 11 6 2 2 2 2 2" xfId="45623"/>
    <cellStyle name="Normal 3 11 6 2 2 2 3" xfId="45624"/>
    <cellStyle name="Normal 3 11 6 2 2 3" xfId="45625"/>
    <cellStyle name="Normal 3 11 6 2 2 3 2" xfId="45626"/>
    <cellStyle name="Normal 3 11 6 2 2 4" xfId="45627"/>
    <cellStyle name="Normal 3 11 6 2 3" xfId="45628"/>
    <cellStyle name="Normal 3 11 6 2 3 2" xfId="45629"/>
    <cellStyle name="Normal 3 11 6 2 3 2 2" xfId="45630"/>
    <cellStyle name="Normal 3 11 6 2 3 2 2 2" xfId="45631"/>
    <cellStyle name="Normal 3 11 6 2 3 2 3" xfId="45632"/>
    <cellStyle name="Normal 3 11 6 2 3 3" xfId="45633"/>
    <cellStyle name="Normal 3 11 6 2 3 3 2" xfId="45634"/>
    <cellStyle name="Normal 3 11 6 2 3 4" xfId="45635"/>
    <cellStyle name="Normal 3 11 6 2 4" xfId="45636"/>
    <cellStyle name="Normal 3 11 6 2 4 2" xfId="45637"/>
    <cellStyle name="Normal 3 11 6 2 4 2 2" xfId="45638"/>
    <cellStyle name="Normal 3 11 6 2 4 2 2 2" xfId="45639"/>
    <cellStyle name="Normal 3 11 6 2 4 2 3" xfId="45640"/>
    <cellStyle name="Normal 3 11 6 2 4 3" xfId="45641"/>
    <cellStyle name="Normal 3 11 6 2 4 3 2" xfId="45642"/>
    <cellStyle name="Normal 3 11 6 2 4 4" xfId="45643"/>
    <cellStyle name="Normal 3 11 6 3" xfId="45644"/>
    <cellStyle name="Normal 3 11 6 3 2" xfId="45645"/>
    <cellStyle name="Normal 3 11 6 3 2 2" xfId="45646"/>
    <cellStyle name="Normal 3 11 6 3 2 2 2" xfId="45647"/>
    <cellStyle name="Normal 3 11 6 3 2 3" xfId="45648"/>
    <cellStyle name="Normal 3 11 6 3 3" xfId="45649"/>
    <cellStyle name="Normal 3 11 6 3 3 2" xfId="45650"/>
    <cellStyle name="Normal 3 11 6 3 4" xfId="45651"/>
    <cellStyle name="Normal 3 11 6 4" xfId="45652"/>
    <cellStyle name="Normal 3 11 6 5" xfId="45653"/>
    <cellStyle name="Normal 3 11 6 6" xfId="45654"/>
    <cellStyle name="Normal 3 11 6 6 2" xfId="45655"/>
    <cellStyle name="Normal 3 11 6 6 2 2" xfId="45656"/>
    <cellStyle name="Normal 3 11 6 6 3" xfId="45657"/>
    <cellStyle name="Normal 3 11 6 7" xfId="45658"/>
    <cellStyle name="Normal 3 11 6 7 2" xfId="45659"/>
    <cellStyle name="Normal 3 11 6 8" xfId="45660"/>
    <cellStyle name="Normal 3 11 7" xfId="45661"/>
    <cellStyle name="Normal 3 11 7 2" xfId="45662"/>
    <cellStyle name="Normal 3 11 7 2 2" xfId="45663"/>
    <cellStyle name="Normal 3 11 7 2 2 2" xfId="45664"/>
    <cellStyle name="Normal 3 11 7 2 3" xfId="45665"/>
    <cellStyle name="Normal 3 11 7 3" xfId="45666"/>
    <cellStyle name="Normal 3 11 7 3 2" xfId="45667"/>
    <cellStyle name="Normal 3 11 7 4" xfId="45668"/>
    <cellStyle name="Normal 3 11 8" xfId="45669"/>
    <cellStyle name="Normal 3 11 8 2" xfId="45670"/>
    <cellStyle name="Normal 3 11 8 2 2" xfId="45671"/>
    <cellStyle name="Normal 3 11 8 2 2 2" xfId="45672"/>
    <cellStyle name="Normal 3 11 8 2 3" xfId="45673"/>
    <cellStyle name="Normal 3 11 8 3" xfId="45674"/>
    <cellStyle name="Normal 3 11 8 3 2" xfId="45675"/>
    <cellStyle name="Normal 3 11 8 4" xfId="45676"/>
    <cellStyle name="Normal 3 11 9" xfId="45677"/>
    <cellStyle name="Normal 3 12" xfId="45678"/>
    <cellStyle name="Normal 3 12 10" xfId="45679"/>
    <cellStyle name="Normal 3 12 10 2" xfId="45680"/>
    <cellStyle name="Normal 3 12 10 3" xfId="45681"/>
    <cellStyle name="Normal 3 12 10 4" xfId="45682"/>
    <cellStyle name="Normal 3 12 10 5" xfId="45683"/>
    <cellStyle name="Normal 3 12 10 6" xfId="45684"/>
    <cellStyle name="Normal 3 12 10 7" xfId="45685"/>
    <cellStyle name="Normal 3 12 10 8" xfId="45686"/>
    <cellStyle name="Normal 3 12 10 9" xfId="45687"/>
    <cellStyle name="Normal 3 12 11" xfId="45688"/>
    <cellStyle name="Normal 3 12 11 2" xfId="45689"/>
    <cellStyle name="Normal 3 12 11 3" xfId="45690"/>
    <cellStyle name="Normal 3 12 11 4" xfId="45691"/>
    <cellStyle name="Normal 3 12 11 5" xfId="45692"/>
    <cellStyle name="Normal 3 12 11 6" xfId="45693"/>
    <cellStyle name="Normal 3 12 11 7" xfId="45694"/>
    <cellStyle name="Normal 3 12 11 8" xfId="45695"/>
    <cellStyle name="Normal 3 12 11 9" xfId="45696"/>
    <cellStyle name="Normal 3 12 12" xfId="45697"/>
    <cellStyle name="Normal 3 12 12 2" xfId="45698"/>
    <cellStyle name="Normal 3 12 12 2 2" xfId="45699"/>
    <cellStyle name="Normal 3 12 12 2 2 2" xfId="45700"/>
    <cellStyle name="Normal 3 12 12 2 3" xfId="45701"/>
    <cellStyle name="Normal 3 12 12 3" xfId="45702"/>
    <cellStyle name="Normal 3 12 12 3 2" xfId="45703"/>
    <cellStyle name="Normal 3 12 12 4" xfId="45704"/>
    <cellStyle name="Normal 3 12 13" xfId="45705"/>
    <cellStyle name="Normal 3 12 13 2" xfId="45706"/>
    <cellStyle name="Normal 3 12 13 2 2" xfId="45707"/>
    <cellStyle name="Normal 3 12 13 2 2 2" xfId="45708"/>
    <cellStyle name="Normal 3 12 13 2 3" xfId="45709"/>
    <cellStyle name="Normal 3 12 13 3" xfId="45710"/>
    <cellStyle name="Normal 3 12 13 3 2" xfId="45711"/>
    <cellStyle name="Normal 3 12 13 4" xfId="45712"/>
    <cellStyle name="Normal 3 12 14" xfId="45713"/>
    <cellStyle name="Normal 3 12 14 2" xfId="45714"/>
    <cellStyle name="Normal 3 12 14 3" xfId="45715"/>
    <cellStyle name="Normal 3 12 14 4" xfId="45716"/>
    <cellStyle name="Normal 3 12 14 5" xfId="45717"/>
    <cellStyle name="Normal 3 12 14 6" xfId="45718"/>
    <cellStyle name="Normal 3 12 14 7" xfId="45719"/>
    <cellStyle name="Normal 3 12 14 8" xfId="45720"/>
    <cellStyle name="Normal 3 12 14 9" xfId="45721"/>
    <cellStyle name="Normal 3 12 15" xfId="45722"/>
    <cellStyle name="Normal 3 12 15 2" xfId="45723"/>
    <cellStyle name="Normal 3 12 15 3" xfId="45724"/>
    <cellStyle name="Normal 3 12 15 4" xfId="45725"/>
    <cellStyle name="Normal 3 12 15 5" xfId="45726"/>
    <cellStyle name="Normal 3 12 15 6" xfId="45727"/>
    <cellStyle name="Normal 3 12 15 7" xfId="45728"/>
    <cellStyle name="Normal 3 12 15 8" xfId="45729"/>
    <cellStyle name="Normal 3 12 15 9" xfId="45730"/>
    <cellStyle name="Normal 3 12 16" xfId="45731"/>
    <cellStyle name="Normal 3 12 16 2" xfId="45732"/>
    <cellStyle name="Normal 3 12 16 3" xfId="45733"/>
    <cellStyle name="Normal 3 12 16 4" xfId="45734"/>
    <cellStyle name="Normal 3 12 16 5" xfId="45735"/>
    <cellStyle name="Normal 3 12 16 6" xfId="45736"/>
    <cellStyle name="Normal 3 12 16 7" xfId="45737"/>
    <cellStyle name="Normal 3 12 16 8" xfId="45738"/>
    <cellStyle name="Normal 3 12 16 9" xfId="45739"/>
    <cellStyle name="Normal 3 12 17" xfId="45740"/>
    <cellStyle name="Normal 3 12 17 2" xfId="45741"/>
    <cellStyle name="Normal 3 12 17 3" xfId="45742"/>
    <cellStyle name="Normal 3 12 17 4" xfId="45743"/>
    <cellStyle name="Normal 3 12 17 5" xfId="45744"/>
    <cellStyle name="Normal 3 12 17 6" xfId="45745"/>
    <cellStyle name="Normal 3 12 17 7" xfId="45746"/>
    <cellStyle name="Normal 3 12 17 8" xfId="45747"/>
    <cellStyle name="Normal 3 12 17 9" xfId="45748"/>
    <cellStyle name="Normal 3 12 18" xfId="45749"/>
    <cellStyle name="Normal 3 12 18 2" xfId="45750"/>
    <cellStyle name="Normal 3 12 18 2 2" xfId="45751"/>
    <cellStyle name="Normal 3 12 18 2 2 2" xfId="45752"/>
    <cellStyle name="Normal 3 12 18 2 3" xfId="45753"/>
    <cellStyle name="Normal 3 12 18 3" xfId="45754"/>
    <cellStyle name="Normal 3 12 18 3 2" xfId="45755"/>
    <cellStyle name="Normal 3 12 18 4" xfId="45756"/>
    <cellStyle name="Normal 3 12 19" xfId="45757"/>
    <cellStyle name="Normal 3 12 19 2" xfId="45758"/>
    <cellStyle name="Normal 3 12 19 2 2" xfId="45759"/>
    <cellStyle name="Normal 3 12 19 2 2 2" xfId="45760"/>
    <cellStyle name="Normal 3 12 19 2 2 2 2" xfId="45761"/>
    <cellStyle name="Normal 3 12 19 2 2 2 2 2" xfId="45762"/>
    <cellStyle name="Normal 3 12 19 2 2 2 3" xfId="45763"/>
    <cellStyle name="Normal 3 12 19 2 2 3" xfId="45764"/>
    <cellStyle name="Normal 3 12 19 2 2 3 2" xfId="45765"/>
    <cellStyle name="Normal 3 12 19 2 2 4" xfId="45766"/>
    <cellStyle name="Normal 3 12 19 2 3" xfId="45767"/>
    <cellStyle name="Normal 3 12 19 2 3 2" xfId="45768"/>
    <cellStyle name="Normal 3 12 19 2 3 2 2" xfId="45769"/>
    <cellStyle name="Normal 3 12 19 2 3 2 2 2" xfId="45770"/>
    <cellStyle name="Normal 3 12 19 2 3 2 3" xfId="45771"/>
    <cellStyle name="Normal 3 12 19 2 3 3" xfId="45772"/>
    <cellStyle name="Normal 3 12 19 2 3 3 2" xfId="45773"/>
    <cellStyle name="Normal 3 12 19 2 3 4" xfId="45774"/>
    <cellStyle name="Normal 3 12 19 2 4" xfId="45775"/>
    <cellStyle name="Normal 3 12 19 2 4 2" xfId="45776"/>
    <cellStyle name="Normal 3 12 19 2 4 2 2" xfId="45777"/>
    <cellStyle name="Normal 3 12 19 2 4 2 2 2" xfId="45778"/>
    <cellStyle name="Normal 3 12 19 2 4 2 3" xfId="45779"/>
    <cellStyle name="Normal 3 12 19 2 4 3" xfId="45780"/>
    <cellStyle name="Normal 3 12 19 2 4 3 2" xfId="45781"/>
    <cellStyle name="Normal 3 12 19 2 4 4" xfId="45782"/>
    <cellStyle name="Normal 3 12 19 3" xfId="45783"/>
    <cellStyle name="Normal 3 12 19 3 2" xfId="45784"/>
    <cellStyle name="Normal 3 12 19 3 2 2" xfId="45785"/>
    <cellStyle name="Normal 3 12 19 3 2 2 2" xfId="45786"/>
    <cellStyle name="Normal 3 12 19 3 2 3" xfId="45787"/>
    <cellStyle name="Normal 3 12 19 3 3" xfId="45788"/>
    <cellStyle name="Normal 3 12 19 3 3 2" xfId="45789"/>
    <cellStyle name="Normal 3 12 19 3 4" xfId="45790"/>
    <cellStyle name="Normal 3 12 19 4" xfId="45791"/>
    <cellStyle name="Normal 3 12 19 5" xfId="45792"/>
    <cellStyle name="Normal 3 12 19 6" xfId="45793"/>
    <cellStyle name="Normal 3 12 19 6 2" xfId="45794"/>
    <cellStyle name="Normal 3 12 19 6 2 2" xfId="45795"/>
    <cellStyle name="Normal 3 12 19 6 3" xfId="45796"/>
    <cellStyle name="Normal 3 12 19 7" xfId="45797"/>
    <cellStyle name="Normal 3 12 19 7 2" xfId="45798"/>
    <cellStyle name="Normal 3 12 19 8" xfId="45799"/>
    <cellStyle name="Normal 3 12 2" xfId="45800"/>
    <cellStyle name="Normal 3 12 2 10" xfId="45801"/>
    <cellStyle name="Normal 3 12 2 11" xfId="45802"/>
    <cellStyle name="Normal 3 12 2 12" xfId="45803"/>
    <cellStyle name="Normal 3 12 2 13" xfId="45804"/>
    <cellStyle name="Normal 3 12 2 2" xfId="45805"/>
    <cellStyle name="Normal 3 12 2 2 2" xfId="45806"/>
    <cellStyle name="Normal 3 12 2 2 2 2" xfId="45807"/>
    <cellStyle name="Normal 3 12 2 2 2 2 2" xfId="45808"/>
    <cellStyle name="Normal 3 12 2 2 2 3" xfId="45809"/>
    <cellStyle name="Normal 3 12 2 2 3" xfId="45810"/>
    <cellStyle name="Normal 3 12 2 2 3 2" xfId="45811"/>
    <cellStyle name="Normal 3 12 2 2 4" xfId="45812"/>
    <cellStyle name="Normal 3 12 2 3" xfId="45813"/>
    <cellStyle name="Normal 3 12 2 3 2" xfId="45814"/>
    <cellStyle name="Normal 3 12 2 3 2 2" xfId="45815"/>
    <cellStyle name="Normal 3 12 2 3 2 2 2" xfId="45816"/>
    <cellStyle name="Normal 3 12 2 3 2 3" xfId="45817"/>
    <cellStyle name="Normal 3 12 2 3 3" xfId="45818"/>
    <cellStyle name="Normal 3 12 2 3 3 2" xfId="45819"/>
    <cellStyle name="Normal 3 12 2 3 4" xfId="45820"/>
    <cellStyle name="Normal 3 12 2 4" xfId="45821"/>
    <cellStyle name="Normal 3 12 2 4 2" xfId="45822"/>
    <cellStyle name="Normal 3 12 2 4 2 2" xfId="45823"/>
    <cellStyle name="Normal 3 12 2 4 2 2 2" xfId="45824"/>
    <cellStyle name="Normal 3 12 2 4 2 3" xfId="45825"/>
    <cellStyle name="Normal 3 12 2 4 3" xfId="45826"/>
    <cellStyle name="Normal 3 12 2 4 3 2" xfId="45827"/>
    <cellStyle name="Normal 3 12 2 4 4" xfId="45828"/>
    <cellStyle name="Normal 3 12 2 5" xfId="45829"/>
    <cellStyle name="Normal 3 12 2 5 2" xfId="45830"/>
    <cellStyle name="Normal 3 12 2 5 2 2" xfId="45831"/>
    <cellStyle name="Normal 3 12 2 5 2 2 2" xfId="45832"/>
    <cellStyle name="Normal 3 12 2 5 2 2 2 2" xfId="45833"/>
    <cellStyle name="Normal 3 12 2 5 2 2 2 2 2" xfId="45834"/>
    <cellStyle name="Normal 3 12 2 5 2 2 2 3" xfId="45835"/>
    <cellStyle name="Normal 3 12 2 5 2 2 3" xfId="45836"/>
    <cellStyle name="Normal 3 12 2 5 2 2 3 2" xfId="45837"/>
    <cellStyle name="Normal 3 12 2 5 2 2 4" xfId="45838"/>
    <cellStyle name="Normal 3 12 2 5 2 3" xfId="45839"/>
    <cellStyle name="Normal 3 12 2 5 2 3 2" xfId="45840"/>
    <cellStyle name="Normal 3 12 2 5 2 3 2 2" xfId="45841"/>
    <cellStyle name="Normal 3 12 2 5 2 3 2 2 2" xfId="45842"/>
    <cellStyle name="Normal 3 12 2 5 2 3 2 3" xfId="45843"/>
    <cellStyle name="Normal 3 12 2 5 2 3 3" xfId="45844"/>
    <cellStyle name="Normal 3 12 2 5 2 3 3 2" xfId="45845"/>
    <cellStyle name="Normal 3 12 2 5 2 3 4" xfId="45846"/>
    <cellStyle name="Normal 3 12 2 5 3" xfId="45847"/>
    <cellStyle name="Normal 3 12 2 5 3 2" xfId="45848"/>
    <cellStyle name="Normal 3 12 2 5 3 2 2" xfId="45849"/>
    <cellStyle name="Normal 3 12 2 5 3 2 2 2" xfId="45850"/>
    <cellStyle name="Normal 3 12 2 5 3 2 3" xfId="45851"/>
    <cellStyle name="Normal 3 12 2 5 3 3" xfId="45852"/>
    <cellStyle name="Normal 3 12 2 5 3 3 2" xfId="45853"/>
    <cellStyle name="Normal 3 12 2 5 3 4" xfId="45854"/>
    <cellStyle name="Normal 3 12 2 5 4" xfId="45855"/>
    <cellStyle name="Normal 3 12 2 5 4 2" xfId="45856"/>
    <cellStyle name="Normal 3 12 2 5 4 2 2" xfId="45857"/>
    <cellStyle name="Normal 3 12 2 5 4 2 2 2" xfId="45858"/>
    <cellStyle name="Normal 3 12 2 5 4 2 3" xfId="45859"/>
    <cellStyle name="Normal 3 12 2 5 4 3" xfId="45860"/>
    <cellStyle name="Normal 3 12 2 5 4 3 2" xfId="45861"/>
    <cellStyle name="Normal 3 12 2 5 4 4" xfId="45862"/>
    <cellStyle name="Normal 3 12 2 5 5" xfId="45863"/>
    <cellStyle name="Normal 3 12 2 5 6" xfId="45864"/>
    <cellStyle name="Normal 3 12 2 5 6 2" xfId="45865"/>
    <cellStyle name="Normal 3 12 2 5 6 2 2" xfId="45866"/>
    <cellStyle name="Normal 3 12 2 5 6 3" xfId="45867"/>
    <cellStyle name="Normal 3 12 2 5 7" xfId="45868"/>
    <cellStyle name="Normal 3 12 2 5 7 2" xfId="45869"/>
    <cellStyle name="Normal 3 12 2 5 8" xfId="45870"/>
    <cellStyle name="Normal 3 12 2 6" xfId="45871"/>
    <cellStyle name="Normal 3 12 2 7" xfId="45872"/>
    <cellStyle name="Normal 3 12 2 8" xfId="45873"/>
    <cellStyle name="Normal 3 12 2 9" xfId="45874"/>
    <cellStyle name="Normal 3 12 20" xfId="45875"/>
    <cellStyle name="Normal 3 12 20 2" xfId="45876"/>
    <cellStyle name="Normal 3 12 20 2 2" xfId="45877"/>
    <cellStyle name="Normal 3 12 20 2 2 2" xfId="45878"/>
    <cellStyle name="Normal 3 12 20 2 3" xfId="45879"/>
    <cellStyle name="Normal 3 12 20 3" xfId="45880"/>
    <cellStyle name="Normal 3 12 20 3 2" xfId="45881"/>
    <cellStyle name="Normal 3 12 20 4" xfId="45882"/>
    <cellStyle name="Normal 3 12 21" xfId="45883"/>
    <cellStyle name="Normal 3 12 21 2" xfId="45884"/>
    <cellStyle name="Normal 3 12 21 2 2" xfId="45885"/>
    <cellStyle name="Normal 3 12 21 2 2 2" xfId="45886"/>
    <cellStyle name="Normal 3 12 21 2 3" xfId="45887"/>
    <cellStyle name="Normal 3 12 21 3" xfId="45888"/>
    <cellStyle name="Normal 3 12 21 3 2" xfId="45889"/>
    <cellStyle name="Normal 3 12 21 4" xfId="45890"/>
    <cellStyle name="Normal 3 12 22" xfId="45891"/>
    <cellStyle name="Normal 3 12 23" xfId="45892"/>
    <cellStyle name="Normal 3 12 24" xfId="45893"/>
    <cellStyle name="Normal 3 12 24 2" xfId="45894"/>
    <cellStyle name="Normal 3 12 24 2 2" xfId="45895"/>
    <cellStyle name="Normal 3 12 24 2 2 2" xfId="45896"/>
    <cellStyle name="Normal 3 12 24 2 3" xfId="45897"/>
    <cellStyle name="Normal 3 12 24 3" xfId="45898"/>
    <cellStyle name="Normal 3 12 24 3 2" xfId="45899"/>
    <cellStyle name="Normal 3 12 24 4" xfId="45900"/>
    <cellStyle name="Normal 3 12 25" xfId="45901"/>
    <cellStyle name="Normal 3 12 26" xfId="45902"/>
    <cellStyle name="Normal 3 12 27" xfId="45903"/>
    <cellStyle name="Normal 3 12 28" xfId="45904"/>
    <cellStyle name="Normal 3 12 3" xfId="45905"/>
    <cellStyle name="Normal 3 12 3 10" xfId="45906"/>
    <cellStyle name="Normal 3 12 3 2" xfId="45907"/>
    <cellStyle name="Normal 3 12 3 3" xfId="45908"/>
    <cellStyle name="Normal 3 12 3 4" xfId="45909"/>
    <cellStyle name="Normal 3 12 3 5" xfId="45910"/>
    <cellStyle name="Normal 3 12 3 6" xfId="45911"/>
    <cellStyle name="Normal 3 12 3 7" xfId="45912"/>
    <cellStyle name="Normal 3 12 3 8" xfId="45913"/>
    <cellStyle name="Normal 3 12 3 9" xfId="45914"/>
    <cellStyle name="Normal 3 12 4" xfId="45915"/>
    <cellStyle name="Normal 3 12 4 10" xfId="45916"/>
    <cellStyle name="Normal 3 12 4 2" xfId="45917"/>
    <cellStyle name="Normal 3 12 4 3" xfId="45918"/>
    <cellStyle name="Normal 3 12 4 4" xfId="45919"/>
    <cellStyle name="Normal 3 12 4 5" xfId="45920"/>
    <cellStyle name="Normal 3 12 4 6" xfId="45921"/>
    <cellStyle name="Normal 3 12 4 7" xfId="45922"/>
    <cellStyle name="Normal 3 12 4 8" xfId="45923"/>
    <cellStyle name="Normal 3 12 4 9" xfId="45924"/>
    <cellStyle name="Normal 3 12 5" xfId="45925"/>
    <cellStyle name="Normal 3 12 5 10" xfId="45926"/>
    <cellStyle name="Normal 3 12 5 2" xfId="45927"/>
    <cellStyle name="Normal 3 12 5 3" xfId="45928"/>
    <cellStyle name="Normal 3 12 5 4" xfId="45929"/>
    <cellStyle name="Normal 3 12 5 5" xfId="45930"/>
    <cellStyle name="Normal 3 12 5 6" xfId="45931"/>
    <cellStyle name="Normal 3 12 5 7" xfId="45932"/>
    <cellStyle name="Normal 3 12 5 8" xfId="45933"/>
    <cellStyle name="Normal 3 12 5 9" xfId="45934"/>
    <cellStyle name="Normal 3 12 6" xfId="45935"/>
    <cellStyle name="Normal 3 12 6 2" xfId="45936"/>
    <cellStyle name="Normal 3 12 6 3" xfId="45937"/>
    <cellStyle name="Normal 3 12 6 4" xfId="45938"/>
    <cellStyle name="Normal 3 12 6 5" xfId="45939"/>
    <cellStyle name="Normal 3 12 6 6" xfId="45940"/>
    <cellStyle name="Normal 3 12 6 7" xfId="45941"/>
    <cellStyle name="Normal 3 12 6 8" xfId="45942"/>
    <cellStyle name="Normal 3 12 6 9" xfId="45943"/>
    <cellStyle name="Normal 3 12 7" xfId="45944"/>
    <cellStyle name="Normal 3 12 7 2" xfId="45945"/>
    <cellStyle name="Normal 3 12 7 3" xfId="45946"/>
    <cellStyle name="Normal 3 12 7 4" xfId="45947"/>
    <cellStyle name="Normal 3 12 7 5" xfId="45948"/>
    <cellStyle name="Normal 3 12 7 6" xfId="45949"/>
    <cellStyle name="Normal 3 12 7 7" xfId="45950"/>
    <cellStyle name="Normal 3 12 7 8" xfId="45951"/>
    <cellStyle name="Normal 3 12 7 9" xfId="45952"/>
    <cellStyle name="Normal 3 12 8" xfId="45953"/>
    <cellStyle name="Normal 3 12 8 2" xfId="45954"/>
    <cellStyle name="Normal 3 12 8 3" xfId="45955"/>
    <cellStyle name="Normal 3 12 8 4" xfId="45956"/>
    <cellStyle name="Normal 3 12 8 5" xfId="45957"/>
    <cellStyle name="Normal 3 12 8 6" xfId="45958"/>
    <cellStyle name="Normal 3 12 8 7" xfId="45959"/>
    <cellStyle name="Normal 3 12 8 8" xfId="45960"/>
    <cellStyle name="Normal 3 12 8 9" xfId="45961"/>
    <cellStyle name="Normal 3 12 9" xfId="45962"/>
    <cellStyle name="Normal 3 12 9 2" xfId="45963"/>
    <cellStyle name="Normal 3 12 9 3" xfId="45964"/>
    <cellStyle name="Normal 3 12 9 4" xfId="45965"/>
    <cellStyle name="Normal 3 12 9 5" xfId="45966"/>
    <cellStyle name="Normal 3 12 9 6" xfId="45967"/>
    <cellStyle name="Normal 3 12 9 7" xfId="45968"/>
    <cellStyle name="Normal 3 12 9 8" xfId="45969"/>
    <cellStyle name="Normal 3 12 9 9" xfId="45970"/>
    <cellStyle name="Normal 3 13" xfId="45971"/>
    <cellStyle name="Normal 3 13 10" xfId="45972"/>
    <cellStyle name="Normal 3 13 11" xfId="45973"/>
    <cellStyle name="Normal 3 13 11 2" xfId="45974"/>
    <cellStyle name="Normal 3 13 11 2 2" xfId="45975"/>
    <cellStyle name="Normal 3 13 11 2 2 2" xfId="45976"/>
    <cellStyle name="Normal 3 13 11 2 3" xfId="45977"/>
    <cellStyle name="Normal 3 13 11 3" xfId="45978"/>
    <cellStyle name="Normal 3 13 11 3 2" xfId="45979"/>
    <cellStyle name="Normal 3 13 11 4" xfId="45980"/>
    <cellStyle name="Normal 3 13 12" xfId="45981"/>
    <cellStyle name="Normal 3 13 13" xfId="45982"/>
    <cellStyle name="Normal 3 13 14" xfId="45983"/>
    <cellStyle name="Normal 3 13 15" xfId="45984"/>
    <cellStyle name="Normal 3 13 2" xfId="45985"/>
    <cellStyle name="Normal 3 13 2 10" xfId="45986"/>
    <cellStyle name="Normal 3 13 2 10 2" xfId="45987"/>
    <cellStyle name="Normal 3 13 2 10 2 2" xfId="45988"/>
    <cellStyle name="Normal 3 13 2 10 3" xfId="45989"/>
    <cellStyle name="Normal 3 13 2 11" xfId="45990"/>
    <cellStyle name="Normal 3 13 2 11 2" xfId="45991"/>
    <cellStyle name="Normal 3 13 2 12" xfId="45992"/>
    <cellStyle name="Normal 3 13 2 2" xfId="45993"/>
    <cellStyle name="Normal 3 13 2 2 10" xfId="45994"/>
    <cellStyle name="Normal 3 13 2 2 11" xfId="45995"/>
    <cellStyle name="Normal 3 13 2 2 12" xfId="45996"/>
    <cellStyle name="Normal 3 13 2 2 2" xfId="45997"/>
    <cellStyle name="Normal 3 13 2 2 2 2" xfId="45998"/>
    <cellStyle name="Normal 3 13 2 2 2 2 2" xfId="45999"/>
    <cellStyle name="Normal 3 13 2 2 2 2 2 2" xfId="46000"/>
    <cellStyle name="Normal 3 13 2 2 2 2 2 2 2" xfId="46001"/>
    <cellStyle name="Normal 3 13 2 2 2 2 2 2 2 2" xfId="46002"/>
    <cellStyle name="Normal 3 13 2 2 2 2 2 2 3" xfId="46003"/>
    <cellStyle name="Normal 3 13 2 2 2 2 2 3" xfId="46004"/>
    <cellStyle name="Normal 3 13 2 2 2 2 2 3 2" xfId="46005"/>
    <cellStyle name="Normal 3 13 2 2 2 2 2 4" xfId="46006"/>
    <cellStyle name="Normal 3 13 2 2 2 3" xfId="46007"/>
    <cellStyle name="Normal 3 13 2 2 2 3 2" xfId="46008"/>
    <cellStyle name="Normal 3 13 2 2 2 3 2 2" xfId="46009"/>
    <cellStyle name="Normal 3 13 2 2 2 3 3" xfId="46010"/>
    <cellStyle name="Normal 3 13 2 2 2 4" xfId="46011"/>
    <cellStyle name="Normal 3 13 2 2 2 4 2" xfId="46012"/>
    <cellStyle name="Normal 3 13 2 2 2 5" xfId="46013"/>
    <cellStyle name="Normal 3 13 2 2 3" xfId="46014"/>
    <cellStyle name="Normal 3 13 2 2 3 2" xfId="46015"/>
    <cellStyle name="Normal 3 13 2 2 3 2 2" xfId="46016"/>
    <cellStyle name="Normal 3 13 2 2 3 2 2 2" xfId="46017"/>
    <cellStyle name="Normal 3 13 2 2 3 2 3" xfId="46018"/>
    <cellStyle name="Normal 3 13 2 2 3 3" xfId="46019"/>
    <cellStyle name="Normal 3 13 2 2 3 3 2" xfId="46020"/>
    <cellStyle name="Normal 3 13 2 2 3 4" xfId="46021"/>
    <cellStyle name="Normal 3 13 2 2 4" xfId="46022"/>
    <cellStyle name="Normal 3 13 2 2 4 2" xfId="46023"/>
    <cellStyle name="Normal 3 13 2 2 4 2 2" xfId="46024"/>
    <cellStyle name="Normal 3 13 2 2 4 2 2 2" xfId="46025"/>
    <cellStyle name="Normal 3 13 2 2 4 2 3" xfId="46026"/>
    <cellStyle name="Normal 3 13 2 2 4 3" xfId="46027"/>
    <cellStyle name="Normal 3 13 2 2 4 3 2" xfId="46028"/>
    <cellStyle name="Normal 3 13 2 2 4 4" xfId="46029"/>
    <cellStyle name="Normal 3 13 2 2 5" xfId="46030"/>
    <cellStyle name="Normal 3 13 2 2 5 2" xfId="46031"/>
    <cellStyle name="Normal 3 13 2 2 5 2 2" xfId="46032"/>
    <cellStyle name="Normal 3 13 2 2 5 2 2 2" xfId="46033"/>
    <cellStyle name="Normal 3 13 2 2 5 2 3" xfId="46034"/>
    <cellStyle name="Normal 3 13 2 2 5 3" xfId="46035"/>
    <cellStyle name="Normal 3 13 2 2 5 3 2" xfId="46036"/>
    <cellStyle name="Normal 3 13 2 2 5 4" xfId="46037"/>
    <cellStyle name="Normal 3 13 2 2 6" xfId="46038"/>
    <cellStyle name="Normal 3 13 2 2 7" xfId="46039"/>
    <cellStyle name="Normal 3 13 2 2 8" xfId="46040"/>
    <cellStyle name="Normal 3 13 2 2 8 2" xfId="46041"/>
    <cellStyle name="Normal 3 13 2 2 8 2 2" xfId="46042"/>
    <cellStyle name="Normal 3 13 2 2 8 2 2 2" xfId="46043"/>
    <cellStyle name="Normal 3 13 2 2 8 2 3" xfId="46044"/>
    <cellStyle name="Normal 3 13 2 2 8 3" xfId="46045"/>
    <cellStyle name="Normal 3 13 2 2 8 3 2" xfId="46046"/>
    <cellStyle name="Normal 3 13 2 2 8 4" xfId="46047"/>
    <cellStyle name="Normal 3 13 2 2 9" xfId="46048"/>
    <cellStyle name="Normal 3 13 2 3" xfId="46049"/>
    <cellStyle name="Normal 3 13 2 3 2" xfId="46050"/>
    <cellStyle name="Normal 3 13 2 3 2 2" xfId="46051"/>
    <cellStyle name="Normal 3 13 2 3 2 2 2" xfId="46052"/>
    <cellStyle name="Normal 3 13 2 3 2 3" xfId="46053"/>
    <cellStyle name="Normal 3 13 2 3 3" xfId="46054"/>
    <cellStyle name="Normal 3 13 2 3 3 2" xfId="46055"/>
    <cellStyle name="Normal 3 13 2 3 4" xfId="46056"/>
    <cellStyle name="Normal 3 13 2 4" xfId="46057"/>
    <cellStyle name="Normal 3 13 2 4 2" xfId="46058"/>
    <cellStyle name="Normal 3 13 2 4 2 2" xfId="46059"/>
    <cellStyle name="Normal 3 13 2 4 2 2 2" xfId="46060"/>
    <cellStyle name="Normal 3 13 2 4 2 3" xfId="46061"/>
    <cellStyle name="Normal 3 13 2 4 3" xfId="46062"/>
    <cellStyle name="Normal 3 13 2 4 3 2" xfId="46063"/>
    <cellStyle name="Normal 3 13 2 4 4" xfId="46064"/>
    <cellStyle name="Normal 3 13 2 5" xfId="46065"/>
    <cellStyle name="Normal 3 13 2 5 2" xfId="46066"/>
    <cellStyle name="Normal 3 13 2 5 2 2" xfId="46067"/>
    <cellStyle name="Normal 3 13 2 5 2 2 2" xfId="46068"/>
    <cellStyle name="Normal 3 13 2 5 2 3" xfId="46069"/>
    <cellStyle name="Normal 3 13 2 5 3" xfId="46070"/>
    <cellStyle name="Normal 3 13 2 5 3 2" xfId="46071"/>
    <cellStyle name="Normal 3 13 2 5 4" xfId="46072"/>
    <cellStyle name="Normal 3 13 2 6" xfId="46073"/>
    <cellStyle name="Normal 3 13 2 6 2" xfId="46074"/>
    <cellStyle name="Normal 3 13 2 6 3" xfId="46075"/>
    <cellStyle name="Normal 3 13 2 6 4" xfId="46076"/>
    <cellStyle name="Normal 3 13 2 6 4 2" xfId="46077"/>
    <cellStyle name="Normal 3 13 2 6 4 2 2" xfId="46078"/>
    <cellStyle name="Normal 3 13 2 6 4 2 2 2" xfId="46079"/>
    <cellStyle name="Normal 3 13 2 6 4 2 3" xfId="46080"/>
    <cellStyle name="Normal 3 13 2 6 4 3" xfId="46081"/>
    <cellStyle name="Normal 3 13 2 6 4 3 2" xfId="46082"/>
    <cellStyle name="Normal 3 13 2 6 4 4" xfId="46083"/>
    <cellStyle name="Normal 3 13 2 6 5" xfId="46084"/>
    <cellStyle name="Normal 3 13 2 6 6" xfId="46085"/>
    <cellStyle name="Normal 3 13 2 6 7" xfId="46086"/>
    <cellStyle name="Normal 3 13 2 6 8" xfId="46087"/>
    <cellStyle name="Normal 3 13 2 7" xfId="46088"/>
    <cellStyle name="Normal 3 13 2 7 2" xfId="46089"/>
    <cellStyle name="Normal 3 13 2 7 3" xfId="46090"/>
    <cellStyle name="Normal 3 13 2 7 4" xfId="46091"/>
    <cellStyle name="Normal 3 13 2 7 5" xfId="46092"/>
    <cellStyle name="Normal 3 13 2 7 6" xfId="46093"/>
    <cellStyle name="Normal 3 13 2 7 7" xfId="46094"/>
    <cellStyle name="Normal 3 13 2 7 8" xfId="46095"/>
    <cellStyle name="Normal 3 13 2 8" xfId="46096"/>
    <cellStyle name="Normal 3 13 2 8 2" xfId="46097"/>
    <cellStyle name="Normal 3 13 2 8 3" xfId="46098"/>
    <cellStyle name="Normal 3 13 2 8 4" xfId="46099"/>
    <cellStyle name="Normal 3 13 2 8 5" xfId="46100"/>
    <cellStyle name="Normal 3 13 2 8 6" xfId="46101"/>
    <cellStyle name="Normal 3 13 2 8 7" xfId="46102"/>
    <cellStyle name="Normal 3 13 2 8 8" xfId="46103"/>
    <cellStyle name="Normal 3 13 2 9" xfId="46104"/>
    <cellStyle name="Normal 3 13 3" xfId="46105"/>
    <cellStyle name="Normal 3 13 3 2" xfId="46106"/>
    <cellStyle name="Normal 3 13 3 2 2" xfId="46107"/>
    <cellStyle name="Normal 3 13 3 2 3" xfId="46108"/>
    <cellStyle name="Normal 3 13 3 2 4" xfId="46109"/>
    <cellStyle name="Normal 3 13 3 2 4 2" xfId="46110"/>
    <cellStyle name="Normal 3 13 3 2 4 2 2" xfId="46111"/>
    <cellStyle name="Normal 3 13 3 2 4 2 2 2" xfId="46112"/>
    <cellStyle name="Normal 3 13 3 2 4 2 3" xfId="46113"/>
    <cellStyle name="Normal 3 13 3 2 4 3" xfId="46114"/>
    <cellStyle name="Normal 3 13 3 2 4 3 2" xfId="46115"/>
    <cellStyle name="Normal 3 13 3 2 4 4" xfId="46116"/>
    <cellStyle name="Normal 3 13 3 2 5" xfId="46117"/>
    <cellStyle name="Normal 3 13 3 2 6" xfId="46118"/>
    <cellStyle name="Normal 3 13 3 2 7" xfId="46119"/>
    <cellStyle name="Normal 3 13 3 2 8" xfId="46120"/>
    <cellStyle name="Normal 3 13 3 3" xfId="46121"/>
    <cellStyle name="Normal 3 13 3 3 2" xfId="46122"/>
    <cellStyle name="Normal 3 13 3 3 3" xfId="46123"/>
    <cellStyle name="Normal 3 13 3 3 4" xfId="46124"/>
    <cellStyle name="Normal 3 13 3 3 5" xfId="46125"/>
    <cellStyle name="Normal 3 13 3 3 6" xfId="46126"/>
    <cellStyle name="Normal 3 13 3 3 7" xfId="46127"/>
    <cellStyle name="Normal 3 13 3 3 8" xfId="46128"/>
    <cellStyle name="Normal 3 13 3 4" xfId="46129"/>
    <cellStyle name="Normal 3 13 3 4 2" xfId="46130"/>
    <cellStyle name="Normal 3 13 3 4 3" xfId="46131"/>
    <cellStyle name="Normal 3 13 3 4 4" xfId="46132"/>
    <cellStyle name="Normal 3 13 3 4 5" xfId="46133"/>
    <cellStyle name="Normal 3 13 3 4 6" xfId="46134"/>
    <cellStyle name="Normal 3 13 3 4 7" xfId="46135"/>
    <cellStyle name="Normal 3 13 3 4 8" xfId="46136"/>
    <cellStyle name="Normal 3 13 3 5" xfId="46137"/>
    <cellStyle name="Normal 3 13 3 5 2" xfId="46138"/>
    <cellStyle name="Normal 3 13 3 5 3" xfId="46139"/>
    <cellStyle name="Normal 3 13 3 5 4" xfId="46140"/>
    <cellStyle name="Normal 3 13 3 5 5" xfId="46141"/>
    <cellStyle name="Normal 3 13 3 5 6" xfId="46142"/>
    <cellStyle name="Normal 3 13 3 5 7" xfId="46143"/>
    <cellStyle name="Normal 3 13 3 5 8" xfId="46144"/>
    <cellStyle name="Normal 3 13 3 6" xfId="46145"/>
    <cellStyle name="Normal 3 13 3 7" xfId="46146"/>
    <cellStyle name="Normal 3 13 3 7 2" xfId="46147"/>
    <cellStyle name="Normal 3 13 3 7 2 2" xfId="46148"/>
    <cellStyle name="Normal 3 13 3 7 3" xfId="46149"/>
    <cellStyle name="Normal 3 13 3 8" xfId="46150"/>
    <cellStyle name="Normal 3 13 3 8 2" xfId="46151"/>
    <cellStyle name="Normal 3 13 3 9" xfId="46152"/>
    <cellStyle name="Normal 3 13 4" xfId="46153"/>
    <cellStyle name="Normal 3 13 4 2" xfId="46154"/>
    <cellStyle name="Normal 3 13 4 2 2" xfId="46155"/>
    <cellStyle name="Normal 3 13 4 2 3" xfId="46156"/>
    <cellStyle name="Normal 3 13 4 2 4" xfId="46157"/>
    <cellStyle name="Normal 3 13 4 2 4 2" xfId="46158"/>
    <cellStyle name="Normal 3 13 4 2 4 2 2" xfId="46159"/>
    <cellStyle name="Normal 3 13 4 2 4 2 2 2" xfId="46160"/>
    <cellStyle name="Normal 3 13 4 2 4 2 3" xfId="46161"/>
    <cellStyle name="Normal 3 13 4 2 4 3" xfId="46162"/>
    <cellStyle name="Normal 3 13 4 2 4 3 2" xfId="46163"/>
    <cellStyle name="Normal 3 13 4 2 4 4" xfId="46164"/>
    <cellStyle name="Normal 3 13 4 2 5" xfId="46165"/>
    <cellStyle name="Normal 3 13 4 2 6" xfId="46166"/>
    <cellStyle name="Normal 3 13 4 2 7" xfId="46167"/>
    <cellStyle name="Normal 3 13 4 2 8" xfId="46168"/>
    <cellStyle name="Normal 3 13 4 3" xfId="46169"/>
    <cellStyle name="Normal 3 13 4 3 2" xfId="46170"/>
    <cellStyle name="Normal 3 13 4 3 3" xfId="46171"/>
    <cellStyle name="Normal 3 13 4 3 4" xfId="46172"/>
    <cellStyle name="Normal 3 13 4 3 5" xfId="46173"/>
    <cellStyle name="Normal 3 13 4 3 6" xfId="46174"/>
    <cellStyle name="Normal 3 13 4 3 7" xfId="46175"/>
    <cellStyle name="Normal 3 13 4 3 8" xfId="46176"/>
    <cellStyle name="Normal 3 13 4 4" xfId="46177"/>
    <cellStyle name="Normal 3 13 4 4 2" xfId="46178"/>
    <cellStyle name="Normal 3 13 4 4 3" xfId="46179"/>
    <cellStyle name="Normal 3 13 4 4 4" xfId="46180"/>
    <cellStyle name="Normal 3 13 4 4 5" xfId="46181"/>
    <cellStyle name="Normal 3 13 4 4 6" xfId="46182"/>
    <cellStyle name="Normal 3 13 4 4 7" xfId="46183"/>
    <cellStyle name="Normal 3 13 4 4 8" xfId="46184"/>
    <cellStyle name="Normal 3 13 4 5" xfId="46185"/>
    <cellStyle name="Normal 3 13 4 5 2" xfId="46186"/>
    <cellStyle name="Normal 3 13 4 5 3" xfId="46187"/>
    <cellStyle name="Normal 3 13 4 5 4" xfId="46188"/>
    <cellStyle name="Normal 3 13 4 5 5" xfId="46189"/>
    <cellStyle name="Normal 3 13 4 5 6" xfId="46190"/>
    <cellStyle name="Normal 3 13 4 5 7" xfId="46191"/>
    <cellStyle name="Normal 3 13 4 5 8" xfId="46192"/>
    <cellStyle name="Normal 3 13 4 6" xfId="46193"/>
    <cellStyle name="Normal 3 13 4 7" xfId="46194"/>
    <cellStyle name="Normal 3 13 4 7 2" xfId="46195"/>
    <cellStyle name="Normal 3 13 4 7 2 2" xfId="46196"/>
    <cellStyle name="Normal 3 13 4 7 3" xfId="46197"/>
    <cellStyle name="Normal 3 13 4 8" xfId="46198"/>
    <cellStyle name="Normal 3 13 4 8 2" xfId="46199"/>
    <cellStyle name="Normal 3 13 4 9" xfId="46200"/>
    <cellStyle name="Normal 3 13 5" xfId="46201"/>
    <cellStyle name="Normal 3 13 5 2" xfId="46202"/>
    <cellStyle name="Normal 3 13 5 3" xfId="46203"/>
    <cellStyle name="Normal 3 13 5 4" xfId="46204"/>
    <cellStyle name="Normal 3 13 5 5" xfId="46205"/>
    <cellStyle name="Normal 3 13 5 6" xfId="46206"/>
    <cellStyle name="Normal 3 13 5 7" xfId="46207"/>
    <cellStyle name="Normal 3 13 5 8" xfId="46208"/>
    <cellStyle name="Normal 3 13 6" xfId="46209"/>
    <cellStyle name="Normal 3 13 6 2" xfId="46210"/>
    <cellStyle name="Normal 3 13 6 2 2" xfId="46211"/>
    <cellStyle name="Normal 3 13 6 2 2 2" xfId="46212"/>
    <cellStyle name="Normal 3 13 6 2 2 2 2" xfId="46213"/>
    <cellStyle name="Normal 3 13 6 2 2 2 2 2" xfId="46214"/>
    <cellStyle name="Normal 3 13 6 2 2 2 3" xfId="46215"/>
    <cellStyle name="Normal 3 13 6 2 2 3" xfId="46216"/>
    <cellStyle name="Normal 3 13 6 2 2 3 2" xfId="46217"/>
    <cellStyle name="Normal 3 13 6 2 2 4" xfId="46218"/>
    <cellStyle name="Normal 3 13 6 2 3" xfId="46219"/>
    <cellStyle name="Normal 3 13 6 2 3 2" xfId="46220"/>
    <cellStyle name="Normal 3 13 6 2 3 2 2" xfId="46221"/>
    <cellStyle name="Normal 3 13 6 2 3 2 2 2" xfId="46222"/>
    <cellStyle name="Normal 3 13 6 2 3 2 3" xfId="46223"/>
    <cellStyle name="Normal 3 13 6 2 3 3" xfId="46224"/>
    <cellStyle name="Normal 3 13 6 2 3 3 2" xfId="46225"/>
    <cellStyle name="Normal 3 13 6 2 3 4" xfId="46226"/>
    <cellStyle name="Normal 3 13 6 2 4" xfId="46227"/>
    <cellStyle name="Normal 3 13 6 2 4 2" xfId="46228"/>
    <cellStyle name="Normal 3 13 6 2 4 2 2" xfId="46229"/>
    <cellStyle name="Normal 3 13 6 2 4 2 2 2" xfId="46230"/>
    <cellStyle name="Normal 3 13 6 2 4 2 3" xfId="46231"/>
    <cellStyle name="Normal 3 13 6 2 4 3" xfId="46232"/>
    <cellStyle name="Normal 3 13 6 2 4 3 2" xfId="46233"/>
    <cellStyle name="Normal 3 13 6 2 4 4" xfId="46234"/>
    <cellStyle name="Normal 3 13 6 3" xfId="46235"/>
    <cellStyle name="Normal 3 13 6 3 2" xfId="46236"/>
    <cellStyle name="Normal 3 13 6 3 2 2" xfId="46237"/>
    <cellStyle name="Normal 3 13 6 3 2 2 2" xfId="46238"/>
    <cellStyle name="Normal 3 13 6 3 2 3" xfId="46239"/>
    <cellStyle name="Normal 3 13 6 3 3" xfId="46240"/>
    <cellStyle name="Normal 3 13 6 3 3 2" xfId="46241"/>
    <cellStyle name="Normal 3 13 6 3 4" xfId="46242"/>
    <cellStyle name="Normal 3 13 6 4" xfId="46243"/>
    <cellStyle name="Normal 3 13 6 5" xfId="46244"/>
    <cellStyle name="Normal 3 13 6 6" xfId="46245"/>
    <cellStyle name="Normal 3 13 6 6 2" xfId="46246"/>
    <cellStyle name="Normal 3 13 6 6 2 2" xfId="46247"/>
    <cellStyle name="Normal 3 13 6 6 3" xfId="46248"/>
    <cellStyle name="Normal 3 13 6 7" xfId="46249"/>
    <cellStyle name="Normal 3 13 6 7 2" xfId="46250"/>
    <cellStyle name="Normal 3 13 6 8" xfId="46251"/>
    <cellStyle name="Normal 3 13 7" xfId="46252"/>
    <cellStyle name="Normal 3 13 7 2" xfId="46253"/>
    <cellStyle name="Normal 3 13 7 2 2" xfId="46254"/>
    <cellStyle name="Normal 3 13 7 2 2 2" xfId="46255"/>
    <cellStyle name="Normal 3 13 7 2 3" xfId="46256"/>
    <cellStyle name="Normal 3 13 7 3" xfId="46257"/>
    <cellStyle name="Normal 3 13 7 3 2" xfId="46258"/>
    <cellStyle name="Normal 3 13 7 4" xfId="46259"/>
    <cellStyle name="Normal 3 13 8" xfId="46260"/>
    <cellStyle name="Normal 3 13 8 2" xfId="46261"/>
    <cellStyle name="Normal 3 13 8 2 2" xfId="46262"/>
    <cellStyle name="Normal 3 13 8 2 2 2" xfId="46263"/>
    <cellStyle name="Normal 3 13 8 2 3" xfId="46264"/>
    <cellStyle name="Normal 3 13 8 3" xfId="46265"/>
    <cellStyle name="Normal 3 13 8 3 2" xfId="46266"/>
    <cellStyle name="Normal 3 13 8 4" xfId="46267"/>
    <cellStyle name="Normal 3 13 9" xfId="46268"/>
    <cellStyle name="Normal 3 14" xfId="46269"/>
    <cellStyle name="Normal 3 14 10" xfId="46270"/>
    <cellStyle name="Normal 3 14 11" xfId="46271"/>
    <cellStyle name="Normal 3 14 11 2" xfId="46272"/>
    <cellStyle name="Normal 3 14 11 2 2" xfId="46273"/>
    <cellStyle name="Normal 3 14 11 2 2 2" xfId="46274"/>
    <cellStyle name="Normal 3 14 11 2 3" xfId="46275"/>
    <cellStyle name="Normal 3 14 11 3" xfId="46276"/>
    <cellStyle name="Normal 3 14 11 3 2" xfId="46277"/>
    <cellStyle name="Normal 3 14 11 4" xfId="46278"/>
    <cellStyle name="Normal 3 14 12" xfId="46279"/>
    <cellStyle name="Normal 3 14 13" xfId="46280"/>
    <cellStyle name="Normal 3 14 14" xfId="46281"/>
    <cellStyle name="Normal 3 14 15" xfId="46282"/>
    <cellStyle name="Normal 3 14 2" xfId="46283"/>
    <cellStyle name="Normal 3 14 2 2" xfId="46284"/>
    <cellStyle name="Normal 3 14 2 2 2" xfId="46285"/>
    <cellStyle name="Normal 3 14 2 2 3" xfId="46286"/>
    <cellStyle name="Normal 3 14 2 2 4" xfId="46287"/>
    <cellStyle name="Normal 3 14 2 2 4 2" xfId="46288"/>
    <cellStyle name="Normal 3 14 2 2 4 2 2" xfId="46289"/>
    <cellStyle name="Normal 3 14 2 2 4 2 2 2" xfId="46290"/>
    <cellStyle name="Normal 3 14 2 2 4 2 3" xfId="46291"/>
    <cellStyle name="Normal 3 14 2 2 4 3" xfId="46292"/>
    <cellStyle name="Normal 3 14 2 2 4 3 2" xfId="46293"/>
    <cellStyle name="Normal 3 14 2 2 4 4" xfId="46294"/>
    <cellStyle name="Normal 3 14 2 2 5" xfId="46295"/>
    <cellStyle name="Normal 3 14 2 2 6" xfId="46296"/>
    <cellStyle name="Normal 3 14 2 2 7" xfId="46297"/>
    <cellStyle name="Normal 3 14 2 2 8" xfId="46298"/>
    <cellStyle name="Normal 3 14 2 3" xfId="46299"/>
    <cellStyle name="Normal 3 14 2 3 2" xfId="46300"/>
    <cellStyle name="Normal 3 14 2 3 3" xfId="46301"/>
    <cellStyle name="Normal 3 14 2 3 4" xfId="46302"/>
    <cellStyle name="Normal 3 14 2 3 5" xfId="46303"/>
    <cellStyle name="Normal 3 14 2 3 6" xfId="46304"/>
    <cellStyle name="Normal 3 14 2 3 7" xfId="46305"/>
    <cellStyle name="Normal 3 14 2 3 8" xfId="46306"/>
    <cellStyle name="Normal 3 14 2 4" xfId="46307"/>
    <cellStyle name="Normal 3 14 2 4 2" xfId="46308"/>
    <cellStyle name="Normal 3 14 2 4 3" xfId="46309"/>
    <cellStyle name="Normal 3 14 2 4 4" xfId="46310"/>
    <cellStyle name="Normal 3 14 2 4 5" xfId="46311"/>
    <cellStyle name="Normal 3 14 2 4 6" xfId="46312"/>
    <cellStyle name="Normal 3 14 2 4 7" xfId="46313"/>
    <cellStyle name="Normal 3 14 2 4 8" xfId="46314"/>
    <cellStyle name="Normal 3 14 2 5" xfId="46315"/>
    <cellStyle name="Normal 3 14 2 5 2" xfId="46316"/>
    <cellStyle name="Normal 3 14 2 5 3" xfId="46317"/>
    <cellStyle name="Normal 3 14 2 5 4" xfId="46318"/>
    <cellStyle name="Normal 3 14 2 5 5" xfId="46319"/>
    <cellStyle name="Normal 3 14 2 5 6" xfId="46320"/>
    <cellStyle name="Normal 3 14 2 5 7" xfId="46321"/>
    <cellStyle name="Normal 3 14 2 5 8" xfId="46322"/>
    <cellStyle name="Normal 3 14 2 6" xfId="46323"/>
    <cellStyle name="Normal 3 14 2 7" xfId="46324"/>
    <cellStyle name="Normal 3 14 2 7 2" xfId="46325"/>
    <cellStyle name="Normal 3 14 2 7 2 2" xfId="46326"/>
    <cellStyle name="Normal 3 14 2 7 3" xfId="46327"/>
    <cellStyle name="Normal 3 14 2 8" xfId="46328"/>
    <cellStyle name="Normal 3 14 2 8 2" xfId="46329"/>
    <cellStyle name="Normal 3 14 2 9" xfId="46330"/>
    <cellStyle name="Normal 3 14 3" xfId="46331"/>
    <cellStyle name="Normal 3 14 3 2" xfId="46332"/>
    <cellStyle name="Normal 3 14 3 2 2" xfId="46333"/>
    <cellStyle name="Normal 3 14 3 2 3" xfId="46334"/>
    <cellStyle name="Normal 3 14 3 2 4" xfId="46335"/>
    <cellStyle name="Normal 3 14 3 2 4 2" xfId="46336"/>
    <cellStyle name="Normal 3 14 3 2 4 2 2" xfId="46337"/>
    <cellStyle name="Normal 3 14 3 2 4 2 2 2" xfId="46338"/>
    <cellStyle name="Normal 3 14 3 2 4 2 3" xfId="46339"/>
    <cellStyle name="Normal 3 14 3 2 4 3" xfId="46340"/>
    <cellStyle name="Normal 3 14 3 2 4 3 2" xfId="46341"/>
    <cellStyle name="Normal 3 14 3 2 4 4" xfId="46342"/>
    <cellStyle name="Normal 3 14 3 2 5" xfId="46343"/>
    <cellStyle name="Normal 3 14 3 2 6" xfId="46344"/>
    <cellStyle name="Normal 3 14 3 2 7" xfId="46345"/>
    <cellStyle name="Normal 3 14 3 2 8" xfId="46346"/>
    <cellStyle name="Normal 3 14 3 3" xfId="46347"/>
    <cellStyle name="Normal 3 14 3 3 2" xfId="46348"/>
    <cellStyle name="Normal 3 14 3 3 3" xfId="46349"/>
    <cellStyle name="Normal 3 14 3 3 4" xfId="46350"/>
    <cellStyle name="Normal 3 14 3 3 5" xfId="46351"/>
    <cellStyle name="Normal 3 14 3 3 6" xfId="46352"/>
    <cellStyle name="Normal 3 14 3 3 7" xfId="46353"/>
    <cellStyle name="Normal 3 14 3 3 8" xfId="46354"/>
    <cellStyle name="Normal 3 14 3 4" xfId="46355"/>
    <cellStyle name="Normal 3 14 3 4 2" xfId="46356"/>
    <cellStyle name="Normal 3 14 3 4 3" xfId="46357"/>
    <cellStyle name="Normal 3 14 3 4 4" xfId="46358"/>
    <cellStyle name="Normal 3 14 3 4 5" xfId="46359"/>
    <cellStyle name="Normal 3 14 3 4 6" xfId="46360"/>
    <cellStyle name="Normal 3 14 3 4 7" xfId="46361"/>
    <cellStyle name="Normal 3 14 3 4 8" xfId="46362"/>
    <cellStyle name="Normal 3 14 3 5" xfId="46363"/>
    <cellStyle name="Normal 3 14 3 5 2" xfId="46364"/>
    <cellStyle name="Normal 3 14 3 5 3" xfId="46365"/>
    <cellStyle name="Normal 3 14 3 5 4" xfId="46366"/>
    <cellStyle name="Normal 3 14 3 5 5" xfId="46367"/>
    <cellStyle name="Normal 3 14 3 5 6" xfId="46368"/>
    <cellStyle name="Normal 3 14 3 5 7" xfId="46369"/>
    <cellStyle name="Normal 3 14 3 5 8" xfId="46370"/>
    <cellStyle name="Normal 3 14 3 6" xfId="46371"/>
    <cellStyle name="Normal 3 14 3 7" xfId="46372"/>
    <cellStyle name="Normal 3 14 3 7 2" xfId="46373"/>
    <cellStyle name="Normal 3 14 3 7 2 2" xfId="46374"/>
    <cellStyle name="Normal 3 14 3 7 3" xfId="46375"/>
    <cellStyle name="Normal 3 14 3 8" xfId="46376"/>
    <cellStyle name="Normal 3 14 3 8 2" xfId="46377"/>
    <cellStyle name="Normal 3 14 3 9" xfId="46378"/>
    <cellStyle name="Normal 3 14 4" xfId="46379"/>
    <cellStyle name="Normal 3 14 4 2" xfId="46380"/>
    <cellStyle name="Normal 3 14 4 2 2" xfId="46381"/>
    <cellStyle name="Normal 3 14 4 2 3" xfId="46382"/>
    <cellStyle name="Normal 3 14 4 2 4" xfId="46383"/>
    <cellStyle name="Normal 3 14 4 2 4 2" xfId="46384"/>
    <cellStyle name="Normal 3 14 4 2 4 2 2" xfId="46385"/>
    <cellStyle name="Normal 3 14 4 2 4 2 2 2" xfId="46386"/>
    <cellStyle name="Normal 3 14 4 2 4 2 3" xfId="46387"/>
    <cellStyle name="Normal 3 14 4 2 4 3" xfId="46388"/>
    <cellStyle name="Normal 3 14 4 2 4 3 2" xfId="46389"/>
    <cellStyle name="Normal 3 14 4 2 4 4" xfId="46390"/>
    <cellStyle name="Normal 3 14 4 2 5" xfId="46391"/>
    <cellStyle name="Normal 3 14 4 2 6" xfId="46392"/>
    <cellStyle name="Normal 3 14 4 2 7" xfId="46393"/>
    <cellStyle name="Normal 3 14 4 2 8" xfId="46394"/>
    <cellStyle name="Normal 3 14 4 3" xfId="46395"/>
    <cellStyle name="Normal 3 14 4 3 2" xfId="46396"/>
    <cellStyle name="Normal 3 14 4 3 3" xfId="46397"/>
    <cellStyle name="Normal 3 14 4 3 4" xfId="46398"/>
    <cellStyle name="Normal 3 14 4 3 5" xfId="46399"/>
    <cellStyle name="Normal 3 14 4 3 6" xfId="46400"/>
    <cellStyle name="Normal 3 14 4 3 7" xfId="46401"/>
    <cellStyle name="Normal 3 14 4 3 8" xfId="46402"/>
    <cellStyle name="Normal 3 14 4 4" xfId="46403"/>
    <cellStyle name="Normal 3 14 4 4 2" xfId="46404"/>
    <cellStyle name="Normal 3 14 4 4 3" xfId="46405"/>
    <cellStyle name="Normal 3 14 4 4 4" xfId="46406"/>
    <cellStyle name="Normal 3 14 4 4 5" xfId="46407"/>
    <cellStyle name="Normal 3 14 4 4 6" xfId="46408"/>
    <cellStyle name="Normal 3 14 4 4 7" xfId="46409"/>
    <cellStyle name="Normal 3 14 4 4 8" xfId="46410"/>
    <cellStyle name="Normal 3 14 4 5" xfId="46411"/>
    <cellStyle name="Normal 3 14 4 5 2" xfId="46412"/>
    <cellStyle name="Normal 3 14 4 5 3" xfId="46413"/>
    <cellStyle name="Normal 3 14 4 5 4" xfId="46414"/>
    <cellStyle name="Normal 3 14 4 5 5" xfId="46415"/>
    <cellStyle name="Normal 3 14 4 5 6" xfId="46416"/>
    <cellStyle name="Normal 3 14 4 5 7" xfId="46417"/>
    <cellStyle name="Normal 3 14 4 5 8" xfId="46418"/>
    <cellStyle name="Normal 3 14 4 6" xfId="46419"/>
    <cellStyle name="Normal 3 14 4 7" xfId="46420"/>
    <cellStyle name="Normal 3 14 4 7 2" xfId="46421"/>
    <cellStyle name="Normal 3 14 4 7 2 2" xfId="46422"/>
    <cellStyle name="Normal 3 14 4 7 3" xfId="46423"/>
    <cellStyle name="Normal 3 14 4 8" xfId="46424"/>
    <cellStyle name="Normal 3 14 4 8 2" xfId="46425"/>
    <cellStyle name="Normal 3 14 4 9" xfId="46426"/>
    <cellStyle name="Normal 3 14 5" xfId="46427"/>
    <cellStyle name="Normal 3 14 5 2" xfId="46428"/>
    <cellStyle name="Normal 3 14 5 3" xfId="46429"/>
    <cellStyle name="Normal 3 14 5 4" xfId="46430"/>
    <cellStyle name="Normal 3 14 5 5" xfId="46431"/>
    <cellStyle name="Normal 3 14 5 6" xfId="46432"/>
    <cellStyle name="Normal 3 14 5 7" xfId="46433"/>
    <cellStyle name="Normal 3 14 5 8" xfId="46434"/>
    <cellStyle name="Normal 3 14 6" xfId="46435"/>
    <cellStyle name="Normal 3 14 6 2" xfId="46436"/>
    <cellStyle name="Normal 3 14 6 2 2" xfId="46437"/>
    <cellStyle name="Normal 3 14 6 2 2 2" xfId="46438"/>
    <cellStyle name="Normal 3 14 6 2 2 2 2" xfId="46439"/>
    <cellStyle name="Normal 3 14 6 2 2 2 2 2" xfId="46440"/>
    <cellStyle name="Normal 3 14 6 2 2 2 3" xfId="46441"/>
    <cellStyle name="Normal 3 14 6 2 2 3" xfId="46442"/>
    <cellStyle name="Normal 3 14 6 2 2 3 2" xfId="46443"/>
    <cellStyle name="Normal 3 14 6 2 2 4" xfId="46444"/>
    <cellStyle name="Normal 3 14 6 2 3" xfId="46445"/>
    <cellStyle name="Normal 3 14 6 2 3 2" xfId="46446"/>
    <cellStyle name="Normal 3 14 6 2 3 2 2" xfId="46447"/>
    <cellStyle name="Normal 3 14 6 2 3 2 2 2" xfId="46448"/>
    <cellStyle name="Normal 3 14 6 2 3 2 3" xfId="46449"/>
    <cellStyle name="Normal 3 14 6 2 3 3" xfId="46450"/>
    <cellStyle name="Normal 3 14 6 2 3 3 2" xfId="46451"/>
    <cellStyle name="Normal 3 14 6 2 3 4" xfId="46452"/>
    <cellStyle name="Normal 3 14 6 2 4" xfId="46453"/>
    <cellStyle name="Normal 3 14 6 2 4 2" xfId="46454"/>
    <cellStyle name="Normal 3 14 6 2 4 2 2" xfId="46455"/>
    <cellStyle name="Normal 3 14 6 2 4 2 2 2" xfId="46456"/>
    <cellStyle name="Normal 3 14 6 2 4 2 3" xfId="46457"/>
    <cellStyle name="Normal 3 14 6 2 4 3" xfId="46458"/>
    <cellStyle name="Normal 3 14 6 2 4 3 2" xfId="46459"/>
    <cellStyle name="Normal 3 14 6 2 4 4" xfId="46460"/>
    <cellStyle name="Normal 3 14 6 3" xfId="46461"/>
    <cellStyle name="Normal 3 14 6 3 2" xfId="46462"/>
    <cellStyle name="Normal 3 14 6 3 2 2" xfId="46463"/>
    <cellStyle name="Normal 3 14 6 3 2 2 2" xfId="46464"/>
    <cellStyle name="Normal 3 14 6 3 2 3" xfId="46465"/>
    <cellStyle name="Normal 3 14 6 3 3" xfId="46466"/>
    <cellStyle name="Normal 3 14 6 3 3 2" xfId="46467"/>
    <cellStyle name="Normal 3 14 6 3 4" xfId="46468"/>
    <cellStyle name="Normal 3 14 6 4" xfId="46469"/>
    <cellStyle name="Normal 3 14 6 5" xfId="46470"/>
    <cellStyle name="Normal 3 14 6 6" xfId="46471"/>
    <cellStyle name="Normal 3 14 6 6 2" xfId="46472"/>
    <cellStyle name="Normal 3 14 6 6 2 2" xfId="46473"/>
    <cellStyle name="Normal 3 14 6 6 3" xfId="46474"/>
    <cellStyle name="Normal 3 14 6 7" xfId="46475"/>
    <cellStyle name="Normal 3 14 6 7 2" xfId="46476"/>
    <cellStyle name="Normal 3 14 6 8" xfId="46477"/>
    <cellStyle name="Normal 3 14 7" xfId="46478"/>
    <cellStyle name="Normal 3 14 7 2" xfId="46479"/>
    <cellStyle name="Normal 3 14 7 2 2" xfId="46480"/>
    <cellStyle name="Normal 3 14 7 2 2 2" xfId="46481"/>
    <cellStyle name="Normal 3 14 7 2 3" xfId="46482"/>
    <cellStyle name="Normal 3 14 7 3" xfId="46483"/>
    <cellStyle name="Normal 3 14 7 3 2" xfId="46484"/>
    <cellStyle name="Normal 3 14 7 4" xfId="46485"/>
    <cellStyle name="Normal 3 14 8" xfId="46486"/>
    <cellStyle name="Normal 3 14 8 2" xfId="46487"/>
    <cellStyle name="Normal 3 14 8 2 2" xfId="46488"/>
    <cellStyle name="Normal 3 14 8 2 2 2" xfId="46489"/>
    <cellStyle name="Normal 3 14 8 2 3" xfId="46490"/>
    <cellStyle name="Normal 3 14 8 3" xfId="46491"/>
    <cellStyle name="Normal 3 14 8 3 2" xfId="46492"/>
    <cellStyle name="Normal 3 14 8 4" xfId="46493"/>
    <cellStyle name="Normal 3 14 9" xfId="46494"/>
    <cellStyle name="Normal 3 15" xfId="46495"/>
    <cellStyle name="Normal 3 15 10" xfId="46496"/>
    <cellStyle name="Normal 3 15 11" xfId="46497"/>
    <cellStyle name="Normal 3 15 11 2" xfId="46498"/>
    <cellStyle name="Normal 3 15 11 2 2" xfId="46499"/>
    <cellStyle name="Normal 3 15 11 3" xfId="46500"/>
    <cellStyle name="Normal 3 15 12" xfId="46501"/>
    <cellStyle name="Normal 3 15 12 2" xfId="46502"/>
    <cellStyle name="Normal 3 15 13" xfId="46503"/>
    <cellStyle name="Normal 3 15 2" xfId="46504"/>
    <cellStyle name="Normal 3 15 2 10" xfId="46505"/>
    <cellStyle name="Normal 3 15 2 11" xfId="46506"/>
    <cellStyle name="Normal 3 15 2 12" xfId="46507"/>
    <cellStyle name="Normal 3 15 2 2" xfId="46508"/>
    <cellStyle name="Normal 3 15 2 2 2" xfId="46509"/>
    <cellStyle name="Normal 3 15 2 2 2 2" xfId="46510"/>
    <cellStyle name="Normal 3 15 2 2 2 2 2" xfId="46511"/>
    <cellStyle name="Normal 3 15 2 2 2 2 2 2" xfId="46512"/>
    <cellStyle name="Normal 3 15 2 2 2 2 2 2 2" xfId="46513"/>
    <cellStyle name="Normal 3 15 2 2 2 2 2 3" xfId="46514"/>
    <cellStyle name="Normal 3 15 2 2 2 2 3" xfId="46515"/>
    <cellStyle name="Normal 3 15 2 2 2 2 3 2" xfId="46516"/>
    <cellStyle name="Normal 3 15 2 2 2 2 4" xfId="46517"/>
    <cellStyle name="Normal 3 15 2 2 3" xfId="46518"/>
    <cellStyle name="Normal 3 15 2 2 3 2" xfId="46519"/>
    <cellStyle name="Normal 3 15 2 2 3 2 2" xfId="46520"/>
    <cellStyle name="Normal 3 15 2 2 3 3" xfId="46521"/>
    <cellStyle name="Normal 3 15 2 2 4" xfId="46522"/>
    <cellStyle name="Normal 3 15 2 2 4 2" xfId="46523"/>
    <cellStyle name="Normal 3 15 2 2 5" xfId="46524"/>
    <cellStyle name="Normal 3 15 2 3" xfId="46525"/>
    <cellStyle name="Normal 3 15 2 3 2" xfId="46526"/>
    <cellStyle name="Normal 3 15 2 3 2 2" xfId="46527"/>
    <cellStyle name="Normal 3 15 2 3 2 2 2" xfId="46528"/>
    <cellStyle name="Normal 3 15 2 3 2 3" xfId="46529"/>
    <cellStyle name="Normal 3 15 2 3 3" xfId="46530"/>
    <cellStyle name="Normal 3 15 2 3 3 2" xfId="46531"/>
    <cellStyle name="Normal 3 15 2 3 4" xfId="46532"/>
    <cellStyle name="Normal 3 15 2 4" xfId="46533"/>
    <cellStyle name="Normal 3 15 2 4 2" xfId="46534"/>
    <cellStyle name="Normal 3 15 2 4 2 2" xfId="46535"/>
    <cellStyle name="Normal 3 15 2 4 2 2 2" xfId="46536"/>
    <cellStyle name="Normal 3 15 2 4 2 3" xfId="46537"/>
    <cellStyle name="Normal 3 15 2 4 3" xfId="46538"/>
    <cellStyle name="Normal 3 15 2 4 3 2" xfId="46539"/>
    <cellStyle name="Normal 3 15 2 4 4" xfId="46540"/>
    <cellStyle name="Normal 3 15 2 5" xfId="46541"/>
    <cellStyle name="Normal 3 15 2 6" xfId="46542"/>
    <cellStyle name="Normal 3 15 2 7" xfId="46543"/>
    <cellStyle name="Normal 3 15 2 8" xfId="46544"/>
    <cellStyle name="Normal 3 15 2 8 2" xfId="46545"/>
    <cellStyle name="Normal 3 15 2 8 2 2" xfId="46546"/>
    <cellStyle name="Normal 3 15 2 8 2 2 2" xfId="46547"/>
    <cellStyle name="Normal 3 15 2 8 2 3" xfId="46548"/>
    <cellStyle name="Normal 3 15 2 8 3" xfId="46549"/>
    <cellStyle name="Normal 3 15 2 8 3 2" xfId="46550"/>
    <cellStyle name="Normal 3 15 2 8 4" xfId="46551"/>
    <cellStyle name="Normal 3 15 2 9" xfId="46552"/>
    <cellStyle name="Normal 3 15 3" xfId="46553"/>
    <cellStyle name="Normal 3 15 3 2" xfId="46554"/>
    <cellStyle name="Normal 3 15 3 2 2" xfId="46555"/>
    <cellStyle name="Normal 3 15 3 2 2 2" xfId="46556"/>
    <cellStyle name="Normal 3 15 3 2 3" xfId="46557"/>
    <cellStyle name="Normal 3 15 3 3" xfId="46558"/>
    <cellStyle name="Normal 3 15 3 3 2" xfId="46559"/>
    <cellStyle name="Normal 3 15 3 4" xfId="46560"/>
    <cellStyle name="Normal 3 15 4" xfId="46561"/>
    <cellStyle name="Normal 3 15 4 2" xfId="46562"/>
    <cellStyle name="Normal 3 15 4 3" xfId="46563"/>
    <cellStyle name="Normal 3 15 4 4" xfId="46564"/>
    <cellStyle name="Normal 3 15 4 5" xfId="46565"/>
    <cellStyle name="Normal 3 15 4 6" xfId="46566"/>
    <cellStyle name="Normal 3 15 4 7" xfId="46567"/>
    <cellStyle name="Normal 3 15 4 8" xfId="46568"/>
    <cellStyle name="Normal 3 15 4 9" xfId="46569"/>
    <cellStyle name="Normal 3 15 5" xfId="46570"/>
    <cellStyle name="Normal 3 15 5 2" xfId="46571"/>
    <cellStyle name="Normal 3 15 5 3" xfId="46572"/>
    <cellStyle name="Normal 3 15 5 4" xfId="46573"/>
    <cellStyle name="Normal 3 15 5 5" xfId="46574"/>
    <cellStyle name="Normal 3 15 5 6" xfId="46575"/>
    <cellStyle name="Normal 3 15 5 7" xfId="46576"/>
    <cellStyle name="Normal 3 15 5 8" xfId="46577"/>
    <cellStyle name="Normal 3 15 5 9" xfId="46578"/>
    <cellStyle name="Normal 3 15 6" xfId="46579"/>
    <cellStyle name="Normal 3 15 6 2" xfId="46580"/>
    <cellStyle name="Normal 3 15 6 3" xfId="46581"/>
    <cellStyle name="Normal 3 15 6 4" xfId="46582"/>
    <cellStyle name="Normal 3 15 6 5" xfId="46583"/>
    <cellStyle name="Normal 3 15 6 6" xfId="46584"/>
    <cellStyle name="Normal 3 15 6 7" xfId="46585"/>
    <cellStyle name="Normal 3 15 6 8" xfId="46586"/>
    <cellStyle name="Normal 3 15 7" xfId="46587"/>
    <cellStyle name="Normal 3 15 7 2" xfId="46588"/>
    <cellStyle name="Normal 3 15 7 3" xfId="46589"/>
    <cellStyle name="Normal 3 15 7 4" xfId="46590"/>
    <cellStyle name="Normal 3 15 7 5" xfId="46591"/>
    <cellStyle name="Normal 3 15 7 6" xfId="46592"/>
    <cellStyle name="Normal 3 15 7 7" xfId="46593"/>
    <cellStyle name="Normal 3 15 7 8" xfId="46594"/>
    <cellStyle name="Normal 3 15 8" xfId="46595"/>
    <cellStyle name="Normal 3 15 8 2" xfId="46596"/>
    <cellStyle name="Normal 3 15 8 3" xfId="46597"/>
    <cellStyle name="Normal 3 15 8 4" xfId="46598"/>
    <cellStyle name="Normal 3 15 8 5" xfId="46599"/>
    <cellStyle name="Normal 3 15 8 6" xfId="46600"/>
    <cellStyle name="Normal 3 15 8 7" xfId="46601"/>
    <cellStyle name="Normal 3 15 8 8" xfId="46602"/>
    <cellStyle name="Normal 3 15 9" xfId="46603"/>
    <cellStyle name="Normal 3 15 9 2" xfId="46604"/>
    <cellStyle name="Normal 3 15 9 3" xfId="46605"/>
    <cellStyle name="Normal 3 15 9 4" xfId="46606"/>
    <cellStyle name="Normal 3 15 9 5" xfId="46607"/>
    <cellStyle name="Normal 3 15 9 6" xfId="46608"/>
    <cellStyle name="Normal 3 15 9 7" xfId="46609"/>
    <cellStyle name="Normal 3 15 9 8" xfId="46610"/>
    <cellStyle name="Normal 3 16" xfId="46611"/>
    <cellStyle name="Normal 3 16 10" xfId="46612"/>
    <cellStyle name="Normal 3 16 11" xfId="46613"/>
    <cellStyle name="Normal 3 16 12" xfId="46614"/>
    <cellStyle name="Normal 3 16 2" xfId="46615"/>
    <cellStyle name="Normal 3 16 2 2" xfId="46616"/>
    <cellStyle name="Normal 3 16 2 2 2" xfId="46617"/>
    <cellStyle name="Normal 3 16 2 2 2 2" xfId="46618"/>
    <cellStyle name="Normal 3 16 2 2 2 2 2" xfId="46619"/>
    <cellStyle name="Normal 3 16 2 2 2 2 2 2" xfId="46620"/>
    <cellStyle name="Normal 3 16 2 2 2 2 3" xfId="46621"/>
    <cellStyle name="Normal 3 16 2 2 2 3" xfId="46622"/>
    <cellStyle name="Normal 3 16 2 2 2 3 2" xfId="46623"/>
    <cellStyle name="Normal 3 16 2 2 2 4" xfId="46624"/>
    <cellStyle name="Normal 3 16 2 3" xfId="46625"/>
    <cellStyle name="Normal 3 16 2 3 2" xfId="46626"/>
    <cellStyle name="Normal 3 16 2 3 2 2" xfId="46627"/>
    <cellStyle name="Normal 3 16 2 3 3" xfId="46628"/>
    <cellStyle name="Normal 3 16 2 4" xfId="46629"/>
    <cellStyle name="Normal 3 16 2 4 2" xfId="46630"/>
    <cellStyle name="Normal 3 16 2 5" xfId="46631"/>
    <cellStyle name="Normal 3 16 3" xfId="46632"/>
    <cellStyle name="Normal 3 16 3 2" xfId="46633"/>
    <cellStyle name="Normal 3 16 3 2 2" xfId="46634"/>
    <cellStyle name="Normal 3 16 3 2 2 2" xfId="46635"/>
    <cellStyle name="Normal 3 16 3 2 2 2 2" xfId="46636"/>
    <cellStyle name="Normal 3 16 3 2 2 2 2 2" xfId="46637"/>
    <cellStyle name="Normal 3 16 3 2 2 2 3" xfId="46638"/>
    <cellStyle name="Normal 3 16 3 2 2 3" xfId="46639"/>
    <cellStyle name="Normal 3 16 3 2 2 3 2" xfId="46640"/>
    <cellStyle name="Normal 3 16 3 2 2 4" xfId="46641"/>
    <cellStyle name="Normal 3 16 3 2 3" xfId="46642"/>
    <cellStyle name="Normal 3 16 3 2 3 2" xfId="46643"/>
    <cellStyle name="Normal 3 16 3 2 3 2 2" xfId="46644"/>
    <cellStyle name="Normal 3 16 3 2 3 2 2 2" xfId="46645"/>
    <cellStyle name="Normal 3 16 3 2 3 2 3" xfId="46646"/>
    <cellStyle name="Normal 3 16 3 2 3 3" xfId="46647"/>
    <cellStyle name="Normal 3 16 3 2 3 3 2" xfId="46648"/>
    <cellStyle name="Normal 3 16 3 2 3 4" xfId="46649"/>
    <cellStyle name="Normal 3 16 3 2 4" xfId="46650"/>
    <cellStyle name="Normal 3 16 3 2 4 2" xfId="46651"/>
    <cellStyle name="Normal 3 16 3 2 4 2 2" xfId="46652"/>
    <cellStyle name="Normal 3 16 3 2 4 2 2 2" xfId="46653"/>
    <cellStyle name="Normal 3 16 3 2 4 2 3" xfId="46654"/>
    <cellStyle name="Normal 3 16 3 2 4 3" xfId="46655"/>
    <cellStyle name="Normal 3 16 3 2 4 3 2" xfId="46656"/>
    <cellStyle name="Normal 3 16 3 2 4 4" xfId="46657"/>
    <cellStyle name="Normal 3 16 3 3" xfId="46658"/>
    <cellStyle name="Normal 3 16 3 3 2" xfId="46659"/>
    <cellStyle name="Normal 3 16 3 3 2 2" xfId="46660"/>
    <cellStyle name="Normal 3 16 3 3 2 2 2" xfId="46661"/>
    <cellStyle name="Normal 3 16 3 3 2 3" xfId="46662"/>
    <cellStyle name="Normal 3 16 3 3 3" xfId="46663"/>
    <cellStyle name="Normal 3 16 3 3 3 2" xfId="46664"/>
    <cellStyle name="Normal 3 16 3 3 4" xfId="46665"/>
    <cellStyle name="Normal 3 16 3 4" xfId="46666"/>
    <cellStyle name="Normal 3 16 3 5" xfId="46667"/>
    <cellStyle name="Normal 3 16 3 6" xfId="46668"/>
    <cellStyle name="Normal 3 16 3 6 2" xfId="46669"/>
    <cellStyle name="Normal 3 16 3 6 2 2" xfId="46670"/>
    <cellStyle name="Normal 3 16 3 6 3" xfId="46671"/>
    <cellStyle name="Normal 3 16 3 7" xfId="46672"/>
    <cellStyle name="Normal 3 16 3 7 2" xfId="46673"/>
    <cellStyle name="Normal 3 16 3 8" xfId="46674"/>
    <cellStyle name="Normal 3 16 4" xfId="46675"/>
    <cellStyle name="Normal 3 16 4 2" xfId="46676"/>
    <cellStyle name="Normal 3 16 4 2 2" xfId="46677"/>
    <cellStyle name="Normal 3 16 4 2 2 2" xfId="46678"/>
    <cellStyle name="Normal 3 16 4 2 3" xfId="46679"/>
    <cellStyle name="Normal 3 16 4 3" xfId="46680"/>
    <cellStyle name="Normal 3 16 4 3 2" xfId="46681"/>
    <cellStyle name="Normal 3 16 4 4" xfId="46682"/>
    <cellStyle name="Normal 3 16 5" xfId="46683"/>
    <cellStyle name="Normal 3 16 5 2" xfId="46684"/>
    <cellStyle name="Normal 3 16 5 2 2" xfId="46685"/>
    <cellStyle name="Normal 3 16 5 2 2 2" xfId="46686"/>
    <cellStyle name="Normal 3 16 5 2 3" xfId="46687"/>
    <cellStyle name="Normal 3 16 5 3" xfId="46688"/>
    <cellStyle name="Normal 3 16 5 3 2" xfId="46689"/>
    <cellStyle name="Normal 3 16 5 4" xfId="46690"/>
    <cellStyle name="Normal 3 16 6" xfId="46691"/>
    <cellStyle name="Normal 3 16 7" xfId="46692"/>
    <cellStyle name="Normal 3 16 8" xfId="46693"/>
    <cellStyle name="Normal 3 16 8 2" xfId="46694"/>
    <cellStyle name="Normal 3 16 8 2 2" xfId="46695"/>
    <cellStyle name="Normal 3 16 8 2 2 2" xfId="46696"/>
    <cellStyle name="Normal 3 16 8 2 3" xfId="46697"/>
    <cellStyle name="Normal 3 16 8 3" xfId="46698"/>
    <cellStyle name="Normal 3 16 8 3 2" xfId="46699"/>
    <cellStyle name="Normal 3 16 8 4" xfId="46700"/>
    <cellStyle name="Normal 3 16 9" xfId="46701"/>
    <cellStyle name="Normal 3 17" xfId="46702"/>
    <cellStyle name="Normal 3 17 2" xfId="46703"/>
    <cellStyle name="Normal 3 17 2 2" xfId="46704"/>
    <cellStyle name="Normal 3 17 2 2 2" xfId="46705"/>
    <cellStyle name="Normal 3 17 2 3" xfId="46706"/>
    <cellStyle name="Normal 3 17 3" xfId="46707"/>
    <cellStyle name="Normal 3 17 3 2" xfId="46708"/>
    <cellStyle name="Normal 3 17 4" xfId="46709"/>
    <cellStyle name="Normal 3 18" xfId="46710"/>
    <cellStyle name="Normal 3 18 2" xfId="46711"/>
    <cellStyle name="Normal 3 18 2 2" xfId="46712"/>
    <cellStyle name="Normal 3 18 2 2 2" xfId="46713"/>
    <cellStyle name="Normal 3 18 2 3" xfId="46714"/>
    <cellStyle name="Normal 3 18 3" xfId="46715"/>
    <cellStyle name="Normal 3 18 3 2" xfId="46716"/>
    <cellStyle name="Normal 3 18 4" xfId="46717"/>
    <cellStyle name="Normal 3 19" xfId="46718"/>
    <cellStyle name="Normal 3 19 2" xfId="46719"/>
    <cellStyle name="Normal 3 19 2 2" xfId="46720"/>
    <cellStyle name="Normal 3 19 2 3" xfId="46721"/>
    <cellStyle name="Normal 3 19 2 3 2" xfId="46722"/>
    <cellStyle name="Normal 3 19 2 3 2 2" xfId="46723"/>
    <cellStyle name="Normal 3 19 2 3 3" xfId="46724"/>
    <cellStyle name="Normal 3 19 2 4" xfId="46725"/>
    <cellStyle name="Normal 3 19 2 4 2" xfId="46726"/>
    <cellStyle name="Normal 3 19 2 5" xfId="46727"/>
    <cellStyle name="Normal 3 2" xfId="46728"/>
    <cellStyle name="Normal 3 2 2" xfId="46729"/>
    <cellStyle name="Normal 3 2 2 2" xfId="46730"/>
    <cellStyle name="Normal 3 2 2 2 2" xfId="46731"/>
    <cellStyle name="Normal 3 2 2 2 2 2" xfId="46732"/>
    <cellStyle name="Normal 3 2 2 2 2 2 2" xfId="46733"/>
    <cellStyle name="Normal 3 2 2 2 2 2 2 2" xfId="46734"/>
    <cellStyle name="Normal 3 2 2 2 2 2 3" xfId="46735"/>
    <cellStyle name="Normal 3 2 2 2 2 2 3 2" xfId="46736"/>
    <cellStyle name="Normal 3 2 2 2 2 2 4" xfId="46737"/>
    <cellStyle name="Normal 3 2 2 2 2 2 4 2" xfId="46738"/>
    <cellStyle name="Normal 3 2 2 2 2 2 5" xfId="46739"/>
    <cellStyle name="Normal 3 2 2 2 2 3" xfId="46740"/>
    <cellStyle name="Normal 3 2 2 2 2 3 2" xfId="46741"/>
    <cellStyle name="Normal 3 2 2 2 2 4" xfId="46742"/>
    <cellStyle name="Normal 3 2 2 2 2 4 2" xfId="46743"/>
    <cellStyle name="Normal 3 2 2 2 2 5" xfId="46744"/>
    <cellStyle name="Normal 3 2 2 2 2 5 2" xfId="46745"/>
    <cellStyle name="Normal 3 2 2 2 2 6" xfId="46746"/>
    <cellStyle name="Normal 3 2 2 2 3" xfId="46747"/>
    <cellStyle name="Normal 3 2 2 2 3 2" xfId="46748"/>
    <cellStyle name="Normal 3 2 2 2 3 2 2" xfId="46749"/>
    <cellStyle name="Normal 3 2 2 2 3 3" xfId="46750"/>
    <cellStyle name="Normal 3 2 2 2 3 3 2" xfId="46751"/>
    <cellStyle name="Normal 3 2 2 2 3 4" xfId="46752"/>
    <cellStyle name="Normal 3 2 2 2 3 4 2" xfId="46753"/>
    <cellStyle name="Normal 3 2 2 2 3 5" xfId="46754"/>
    <cellStyle name="Normal 3 2 2 2 4" xfId="46755"/>
    <cellStyle name="Normal 3 2 2 2 4 2" xfId="46756"/>
    <cellStyle name="Normal 3 2 2 2 4 2 2" xfId="46757"/>
    <cellStyle name="Normal 3 2 2 2 4 3" xfId="46758"/>
    <cellStyle name="Normal 3 2 2 2 4 3 2" xfId="46759"/>
    <cellStyle name="Normal 3 2 2 2 4 4" xfId="46760"/>
    <cellStyle name="Normal 3 2 2 2 4 4 2" xfId="46761"/>
    <cellStyle name="Normal 3 2 2 2 4 5" xfId="46762"/>
    <cellStyle name="Normal 3 2 2 2 5" xfId="46763"/>
    <cellStyle name="Normal 3 2 2 2 5 2" xfId="46764"/>
    <cellStyle name="Normal 3 2 2 2 5 2 2" xfId="46765"/>
    <cellStyle name="Normal 3 2 2 2 5 3" xfId="46766"/>
    <cellStyle name="Normal 3 2 2 2 5 3 2" xfId="46767"/>
    <cellStyle name="Normal 3 2 2 2 5 4" xfId="46768"/>
    <cellStyle name="Normal 3 2 2 2 5 4 2" xfId="46769"/>
    <cellStyle name="Normal 3 2 2 2 5 5" xfId="46770"/>
    <cellStyle name="Normal 3 2 2 2 6" xfId="46771"/>
    <cellStyle name="Normal 3 2 2 2 6 2" xfId="46772"/>
    <cellStyle name="Normal 3 2 2 2 7" xfId="46773"/>
    <cellStyle name="Normal 3 2 2 2 7 2" xfId="46774"/>
    <cellStyle name="Normal 3 2 2 2 8" xfId="46775"/>
    <cellStyle name="Normal 3 2 2 2 8 2" xfId="46776"/>
    <cellStyle name="Normal 3 2 2 2 9" xfId="46777"/>
    <cellStyle name="Normal 3 2 2 3" xfId="46778"/>
    <cellStyle name="Normal 3 2 2 3 2" xfId="46779"/>
    <cellStyle name="Normal 3 2 2 3 2 2" xfId="46780"/>
    <cellStyle name="Normal 3 2 2 3 2 2 2" xfId="46781"/>
    <cellStyle name="Normal 3 2 2 3 2 3" xfId="46782"/>
    <cellStyle name="Normal 3 2 2 3 2 3 2" xfId="46783"/>
    <cellStyle name="Normal 3 2 2 3 2 4" xfId="46784"/>
    <cellStyle name="Normal 3 2 2 3 2 4 2" xfId="46785"/>
    <cellStyle name="Normal 3 2 2 3 2 5" xfId="46786"/>
    <cellStyle name="Normal 3 2 2 3 3" xfId="46787"/>
    <cellStyle name="Normal 3 2 2 3 3 2" xfId="46788"/>
    <cellStyle name="Normal 3 2 2 3 4" xfId="46789"/>
    <cellStyle name="Normal 3 2 2 3 4 2" xfId="46790"/>
    <cellStyle name="Normal 3 2 2 3 5" xfId="46791"/>
    <cellStyle name="Normal 3 2 2 3 5 2" xfId="46792"/>
    <cellStyle name="Normal 3 2 2 3 6" xfId="46793"/>
    <cellStyle name="Normal 3 2 2 4" xfId="46794"/>
    <cellStyle name="Normal 3 2 2 4 2" xfId="46795"/>
    <cellStyle name="Normal 3 2 2 5" xfId="46796"/>
    <cellStyle name="Normal 3 2 2 5 2" xfId="46797"/>
    <cellStyle name="Normal 3 2 2 6" xfId="46798"/>
    <cellStyle name="Normal 3 2 2 6 2" xfId="46799"/>
    <cellStyle name="Normal 3 2 2 7" xfId="46800"/>
    <cellStyle name="Normal 3 2 3" xfId="46801"/>
    <cellStyle name="Normal 3 2 3 2" xfId="46802"/>
    <cellStyle name="Normal 3 2 4" xfId="46803"/>
    <cellStyle name="Normal 3 2 4 2" xfId="46804"/>
    <cellStyle name="Normal 3 2 5" xfId="46805"/>
    <cellStyle name="Normal 3 2 5 2" xfId="46806"/>
    <cellStyle name="Normal 3 2 6" xfId="46807"/>
    <cellStyle name="Normal 3 2 6 2" xfId="46808"/>
    <cellStyle name="Normal 3 2 7" xfId="46809"/>
    <cellStyle name="Normal 3 2 8" xfId="46810"/>
    <cellStyle name="Normal 3 20" xfId="46811"/>
    <cellStyle name="Normal 3 20 2" xfId="46812"/>
    <cellStyle name="Normal 3 20 3" xfId="46813"/>
    <cellStyle name="Normal 3 20 4" xfId="46814"/>
    <cellStyle name="Normal 3 20 5" xfId="46815"/>
    <cellStyle name="Normal 3 20 5 2" xfId="46816"/>
    <cellStyle name="Normal 3 20 5 2 2" xfId="46817"/>
    <cellStyle name="Normal 3 20 5 3" xfId="46818"/>
    <cellStyle name="Normal 3 20 6" xfId="46819"/>
    <cellStyle name="Normal 3 20 6 2" xfId="46820"/>
    <cellStyle name="Normal 3 20 7" xfId="46821"/>
    <cellStyle name="Normal 3 21" xfId="46822"/>
    <cellStyle name="Normal 3 21 2" xfId="46823"/>
    <cellStyle name="Normal 3 22" xfId="46824"/>
    <cellStyle name="Normal 3 22 2" xfId="46825"/>
    <cellStyle name="Normal 3 23" xfId="46826"/>
    <cellStyle name="Normal 3 23 2" xfId="46827"/>
    <cellStyle name="Normal 3 24" xfId="46828"/>
    <cellStyle name="Normal 3 24 2" xfId="46829"/>
    <cellStyle name="Normal 3 25" xfId="46830"/>
    <cellStyle name="Normal 3 25 2" xfId="46831"/>
    <cellStyle name="Normal 3 26" xfId="46832"/>
    <cellStyle name="Normal 3 27" xfId="46833"/>
    <cellStyle name="Normal 3 27 2" xfId="46834"/>
    <cellStyle name="Normal 3 27 2 2" xfId="46835"/>
    <cellStyle name="Normal 3 27 2 2 2" xfId="46836"/>
    <cellStyle name="Normal 3 27 2 3" xfId="46837"/>
    <cellStyle name="Normal 3 27 3" xfId="46838"/>
    <cellStyle name="Normal 3 27 3 2" xfId="46839"/>
    <cellStyle name="Normal 3 27 4" xfId="46840"/>
    <cellStyle name="Normal 3 28" xfId="46841"/>
    <cellStyle name="Normal 3 29" xfId="46842"/>
    <cellStyle name="Normal 3 29 2" xfId="46843"/>
    <cellStyle name="Normal 3 29 3" xfId="46844"/>
    <cellStyle name="Normal 3 29 4" xfId="46845"/>
    <cellStyle name="Normal 3 29 5" xfId="46846"/>
    <cellStyle name="Normal 3 3" xfId="46847"/>
    <cellStyle name="Normal 3 3 10" xfId="46848"/>
    <cellStyle name="Normal 3 3 11" xfId="46849"/>
    <cellStyle name="Normal 3 3 12" xfId="46850"/>
    <cellStyle name="Normal 3 3 13" xfId="46851"/>
    <cellStyle name="Normal 3 3 13 2" xfId="46852"/>
    <cellStyle name="Normal 3 3 14" xfId="46853"/>
    <cellStyle name="Normal 3 3 15" xfId="46854"/>
    <cellStyle name="Normal 3 3 2" xfId="46855"/>
    <cellStyle name="Normal 3 3 2 10" xfId="46856"/>
    <cellStyle name="Normal 3 3 2 11" xfId="46857"/>
    <cellStyle name="Normal 3 3 2 2" xfId="46858"/>
    <cellStyle name="Normal 3 3 2 3" xfId="46859"/>
    <cellStyle name="Normal 3 3 2 4" xfId="46860"/>
    <cellStyle name="Normal 3 3 2 5" xfId="46861"/>
    <cellStyle name="Normal 3 3 2 6" xfId="46862"/>
    <cellStyle name="Normal 3 3 2 7" xfId="46863"/>
    <cellStyle name="Normal 3 3 2 8" xfId="46864"/>
    <cellStyle name="Normal 3 3 2 9" xfId="46865"/>
    <cellStyle name="Normal 3 3 3" xfId="46866"/>
    <cellStyle name="Normal 3 3 3 10" xfId="46867"/>
    <cellStyle name="Normal 3 3 3 11" xfId="46868"/>
    <cellStyle name="Normal 3 3 3 2" xfId="46869"/>
    <cellStyle name="Normal 3 3 3 3" xfId="46870"/>
    <cellStyle name="Normal 3 3 3 4" xfId="46871"/>
    <cellStyle name="Normal 3 3 3 5" xfId="46872"/>
    <cellStyle name="Normal 3 3 3 6" xfId="46873"/>
    <cellStyle name="Normal 3 3 3 7" xfId="46874"/>
    <cellStyle name="Normal 3 3 3 8" xfId="46875"/>
    <cellStyle name="Normal 3 3 3 9" xfId="46876"/>
    <cellStyle name="Normal 3 3 4" xfId="46877"/>
    <cellStyle name="Normal 3 3 4 10" xfId="46878"/>
    <cellStyle name="Normal 3 3 4 2" xfId="46879"/>
    <cellStyle name="Normal 3 3 4 3" xfId="46880"/>
    <cellStyle name="Normal 3 3 4 4" xfId="46881"/>
    <cellStyle name="Normal 3 3 4 5" xfId="46882"/>
    <cellStyle name="Normal 3 3 4 6" xfId="46883"/>
    <cellStyle name="Normal 3 3 4 7" xfId="46884"/>
    <cellStyle name="Normal 3 3 4 8" xfId="46885"/>
    <cellStyle name="Normal 3 3 4 9" xfId="46886"/>
    <cellStyle name="Normal 3 3 5" xfId="46887"/>
    <cellStyle name="Normal 3 3 5 10" xfId="46888"/>
    <cellStyle name="Normal 3 3 5 2" xfId="46889"/>
    <cellStyle name="Normal 3 3 5 3" xfId="46890"/>
    <cellStyle name="Normal 3 3 5 4" xfId="46891"/>
    <cellStyle name="Normal 3 3 5 5" xfId="46892"/>
    <cellStyle name="Normal 3 3 5 6" xfId="46893"/>
    <cellStyle name="Normal 3 3 5 7" xfId="46894"/>
    <cellStyle name="Normal 3 3 5 8" xfId="46895"/>
    <cellStyle name="Normal 3 3 5 9" xfId="46896"/>
    <cellStyle name="Normal 3 3 6" xfId="46897"/>
    <cellStyle name="Normal 3 3 6 2" xfId="46898"/>
    <cellStyle name="Normal 3 3 7" xfId="46899"/>
    <cellStyle name="Normal 3 3 8" xfId="46900"/>
    <cellStyle name="Normal 3 3 9" xfId="46901"/>
    <cellStyle name="Normal 3 30" xfId="46902"/>
    <cellStyle name="Normal 3 31" xfId="46903"/>
    <cellStyle name="Normal 3 32" xfId="46904"/>
    <cellStyle name="Normal 3 33" xfId="46905"/>
    <cellStyle name="Normal 3 34" xfId="46906"/>
    <cellStyle name="Normal 3 35" xfId="46907"/>
    <cellStyle name="Normal 3 35 2" xfId="46908"/>
    <cellStyle name="Normal 3 35 2 2" xfId="46909"/>
    <cellStyle name="Normal 3 35 2 2 2" xfId="46910"/>
    <cellStyle name="Normal 3 35 2 3" xfId="46911"/>
    <cellStyle name="Normal 3 35 3" xfId="46912"/>
    <cellStyle name="Normal 3 35 3 2" xfId="46913"/>
    <cellStyle name="Normal 3 35 4" xfId="46914"/>
    <cellStyle name="Normal 3 36" xfId="46915"/>
    <cellStyle name="Normal 3 36 2" xfId="46916"/>
    <cellStyle name="Normal 3 36 2 2" xfId="46917"/>
    <cellStyle name="Normal 3 36 2 2 2" xfId="46918"/>
    <cellStyle name="Normal 3 36 2 3" xfId="46919"/>
    <cellStyle name="Normal 3 36 3" xfId="46920"/>
    <cellStyle name="Normal 3 36 3 2" xfId="46921"/>
    <cellStyle name="Normal 3 36 4" xfId="46922"/>
    <cellStyle name="Normal 3 37" xfId="46923"/>
    <cellStyle name="Normal 3 38" xfId="46924"/>
    <cellStyle name="Normal 3 39" xfId="46925"/>
    <cellStyle name="Normal 3 39 2" xfId="46926"/>
    <cellStyle name="Normal 3 39 2 2" xfId="46927"/>
    <cellStyle name="Normal 3 39 3" xfId="46928"/>
    <cellStyle name="Normal 3 4" xfId="46929"/>
    <cellStyle name="Normal 3 4 10" xfId="46930"/>
    <cellStyle name="Normal 3 4 11" xfId="46931"/>
    <cellStyle name="Normal 3 4 12" xfId="46932"/>
    <cellStyle name="Normal 3 4 2" xfId="46933"/>
    <cellStyle name="Normal 3 4 2 2" xfId="46934"/>
    <cellStyle name="Normal 3 4 2 3" xfId="46935"/>
    <cellStyle name="Normal 3 4 3" xfId="46936"/>
    <cellStyle name="Normal 3 4 3 2" xfId="46937"/>
    <cellStyle name="Normal 3 4 4" xfId="46938"/>
    <cellStyle name="Normal 3 4 4 2" xfId="46939"/>
    <cellStyle name="Normal 3 4 5" xfId="46940"/>
    <cellStyle name="Normal 3 4 5 2" xfId="46941"/>
    <cellStyle name="Normal 3 4 6" xfId="46942"/>
    <cellStyle name="Normal 3 4 6 2" xfId="46943"/>
    <cellStyle name="Normal 3 4 7" xfId="46944"/>
    <cellStyle name="Normal 3 4 8" xfId="46945"/>
    <cellStyle name="Normal 3 4 9" xfId="46946"/>
    <cellStyle name="Normal 3 40" xfId="46947"/>
    <cellStyle name="Normal 3 41" xfId="46948"/>
    <cellStyle name="Normal 3 42" xfId="46949"/>
    <cellStyle name="Normal 3 43" xfId="61720"/>
    <cellStyle name="Normal 3 44" xfId="61747"/>
    <cellStyle name="Normal 3 5" xfId="46950"/>
    <cellStyle name="Normal 3 5 10" xfId="46951"/>
    <cellStyle name="Normal 3 5 11" xfId="46952"/>
    <cellStyle name="Normal 3 5 11 2" xfId="46953"/>
    <cellStyle name="Normal 3 5 12" xfId="46954"/>
    <cellStyle name="Normal 3 5 2" xfId="46955"/>
    <cellStyle name="Normal 3 5 2 2" xfId="46956"/>
    <cellStyle name="Normal 3 5 3" xfId="46957"/>
    <cellStyle name="Normal 3 5 3 2" xfId="46958"/>
    <cellStyle name="Normal 3 5 4" xfId="46959"/>
    <cellStyle name="Normal 3 5 4 2" xfId="46960"/>
    <cellStyle name="Normal 3 5 5" xfId="46961"/>
    <cellStyle name="Normal 3 5 5 2" xfId="46962"/>
    <cellStyle name="Normal 3 5 6" xfId="46963"/>
    <cellStyle name="Normal 3 5 6 2" xfId="46964"/>
    <cellStyle name="Normal 3 5 7" xfId="46965"/>
    <cellStyle name="Normal 3 5 8" xfId="46966"/>
    <cellStyle name="Normal 3 5 9" xfId="46967"/>
    <cellStyle name="Normal 3 5 9 2" xfId="46968"/>
    <cellStyle name="Normal 3 5 9 2 2" xfId="46969"/>
    <cellStyle name="Normal 3 5 9 3" xfId="46970"/>
    <cellStyle name="Normal 3 6" xfId="46971"/>
    <cellStyle name="Normal 3 6 10" xfId="46972"/>
    <cellStyle name="Normal 3 6 11" xfId="46973"/>
    <cellStyle name="Normal 3 6 11 2" xfId="46974"/>
    <cellStyle name="Normal 3 6 12" xfId="46975"/>
    <cellStyle name="Normal 3 6 2" xfId="46976"/>
    <cellStyle name="Normal 3 6 2 2" xfId="46977"/>
    <cellStyle name="Normal 3 6 3" xfId="46978"/>
    <cellStyle name="Normal 3 6 3 2" xfId="46979"/>
    <cellStyle name="Normal 3 6 4" xfId="46980"/>
    <cellStyle name="Normal 3 6 4 2" xfId="46981"/>
    <cellStyle name="Normal 3 6 5" xfId="46982"/>
    <cellStyle name="Normal 3 6 5 2" xfId="46983"/>
    <cellStyle name="Normal 3 6 6" xfId="46984"/>
    <cellStyle name="Normal 3 6 6 2" xfId="46985"/>
    <cellStyle name="Normal 3 6 7" xfId="46986"/>
    <cellStyle name="Normal 3 6 8" xfId="46987"/>
    <cellStyle name="Normal 3 6 9" xfId="46988"/>
    <cellStyle name="Normal 3 6 9 2" xfId="46989"/>
    <cellStyle name="Normal 3 6 9 2 2" xfId="46990"/>
    <cellStyle name="Normal 3 6 9 3" xfId="46991"/>
    <cellStyle name="Normal 3 7" xfId="46992"/>
    <cellStyle name="Normal 3 7 10" xfId="46993"/>
    <cellStyle name="Normal 3 7 11" xfId="46994"/>
    <cellStyle name="Normal 3 7 2" xfId="46995"/>
    <cellStyle name="Normal 3 7 2 2" xfId="46996"/>
    <cellStyle name="Normal 3 7 3" xfId="46997"/>
    <cellStyle name="Normal 3 7 3 2" xfId="46998"/>
    <cellStyle name="Normal 3 7 4" xfId="46999"/>
    <cellStyle name="Normal 3 7 4 2" xfId="47000"/>
    <cellStyle name="Normal 3 7 5" xfId="47001"/>
    <cellStyle name="Normal 3 7 5 2" xfId="47002"/>
    <cellStyle name="Normal 3 7 6" xfId="47003"/>
    <cellStyle name="Normal 3 7 6 2" xfId="47004"/>
    <cellStyle name="Normal 3 7 7" xfId="47005"/>
    <cellStyle name="Normal 3 7 8" xfId="47006"/>
    <cellStyle name="Normal 3 7 9" xfId="47007"/>
    <cellStyle name="Normal 3 8" xfId="47008"/>
    <cellStyle name="Normal 3 8 10" xfId="47009"/>
    <cellStyle name="Normal 3 8 11" xfId="47010"/>
    <cellStyle name="Normal 3 8 2" xfId="47011"/>
    <cellStyle name="Normal 3 8 2 2" xfId="47012"/>
    <cellStyle name="Normal 3 8 3" xfId="47013"/>
    <cellStyle name="Normal 3 8 3 2" xfId="47014"/>
    <cellStyle name="Normal 3 8 4" xfId="47015"/>
    <cellStyle name="Normal 3 8 4 2" xfId="47016"/>
    <cellStyle name="Normal 3 8 5" xfId="47017"/>
    <cellStyle name="Normal 3 8 5 2" xfId="47018"/>
    <cellStyle name="Normal 3 8 6" xfId="47019"/>
    <cellStyle name="Normal 3 8 6 2" xfId="47020"/>
    <cellStyle name="Normal 3 8 7" xfId="47021"/>
    <cellStyle name="Normal 3 8 8" xfId="47022"/>
    <cellStyle name="Normal 3 8 9" xfId="47023"/>
    <cellStyle name="Normal 3 9" xfId="47024"/>
    <cellStyle name="Normal 3 9 10" xfId="47025"/>
    <cellStyle name="Normal 3 9 11" xfId="47026"/>
    <cellStyle name="Normal 3 9 2" xfId="47027"/>
    <cellStyle name="Normal 3 9 2 2" xfId="47028"/>
    <cellStyle name="Normal 3 9 3" xfId="47029"/>
    <cellStyle name="Normal 3 9 3 2" xfId="47030"/>
    <cellStyle name="Normal 3 9 4" xfId="47031"/>
    <cellStyle name="Normal 3 9 4 2" xfId="47032"/>
    <cellStyle name="Normal 3 9 5" xfId="47033"/>
    <cellStyle name="Normal 3 9 5 2" xfId="47034"/>
    <cellStyle name="Normal 3 9 6" xfId="47035"/>
    <cellStyle name="Normal 3 9 6 2" xfId="47036"/>
    <cellStyle name="Normal 3 9 7" xfId="47037"/>
    <cellStyle name="Normal 3 9 8" xfId="47038"/>
    <cellStyle name="Normal 3 9 9" xfId="47039"/>
    <cellStyle name="Normal 3_Hoja1" xfId="47040"/>
    <cellStyle name="Normal 30" xfId="47041"/>
    <cellStyle name="Normal 30 10" xfId="47042"/>
    <cellStyle name="Normal 30 10 2" xfId="47043"/>
    <cellStyle name="Normal 30 10 2 2" xfId="47044"/>
    <cellStyle name="Normal 30 10 3" xfId="47045"/>
    <cellStyle name="Normal 30 10 3 2" xfId="47046"/>
    <cellStyle name="Normal 30 10 4" xfId="47047"/>
    <cellStyle name="Normal 30 10 4 2" xfId="47048"/>
    <cellStyle name="Normal 30 10 5" xfId="47049"/>
    <cellStyle name="Normal 30 10 5 2" xfId="47050"/>
    <cellStyle name="Normal 30 10 6" xfId="47051"/>
    <cellStyle name="Normal 30 10 6 2" xfId="47052"/>
    <cellStyle name="Normal 30 10 7" xfId="47053"/>
    <cellStyle name="Normal 30 11" xfId="47054"/>
    <cellStyle name="Normal 30 11 2" xfId="47055"/>
    <cellStyle name="Normal 30 12" xfId="47056"/>
    <cellStyle name="Normal 30 12 2" xfId="47057"/>
    <cellStyle name="Normal 30 13" xfId="47058"/>
    <cellStyle name="Normal 30 13 2" xfId="47059"/>
    <cellStyle name="Normal 30 14" xfId="47060"/>
    <cellStyle name="Normal 30 14 2" xfId="47061"/>
    <cellStyle name="Normal 30 15" xfId="47062"/>
    <cellStyle name="Normal 30 15 2" xfId="47063"/>
    <cellStyle name="Normal 30 16" xfId="47064"/>
    <cellStyle name="Normal 30 16 2" xfId="47065"/>
    <cellStyle name="Normal 30 17" xfId="47066"/>
    <cellStyle name="Normal 30 17 2" xfId="47067"/>
    <cellStyle name="Normal 30 18" xfId="47068"/>
    <cellStyle name="Normal 30 18 2" xfId="47069"/>
    <cellStyle name="Normal 30 19" xfId="47070"/>
    <cellStyle name="Normal 30 19 2" xfId="47071"/>
    <cellStyle name="Normal 30 2" xfId="47072"/>
    <cellStyle name="Normal 30 2 2" xfId="47073"/>
    <cellStyle name="Normal 30 2 2 2" xfId="47074"/>
    <cellStyle name="Normal 30 2 2 2 2" xfId="47075"/>
    <cellStyle name="Normal 30 2 2 3" xfId="47076"/>
    <cellStyle name="Normal 30 2 3" xfId="47077"/>
    <cellStyle name="Normal 30 2 3 2" xfId="47078"/>
    <cellStyle name="Normal 30 2 4" xfId="47079"/>
    <cellStyle name="Normal 30 2 4 2" xfId="47080"/>
    <cellStyle name="Normal 30 2 5" xfId="47081"/>
    <cellStyle name="Normal 30 2 5 2" xfId="47082"/>
    <cellStyle name="Normal 30 2 6" xfId="47083"/>
    <cellStyle name="Normal 30 2 6 2" xfId="47084"/>
    <cellStyle name="Normal 30 2 7" xfId="47085"/>
    <cellStyle name="Normal 30 20" xfId="47086"/>
    <cellStyle name="Normal 30 3" xfId="47087"/>
    <cellStyle name="Normal 30 3 2" xfId="47088"/>
    <cellStyle name="Normal 30 3 2 2" xfId="47089"/>
    <cellStyle name="Normal 30 3 2 2 2" xfId="47090"/>
    <cellStyle name="Normal 30 3 2 3" xfId="47091"/>
    <cellStyle name="Normal 30 3 3" xfId="47092"/>
    <cellStyle name="Normal 30 3 3 2" xfId="47093"/>
    <cellStyle name="Normal 30 3 4" xfId="47094"/>
    <cellStyle name="Normal 30 3 4 2" xfId="47095"/>
    <cellStyle name="Normal 30 3 5" xfId="47096"/>
    <cellStyle name="Normal 30 3 5 2" xfId="47097"/>
    <cellStyle name="Normal 30 3 6" xfId="47098"/>
    <cellStyle name="Normal 30 3 6 2" xfId="47099"/>
    <cellStyle name="Normal 30 3 7" xfId="47100"/>
    <cellStyle name="Normal 30 4" xfId="47101"/>
    <cellStyle name="Normal 30 4 2" xfId="47102"/>
    <cellStyle name="Normal 30 4 2 2" xfId="47103"/>
    <cellStyle name="Normal 30 4 2 2 2" xfId="47104"/>
    <cellStyle name="Normal 30 4 2 3" xfId="47105"/>
    <cellStyle name="Normal 30 4 3" xfId="47106"/>
    <cellStyle name="Normal 30 4 3 2" xfId="47107"/>
    <cellStyle name="Normal 30 4 4" xfId="47108"/>
    <cellStyle name="Normal 30 4 4 2" xfId="47109"/>
    <cellStyle name="Normal 30 4 5" xfId="47110"/>
    <cellStyle name="Normal 30 4 5 2" xfId="47111"/>
    <cellStyle name="Normal 30 4 6" xfId="47112"/>
    <cellStyle name="Normal 30 4 6 2" xfId="47113"/>
    <cellStyle name="Normal 30 4 7" xfId="47114"/>
    <cellStyle name="Normal 30 5" xfId="47115"/>
    <cellStyle name="Normal 30 5 2" xfId="47116"/>
    <cellStyle name="Normal 30 5 2 2" xfId="47117"/>
    <cellStyle name="Normal 30 5 2 2 2" xfId="47118"/>
    <cellStyle name="Normal 30 5 2 3" xfId="47119"/>
    <cellStyle name="Normal 30 5 3" xfId="47120"/>
    <cellStyle name="Normal 30 5 3 2" xfId="47121"/>
    <cellStyle name="Normal 30 5 4" xfId="47122"/>
    <cellStyle name="Normal 30 5 4 2" xfId="47123"/>
    <cellStyle name="Normal 30 5 5" xfId="47124"/>
    <cellStyle name="Normal 30 5 5 2" xfId="47125"/>
    <cellStyle name="Normal 30 5 6" xfId="47126"/>
    <cellStyle name="Normal 30 5 6 2" xfId="47127"/>
    <cellStyle name="Normal 30 5 7" xfId="47128"/>
    <cellStyle name="Normal 30 6" xfId="47129"/>
    <cellStyle name="Normal 30 6 2" xfId="47130"/>
    <cellStyle name="Normal 30 6 2 2" xfId="47131"/>
    <cellStyle name="Normal 30 6 2 2 2" xfId="47132"/>
    <cellStyle name="Normal 30 6 2 3" xfId="47133"/>
    <cellStyle name="Normal 30 6 3" xfId="47134"/>
    <cellStyle name="Normal 30 6 3 2" xfId="47135"/>
    <cellStyle name="Normal 30 6 4" xfId="47136"/>
    <cellStyle name="Normal 30 6 4 2" xfId="47137"/>
    <cellStyle name="Normal 30 6 5" xfId="47138"/>
    <cellStyle name="Normal 30 6 5 2" xfId="47139"/>
    <cellStyle name="Normal 30 6 6" xfId="47140"/>
    <cellStyle name="Normal 30 6 6 2" xfId="47141"/>
    <cellStyle name="Normal 30 6 7" xfId="47142"/>
    <cellStyle name="Normal 30 7" xfId="47143"/>
    <cellStyle name="Normal 30 7 2" xfId="47144"/>
    <cellStyle name="Normal 30 7 2 2" xfId="47145"/>
    <cellStyle name="Normal 30 7 2 2 2" xfId="47146"/>
    <cellStyle name="Normal 30 7 2 3" xfId="47147"/>
    <cellStyle name="Normal 30 7 3" xfId="47148"/>
    <cellStyle name="Normal 30 7 3 2" xfId="47149"/>
    <cellStyle name="Normal 30 7 4" xfId="47150"/>
    <cellStyle name="Normal 30 7 4 2" xfId="47151"/>
    <cellStyle name="Normal 30 7 5" xfId="47152"/>
    <cellStyle name="Normal 30 7 5 2" xfId="47153"/>
    <cellStyle name="Normal 30 7 6" xfId="47154"/>
    <cellStyle name="Normal 30 7 6 2" xfId="47155"/>
    <cellStyle name="Normal 30 7 7" xfId="47156"/>
    <cellStyle name="Normal 30 8" xfId="47157"/>
    <cellStyle name="Normal 30 8 2" xfId="47158"/>
    <cellStyle name="Normal 30 8 2 2" xfId="47159"/>
    <cellStyle name="Normal 30 8 3" xfId="47160"/>
    <cellStyle name="Normal 30 8 3 2" xfId="47161"/>
    <cellStyle name="Normal 30 8 4" xfId="47162"/>
    <cellStyle name="Normal 30 8 4 2" xfId="47163"/>
    <cellStyle name="Normal 30 8 5" xfId="47164"/>
    <cellStyle name="Normal 30 8 5 2" xfId="47165"/>
    <cellStyle name="Normal 30 8 6" xfId="47166"/>
    <cellStyle name="Normal 30 8 6 2" xfId="47167"/>
    <cellStyle name="Normal 30 8 7" xfId="47168"/>
    <cellStyle name="Normal 30 9" xfId="47169"/>
    <cellStyle name="Normal 30 9 2" xfId="47170"/>
    <cellStyle name="Normal 30 9 2 2" xfId="47171"/>
    <cellStyle name="Normal 30 9 3" xfId="47172"/>
    <cellStyle name="Normal 30 9 3 2" xfId="47173"/>
    <cellStyle name="Normal 30 9 4" xfId="47174"/>
    <cellStyle name="Normal 30 9 4 2" xfId="47175"/>
    <cellStyle name="Normal 30 9 5" xfId="47176"/>
    <cellStyle name="Normal 30 9 5 2" xfId="47177"/>
    <cellStyle name="Normal 30 9 6" xfId="47178"/>
    <cellStyle name="Normal 30 9 6 2" xfId="47179"/>
    <cellStyle name="Normal 30 9 7" xfId="47180"/>
    <cellStyle name="Normal 30_MAYOR CERES" xfId="47181"/>
    <cellStyle name="Normal 300" xfId="47182"/>
    <cellStyle name="Normal 301" xfId="47183"/>
    <cellStyle name="Normal 302" xfId="47184"/>
    <cellStyle name="Normal 302 2" xfId="61375"/>
    <cellStyle name="Normal 303" xfId="47185"/>
    <cellStyle name="Normal 304" xfId="47186"/>
    <cellStyle name="Normal 305" xfId="47187"/>
    <cellStyle name="Normal 306" xfId="47188"/>
    <cellStyle name="Normal 307" xfId="47189"/>
    <cellStyle name="Normal 308" xfId="47190"/>
    <cellStyle name="Normal 309" xfId="47191"/>
    <cellStyle name="Normal 31" xfId="47192"/>
    <cellStyle name="Normal 31 10" xfId="47193"/>
    <cellStyle name="Normal 31 10 2" xfId="47194"/>
    <cellStyle name="Normal 31 10 2 2" xfId="47195"/>
    <cellStyle name="Normal 31 10 3" xfId="47196"/>
    <cellStyle name="Normal 31 10 3 2" xfId="47197"/>
    <cellStyle name="Normal 31 10 4" xfId="47198"/>
    <cellStyle name="Normal 31 10 4 2" xfId="47199"/>
    <cellStyle name="Normal 31 10 5" xfId="47200"/>
    <cellStyle name="Normal 31 10 5 2" xfId="47201"/>
    <cellStyle name="Normal 31 10 6" xfId="47202"/>
    <cellStyle name="Normal 31 10 6 2" xfId="47203"/>
    <cellStyle name="Normal 31 10 7" xfId="47204"/>
    <cellStyle name="Normal 31 11" xfId="47205"/>
    <cellStyle name="Normal 31 11 2" xfId="47206"/>
    <cellStyle name="Normal 31 12" xfId="47207"/>
    <cellStyle name="Normal 31 12 2" xfId="47208"/>
    <cellStyle name="Normal 31 13" xfId="47209"/>
    <cellStyle name="Normal 31 13 2" xfId="47210"/>
    <cellStyle name="Normal 31 14" xfId="47211"/>
    <cellStyle name="Normal 31 14 2" xfId="47212"/>
    <cellStyle name="Normal 31 15" xfId="47213"/>
    <cellStyle name="Normal 31 15 2" xfId="47214"/>
    <cellStyle name="Normal 31 16" xfId="47215"/>
    <cellStyle name="Normal 31 2" xfId="47216"/>
    <cellStyle name="Normal 31 2 2" xfId="47217"/>
    <cellStyle name="Normal 31 2 2 2" xfId="47218"/>
    <cellStyle name="Normal 31 2 2 2 2" xfId="47219"/>
    <cellStyle name="Normal 31 2 2 3" xfId="47220"/>
    <cellStyle name="Normal 31 2 3" xfId="47221"/>
    <cellStyle name="Normal 31 2 3 2" xfId="47222"/>
    <cellStyle name="Normal 31 2 4" xfId="47223"/>
    <cellStyle name="Normal 31 2 4 2" xfId="47224"/>
    <cellStyle name="Normal 31 2 5" xfId="47225"/>
    <cellStyle name="Normal 31 2 5 2" xfId="47226"/>
    <cellStyle name="Normal 31 2 6" xfId="47227"/>
    <cellStyle name="Normal 31 2 6 2" xfId="47228"/>
    <cellStyle name="Normal 31 2 7" xfId="47229"/>
    <cellStyle name="Normal 31 3" xfId="47230"/>
    <cellStyle name="Normal 31 3 2" xfId="47231"/>
    <cellStyle name="Normal 31 3 2 2" xfId="47232"/>
    <cellStyle name="Normal 31 3 2 2 2" xfId="47233"/>
    <cellStyle name="Normal 31 3 2 3" xfId="47234"/>
    <cellStyle name="Normal 31 3 3" xfId="47235"/>
    <cellStyle name="Normal 31 3 3 2" xfId="47236"/>
    <cellStyle name="Normal 31 3 4" xfId="47237"/>
    <cellStyle name="Normal 31 3 4 2" xfId="47238"/>
    <cellStyle name="Normal 31 3 5" xfId="47239"/>
    <cellStyle name="Normal 31 3 5 2" xfId="47240"/>
    <cellStyle name="Normal 31 3 6" xfId="47241"/>
    <cellStyle name="Normal 31 3 6 2" xfId="47242"/>
    <cellStyle name="Normal 31 3 7" xfId="47243"/>
    <cellStyle name="Normal 31 4" xfId="47244"/>
    <cellStyle name="Normal 31 4 2" xfId="47245"/>
    <cellStyle name="Normal 31 4 2 2" xfId="47246"/>
    <cellStyle name="Normal 31 4 2 2 2" xfId="47247"/>
    <cellStyle name="Normal 31 4 2 3" xfId="47248"/>
    <cellStyle name="Normal 31 4 3" xfId="47249"/>
    <cellStyle name="Normal 31 4 3 2" xfId="47250"/>
    <cellStyle name="Normal 31 4 4" xfId="47251"/>
    <cellStyle name="Normal 31 4 4 2" xfId="47252"/>
    <cellStyle name="Normal 31 4 5" xfId="47253"/>
    <cellStyle name="Normal 31 4 5 2" xfId="47254"/>
    <cellStyle name="Normal 31 4 6" xfId="47255"/>
    <cellStyle name="Normal 31 4 6 2" xfId="47256"/>
    <cellStyle name="Normal 31 4 7" xfId="47257"/>
    <cellStyle name="Normal 31 5" xfId="47258"/>
    <cellStyle name="Normal 31 5 2" xfId="47259"/>
    <cellStyle name="Normal 31 5 2 2" xfId="47260"/>
    <cellStyle name="Normal 31 5 2 2 2" xfId="47261"/>
    <cellStyle name="Normal 31 5 2 3" xfId="47262"/>
    <cellStyle name="Normal 31 5 3" xfId="47263"/>
    <cellStyle name="Normal 31 5 3 2" xfId="47264"/>
    <cellStyle name="Normal 31 5 4" xfId="47265"/>
    <cellStyle name="Normal 31 5 4 2" xfId="47266"/>
    <cellStyle name="Normal 31 5 5" xfId="47267"/>
    <cellStyle name="Normal 31 5 5 2" xfId="47268"/>
    <cellStyle name="Normal 31 5 6" xfId="47269"/>
    <cellStyle name="Normal 31 5 6 2" xfId="47270"/>
    <cellStyle name="Normal 31 5 7" xfId="47271"/>
    <cellStyle name="Normal 31 6" xfId="47272"/>
    <cellStyle name="Normal 31 6 2" xfId="47273"/>
    <cellStyle name="Normal 31 6 2 2" xfId="47274"/>
    <cellStyle name="Normal 31 6 2 2 2" xfId="47275"/>
    <cellStyle name="Normal 31 6 2 3" xfId="47276"/>
    <cellStyle name="Normal 31 6 3" xfId="47277"/>
    <cellStyle name="Normal 31 6 3 2" xfId="47278"/>
    <cellStyle name="Normal 31 6 4" xfId="47279"/>
    <cellStyle name="Normal 31 6 4 2" xfId="47280"/>
    <cellStyle name="Normal 31 6 5" xfId="47281"/>
    <cellStyle name="Normal 31 6 5 2" xfId="47282"/>
    <cellStyle name="Normal 31 6 6" xfId="47283"/>
    <cellStyle name="Normal 31 6 6 2" xfId="47284"/>
    <cellStyle name="Normal 31 6 7" xfId="47285"/>
    <cellStyle name="Normal 31 7" xfId="47286"/>
    <cellStyle name="Normal 31 7 2" xfId="47287"/>
    <cellStyle name="Normal 31 7 2 2" xfId="47288"/>
    <cellStyle name="Normal 31 7 2 2 2" xfId="47289"/>
    <cellStyle name="Normal 31 7 2 3" xfId="47290"/>
    <cellStyle name="Normal 31 7 3" xfId="47291"/>
    <cellStyle name="Normal 31 7 3 2" xfId="47292"/>
    <cellStyle name="Normal 31 7 4" xfId="47293"/>
    <cellStyle name="Normal 31 7 4 2" xfId="47294"/>
    <cellStyle name="Normal 31 7 5" xfId="47295"/>
    <cellStyle name="Normal 31 7 5 2" xfId="47296"/>
    <cellStyle name="Normal 31 7 6" xfId="47297"/>
    <cellStyle name="Normal 31 7 6 2" xfId="47298"/>
    <cellStyle name="Normal 31 7 7" xfId="47299"/>
    <cellStyle name="Normal 31 8" xfId="47300"/>
    <cellStyle name="Normal 31 8 2" xfId="47301"/>
    <cellStyle name="Normal 31 8 2 2" xfId="47302"/>
    <cellStyle name="Normal 31 8 3" xfId="47303"/>
    <cellStyle name="Normal 31 8 3 2" xfId="47304"/>
    <cellStyle name="Normal 31 8 4" xfId="47305"/>
    <cellStyle name="Normal 31 8 4 2" xfId="47306"/>
    <cellStyle name="Normal 31 8 5" xfId="47307"/>
    <cellStyle name="Normal 31 8 5 2" xfId="47308"/>
    <cellStyle name="Normal 31 8 6" xfId="47309"/>
    <cellStyle name="Normal 31 8 6 2" xfId="47310"/>
    <cellStyle name="Normal 31 8 7" xfId="47311"/>
    <cellStyle name="Normal 31 9" xfId="47312"/>
    <cellStyle name="Normal 31 9 2" xfId="47313"/>
    <cellStyle name="Normal 31 9 2 2" xfId="47314"/>
    <cellStyle name="Normal 31 9 3" xfId="47315"/>
    <cellStyle name="Normal 31 9 3 2" xfId="47316"/>
    <cellStyle name="Normal 31 9 4" xfId="47317"/>
    <cellStyle name="Normal 31 9 4 2" xfId="47318"/>
    <cellStyle name="Normal 31 9 5" xfId="47319"/>
    <cellStyle name="Normal 31 9 5 2" xfId="47320"/>
    <cellStyle name="Normal 31 9 6" xfId="47321"/>
    <cellStyle name="Normal 31 9 6 2" xfId="47322"/>
    <cellStyle name="Normal 31 9 7" xfId="47323"/>
    <cellStyle name="Normal 31_MAYOR CERES" xfId="47324"/>
    <cellStyle name="Normal 310" xfId="47325"/>
    <cellStyle name="Normal 311" xfId="47326"/>
    <cellStyle name="Normal 312" xfId="47327"/>
    <cellStyle name="Normal 313" xfId="47328"/>
    <cellStyle name="Normal 314" xfId="47329"/>
    <cellStyle name="Normal 315" xfId="47330"/>
    <cellStyle name="Normal 316" xfId="47331"/>
    <cellStyle name="Normal 317" xfId="47332"/>
    <cellStyle name="Normal 318" xfId="47333"/>
    <cellStyle name="Normal 319" xfId="47334"/>
    <cellStyle name="Normal 32" xfId="47335"/>
    <cellStyle name="Normal 32 10" xfId="47336"/>
    <cellStyle name="Normal 32 10 2" xfId="47337"/>
    <cellStyle name="Normal 32 10 2 2" xfId="47338"/>
    <cellStyle name="Normal 32 10 3" xfId="47339"/>
    <cellStyle name="Normal 32 10 3 2" xfId="47340"/>
    <cellStyle name="Normal 32 10 4" xfId="47341"/>
    <cellStyle name="Normal 32 10 4 2" xfId="47342"/>
    <cellStyle name="Normal 32 10 5" xfId="47343"/>
    <cellStyle name="Normal 32 10 5 2" xfId="47344"/>
    <cellStyle name="Normal 32 10 6" xfId="47345"/>
    <cellStyle name="Normal 32 10 6 2" xfId="47346"/>
    <cellStyle name="Normal 32 10 7" xfId="47347"/>
    <cellStyle name="Normal 32 11" xfId="47348"/>
    <cellStyle name="Normal 32 11 2" xfId="47349"/>
    <cellStyle name="Normal 32 12" xfId="47350"/>
    <cellStyle name="Normal 32 12 2" xfId="47351"/>
    <cellStyle name="Normal 32 13" xfId="47352"/>
    <cellStyle name="Normal 32 13 2" xfId="47353"/>
    <cellStyle name="Normal 32 14" xfId="47354"/>
    <cellStyle name="Normal 32 14 2" xfId="47355"/>
    <cellStyle name="Normal 32 15" xfId="47356"/>
    <cellStyle name="Normal 32 15 2" xfId="47357"/>
    <cellStyle name="Normal 32 16" xfId="47358"/>
    <cellStyle name="Normal 32 2" xfId="47359"/>
    <cellStyle name="Normal 32 2 2" xfId="47360"/>
    <cellStyle name="Normal 32 2 2 2" xfId="47361"/>
    <cellStyle name="Normal 32 2 3" xfId="47362"/>
    <cellStyle name="Normal 32 2 3 2" xfId="47363"/>
    <cellStyle name="Normal 32 2 4" xfId="47364"/>
    <cellStyle name="Normal 32 2 4 2" xfId="47365"/>
    <cellStyle name="Normal 32 2 5" xfId="47366"/>
    <cellStyle name="Normal 32 2 5 2" xfId="47367"/>
    <cellStyle name="Normal 32 2 6" xfId="47368"/>
    <cellStyle name="Normal 32 2 6 2" xfId="47369"/>
    <cellStyle name="Normal 32 2 7" xfId="47370"/>
    <cellStyle name="Normal 32 3" xfId="47371"/>
    <cellStyle name="Normal 32 3 2" xfId="47372"/>
    <cellStyle name="Normal 32 3 2 2" xfId="47373"/>
    <cellStyle name="Normal 32 3 2 2 2" xfId="47374"/>
    <cellStyle name="Normal 32 3 2 3" xfId="47375"/>
    <cellStyle name="Normal 32 3 3" xfId="47376"/>
    <cellStyle name="Normal 32 3 3 2" xfId="47377"/>
    <cellStyle name="Normal 32 3 4" xfId="47378"/>
    <cellStyle name="Normal 32 3 4 2" xfId="47379"/>
    <cellStyle name="Normal 32 3 5" xfId="47380"/>
    <cellStyle name="Normal 32 3 5 2" xfId="47381"/>
    <cellStyle name="Normal 32 3 6" xfId="47382"/>
    <cellStyle name="Normal 32 3 6 2" xfId="47383"/>
    <cellStyle name="Normal 32 3 7" xfId="47384"/>
    <cellStyle name="Normal 32 4" xfId="47385"/>
    <cellStyle name="Normal 32 4 2" xfId="47386"/>
    <cellStyle name="Normal 32 4 2 2" xfId="47387"/>
    <cellStyle name="Normal 32 4 2 2 2" xfId="47388"/>
    <cellStyle name="Normal 32 4 2 3" xfId="47389"/>
    <cellStyle name="Normal 32 4 3" xfId="47390"/>
    <cellStyle name="Normal 32 4 3 2" xfId="47391"/>
    <cellStyle name="Normal 32 4 4" xfId="47392"/>
    <cellStyle name="Normal 32 4 4 2" xfId="47393"/>
    <cellStyle name="Normal 32 4 5" xfId="47394"/>
    <cellStyle name="Normal 32 4 5 2" xfId="47395"/>
    <cellStyle name="Normal 32 4 6" xfId="47396"/>
    <cellStyle name="Normal 32 4 6 2" xfId="47397"/>
    <cellStyle name="Normal 32 4 7" xfId="47398"/>
    <cellStyle name="Normal 32 5" xfId="47399"/>
    <cellStyle name="Normal 32 5 2" xfId="47400"/>
    <cellStyle name="Normal 32 5 2 2" xfId="47401"/>
    <cellStyle name="Normal 32 5 2 2 2" xfId="47402"/>
    <cellStyle name="Normal 32 5 2 3" xfId="47403"/>
    <cellStyle name="Normal 32 5 3" xfId="47404"/>
    <cellStyle name="Normal 32 5 3 2" xfId="47405"/>
    <cellStyle name="Normal 32 5 4" xfId="47406"/>
    <cellStyle name="Normal 32 5 4 2" xfId="47407"/>
    <cellStyle name="Normal 32 5 5" xfId="47408"/>
    <cellStyle name="Normal 32 5 5 2" xfId="47409"/>
    <cellStyle name="Normal 32 5 6" xfId="47410"/>
    <cellStyle name="Normal 32 5 6 2" xfId="47411"/>
    <cellStyle name="Normal 32 5 7" xfId="47412"/>
    <cellStyle name="Normal 32 6" xfId="47413"/>
    <cellStyle name="Normal 32 6 2" xfId="47414"/>
    <cellStyle name="Normal 32 6 2 2" xfId="47415"/>
    <cellStyle name="Normal 32 6 2 2 2" xfId="47416"/>
    <cellStyle name="Normal 32 6 2 3" xfId="47417"/>
    <cellStyle name="Normal 32 6 3" xfId="47418"/>
    <cellStyle name="Normal 32 6 3 2" xfId="47419"/>
    <cellStyle name="Normal 32 6 4" xfId="47420"/>
    <cellStyle name="Normal 32 6 4 2" xfId="47421"/>
    <cellStyle name="Normal 32 6 5" xfId="47422"/>
    <cellStyle name="Normal 32 6 5 2" xfId="47423"/>
    <cellStyle name="Normal 32 6 6" xfId="47424"/>
    <cellStyle name="Normal 32 6 6 2" xfId="47425"/>
    <cellStyle name="Normal 32 6 7" xfId="47426"/>
    <cellStyle name="Normal 32 7" xfId="47427"/>
    <cellStyle name="Normal 32 7 2" xfId="47428"/>
    <cellStyle name="Normal 32 7 2 2" xfId="47429"/>
    <cellStyle name="Normal 32 7 2 2 2" xfId="47430"/>
    <cellStyle name="Normal 32 7 2 3" xfId="47431"/>
    <cellStyle name="Normal 32 7 3" xfId="47432"/>
    <cellStyle name="Normal 32 7 3 2" xfId="47433"/>
    <cellStyle name="Normal 32 7 4" xfId="47434"/>
    <cellStyle name="Normal 32 7 4 2" xfId="47435"/>
    <cellStyle name="Normal 32 7 5" xfId="47436"/>
    <cellStyle name="Normal 32 7 5 2" xfId="47437"/>
    <cellStyle name="Normal 32 7 6" xfId="47438"/>
    <cellStyle name="Normal 32 7 6 2" xfId="47439"/>
    <cellStyle name="Normal 32 7 7" xfId="47440"/>
    <cellStyle name="Normal 32 8" xfId="47441"/>
    <cellStyle name="Normal 32 8 2" xfId="47442"/>
    <cellStyle name="Normal 32 8 2 2" xfId="47443"/>
    <cellStyle name="Normal 32 8 2 2 2" xfId="47444"/>
    <cellStyle name="Normal 32 8 2 3" xfId="47445"/>
    <cellStyle name="Normal 32 8 3" xfId="47446"/>
    <cellStyle name="Normal 32 8 3 2" xfId="47447"/>
    <cellStyle name="Normal 32 8 4" xfId="47448"/>
    <cellStyle name="Normal 32 8 4 2" xfId="47449"/>
    <cellStyle name="Normal 32 8 5" xfId="47450"/>
    <cellStyle name="Normal 32 8 5 2" xfId="47451"/>
    <cellStyle name="Normal 32 8 6" xfId="47452"/>
    <cellStyle name="Normal 32 8 6 2" xfId="47453"/>
    <cellStyle name="Normal 32 8 7" xfId="47454"/>
    <cellStyle name="Normal 32 9" xfId="47455"/>
    <cellStyle name="Normal 32 9 2" xfId="47456"/>
    <cellStyle name="Normal 32 9 2 2" xfId="47457"/>
    <cellStyle name="Normal 32 9 3" xfId="47458"/>
    <cellStyle name="Normal 32 9 3 2" xfId="47459"/>
    <cellStyle name="Normal 32 9 4" xfId="47460"/>
    <cellStyle name="Normal 32 9 4 2" xfId="47461"/>
    <cellStyle name="Normal 32 9 5" xfId="47462"/>
    <cellStyle name="Normal 32 9 5 2" xfId="47463"/>
    <cellStyle name="Normal 32 9 6" xfId="47464"/>
    <cellStyle name="Normal 32 9 6 2" xfId="47465"/>
    <cellStyle name="Normal 32 9 7" xfId="47466"/>
    <cellStyle name="Normal 32_MAYOR CERES" xfId="47467"/>
    <cellStyle name="Normal 320" xfId="61302"/>
    <cellStyle name="Normal 321" xfId="61303"/>
    <cellStyle name="Normal 322" xfId="61304"/>
    <cellStyle name="Normal 323" xfId="61305"/>
    <cellStyle name="Normal 324" xfId="61306"/>
    <cellStyle name="Normal 325" xfId="61307"/>
    <cellStyle name="Normal 326" xfId="61308"/>
    <cellStyle name="Normal 327" xfId="61309"/>
    <cellStyle name="Normal 328" xfId="61310"/>
    <cellStyle name="Normal 329" xfId="61311"/>
    <cellStyle name="Normal 33" xfId="47468"/>
    <cellStyle name="Normal 33 10" xfId="47469"/>
    <cellStyle name="Normal 33 10 2" xfId="47470"/>
    <cellStyle name="Normal 33 10 2 2" xfId="47471"/>
    <cellStyle name="Normal 33 10 3" xfId="47472"/>
    <cellStyle name="Normal 33 10 3 2" xfId="47473"/>
    <cellStyle name="Normal 33 10 4" xfId="47474"/>
    <cellStyle name="Normal 33 10 4 2" xfId="47475"/>
    <cellStyle name="Normal 33 10 5" xfId="47476"/>
    <cellStyle name="Normal 33 10 5 2" xfId="47477"/>
    <cellStyle name="Normal 33 10 6" xfId="47478"/>
    <cellStyle name="Normal 33 10 6 2" xfId="47479"/>
    <cellStyle name="Normal 33 10 7" xfId="47480"/>
    <cellStyle name="Normal 33 11" xfId="47481"/>
    <cellStyle name="Normal 33 11 2" xfId="47482"/>
    <cellStyle name="Normal 33 12" xfId="47483"/>
    <cellStyle name="Normal 33 12 2" xfId="47484"/>
    <cellStyle name="Normal 33 13" xfId="47485"/>
    <cellStyle name="Normal 33 13 2" xfId="47486"/>
    <cellStyle name="Normal 33 14" xfId="47487"/>
    <cellStyle name="Normal 33 14 2" xfId="47488"/>
    <cellStyle name="Normal 33 15" xfId="47489"/>
    <cellStyle name="Normal 33 15 2" xfId="47490"/>
    <cellStyle name="Normal 33 16" xfId="47491"/>
    <cellStyle name="Normal 33 2" xfId="47492"/>
    <cellStyle name="Normal 33 2 2" xfId="47493"/>
    <cellStyle name="Normal 33 2 2 2" xfId="47494"/>
    <cellStyle name="Normal 33 2 2 2 2" xfId="47495"/>
    <cellStyle name="Normal 33 2 2 2 2 2" xfId="47496"/>
    <cellStyle name="Normal 33 2 2 2 3" xfId="47497"/>
    <cellStyle name="Normal 33 2 2 3" xfId="47498"/>
    <cellStyle name="Normal 33 2 2 3 2" xfId="47499"/>
    <cellStyle name="Normal 33 2 2 4" xfId="47500"/>
    <cellStyle name="Normal 33 2 3" xfId="47501"/>
    <cellStyle name="Normal 33 2 3 2" xfId="47502"/>
    <cellStyle name="Normal 33 2 3 2 2" xfId="47503"/>
    <cellStyle name="Normal 33 2 3 2 2 2" xfId="47504"/>
    <cellStyle name="Normal 33 2 3 2 3" xfId="47505"/>
    <cellStyle name="Normal 33 2 3 3" xfId="47506"/>
    <cellStyle name="Normal 33 2 3 3 2" xfId="47507"/>
    <cellStyle name="Normal 33 2 3 4" xfId="47508"/>
    <cellStyle name="Normal 33 2 4" xfId="47509"/>
    <cellStyle name="Normal 33 2 4 2" xfId="47510"/>
    <cellStyle name="Normal 33 2 4 2 2" xfId="47511"/>
    <cellStyle name="Normal 33 2 4 2 2 2" xfId="47512"/>
    <cellStyle name="Normal 33 2 4 2 3" xfId="47513"/>
    <cellStyle name="Normal 33 2 4 3" xfId="47514"/>
    <cellStyle name="Normal 33 2 4 3 2" xfId="47515"/>
    <cellStyle name="Normal 33 2 4 4" xfId="47516"/>
    <cellStyle name="Normal 33 2 5" xfId="47517"/>
    <cellStyle name="Normal 33 2 5 2" xfId="47518"/>
    <cellStyle name="Normal 33 2 5 2 2" xfId="47519"/>
    <cellStyle name="Normal 33 2 5 2 2 2" xfId="47520"/>
    <cellStyle name="Normal 33 2 5 2 3" xfId="47521"/>
    <cellStyle name="Normal 33 2 5 3" xfId="47522"/>
    <cellStyle name="Normal 33 2 5 3 2" xfId="47523"/>
    <cellStyle name="Normal 33 2 5 4" xfId="47524"/>
    <cellStyle name="Normal 33 2 6" xfId="47525"/>
    <cellStyle name="Normal 33 2 6 2" xfId="47526"/>
    <cellStyle name="Normal 33 2 6 2 2" xfId="47527"/>
    <cellStyle name="Normal 33 2 6 3" xfId="47528"/>
    <cellStyle name="Normal 33 2 7" xfId="47529"/>
    <cellStyle name="Normal 33 2 7 2" xfId="47530"/>
    <cellStyle name="Normal 33 2 8" xfId="47531"/>
    <cellStyle name="Normal 33 3" xfId="47532"/>
    <cellStyle name="Normal 33 3 2" xfId="47533"/>
    <cellStyle name="Normal 33 3 2 2" xfId="47534"/>
    <cellStyle name="Normal 33 3 2 2 2" xfId="47535"/>
    <cellStyle name="Normal 33 3 2 3" xfId="47536"/>
    <cellStyle name="Normal 33 3 3" xfId="47537"/>
    <cellStyle name="Normal 33 3 3 2" xfId="47538"/>
    <cellStyle name="Normal 33 3 4" xfId="47539"/>
    <cellStyle name="Normal 33 3 4 2" xfId="47540"/>
    <cellStyle name="Normal 33 3 5" xfId="47541"/>
    <cellStyle name="Normal 33 3 5 2" xfId="47542"/>
    <cellStyle name="Normal 33 3 6" xfId="47543"/>
    <cellStyle name="Normal 33 3 6 2" xfId="47544"/>
    <cellStyle name="Normal 33 3 7" xfId="47545"/>
    <cellStyle name="Normal 33 4" xfId="47546"/>
    <cellStyle name="Normal 33 4 2" xfId="47547"/>
    <cellStyle name="Normal 33 4 2 2" xfId="47548"/>
    <cellStyle name="Normal 33 4 2 2 2" xfId="47549"/>
    <cellStyle name="Normal 33 4 2 3" xfId="47550"/>
    <cellStyle name="Normal 33 4 3" xfId="47551"/>
    <cellStyle name="Normal 33 4 3 2" xfId="47552"/>
    <cellStyle name="Normal 33 4 4" xfId="47553"/>
    <cellStyle name="Normal 33 4 4 2" xfId="47554"/>
    <cellStyle name="Normal 33 4 5" xfId="47555"/>
    <cellStyle name="Normal 33 4 5 2" xfId="47556"/>
    <cellStyle name="Normal 33 4 6" xfId="47557"/>
    <cellStyle name="Normal 33 4 6 2" xfId="47558"/>
    <cellStyle name="Normal 33 4 7" xfId="47559"/>
    <cellStyle name="Normal 33 5" xfId="47560"/>
    <cellStyle name="Normal 33 5 2" xfId="47561"/>
    <cellStyle name="Normal 33 5 2 2" xfId="47562"/>
    <cellStyle name="Normal 33 5 2 2 2" xfId="47563"/>
    <cellStyle name="Normal 33 5 2 3" xfId="47564"/>
    <cellStyle name="Normal 33 5 3" xfId="47565"/>
    <cellStyle name="Normal 33 5 3 2" xfId="47566"/>
    <cellStyle name="Normal 33 5 4" xfId="47567"/>
    <cellStyle name="Normal 33 5 4 2" xfId="47568"/>
    <cellStyle name="Normal 33 5 5" xfId="47569"/>
    <cellStyle name="Normal 33 5 5 2" xfId="47570"/>
    <cellStyle name="Normal 33 5 6" xfId="47571"/>
    <cellStyle name="Normal 33 5 6 2" xfId="47572"/>
    <cellStyle name="Normal 33 5 7" xfId="47573"/>
    <cellStyle name="Normal 33 6" xfId="47574"/>
    <cellStyle name="Normal 33 6 2" xfId="47575"/>
    <cellStyle name="Normal 33 6 2 2" xfId="47576"/>
    <cellStyle name="Normal 33 6 2 2 2" xfId="47577"/>
    <cellStyle name="Normal 33 6 2 3" xfId="47578"/>
    <cellStyle name="Normal 33 6 3" xfId="47579"/>
    <cellStyle name="Normal 33 6 3 2" xfId="47580"/>
    <cellStyle name="Normal 33 6 4" xfId="47581"/>
    <cellStyle name="Normal 33 6 4 2" xfId="47582"/>
    <cellStyle name="Normal 33 6 5" xfId="47583"/>
    <cellStyle name="Normal 33 6 5 2" xfId="47584"/>
    <cellStyle name="Normal 33 6 6" xfId="47585"/>
    <cellStyle name="Normal 33 6 6 2" xfId="47586"/>
    <cellStyle name="Normal 33 6 7" xfId="47587"/>
    <cellStyle name="Normal 33 7" xfId="47588"/>
    <cellStyle name="Normal 33 7 2" xfId="47589"/>
    <cellStyle name="Normal 33 7 2 2" xfId="47590"/>
    <cellStyle name="Normal 33 7 2 2 2" xfId="47591"/>
    <cellStyle name="Normal 33 7 2 3" xfId="47592"/>
    <cellStyle name="Normal 33 7 3" xfId="47593"/>
    <cellStyle name="Normal 33 7 3 2" xfId="47594"/>
    <cellStyle name="Normal 33 7 4" xfId="47595"/>
    <cellStyle name="Normal 33 7 4 2" xfId="47596"/>
    <cellStyle name="Normal 33 7 5" xfId="47597"/>
    <cellStyle name="Normal 33 7 5 2" xfId="47598"/>
    <cellStyle name="Normal 33 7 6" xfId="47599"/>
    <cellStyle name="Normal 33 7 6 2" xfId="47600"/>
    <cellStyle name="Normal 33 7 7" xfId="47601"/>
    <cellStyle name="Normal 33 8" xfId="47602"/>
    <cellStyle name="Normal 33 8 2" xfId="47603"/>
    <cellStyle name="Normal 33 8 2 2" xfId="47604"/>
    <cellStyle name="Normal 33 8 3" xfId="47605"/>
    <cellStyle name="Normal 33 8 3 2" xfId="47606"/>
    <cellStyle name="Normal 33 8 4" xfId="47607"/>
    <cellStyle name="Normal 33 8 4 2" xfId="47608"/>
    <cellStyle name="Normal 33 8 5" xfId="47609"/>
    <cellStyle name="Normal 33 8 5 2" xfId="47610"/>
    <cellStyle name="Normal 33 8 6" xfId="47611"/>
    <cellStyle name="Normal 33 8 6 2" xfId="47612"/>
    <cellStyle name="Normal 33 8 7" xfId="47613"/>
    <cellStyle name="Normal 33 9" xfId="47614"/>
    <cellStyle name="Normal 33 9 2" xfId="47615"/>
    <cellStyle name="Normal 33 9 2 2" xfId="47616"/>
    <cellStyle name="Normal 33 9 3" xfId="47617"/>
    <cellStyle name="Normal 33 9 3 2" xfId="47618"/>
    <cellStyle name="Normal 33 9 4" xfId="47619"/>
    <cellStyle name="Normal 33 9 4 2" xfId="47620"/>
    <cellStyle name="Normal 33 9 5" xfId="47621"/>
    <cellStyle name="Normal 33 9 5 2" xfId="47622"/>
    <cellStyle name="Normal 33 9 6" xfId="47623"/>
    <cellStyle name="Normal 33 9 6 2" xfId="47624"/>
    <cellStyle name="Normal 33 9 7" xfId="47625"/>
    <cellStyle name="Normal 33_MAYOR CERES" xfId="47626"/>
    <cellStyle name="Normal 330" xfId="61312"/>
    <cellStyle name="Normal 331" xfId="61313"/>
    <cellStyle name="Normal 332" xfId="61314"/>
    <cellStyle name="Normal 333" xfId="61315"/>
    <cellStyle name="Normal 334" xfId="61316"/>
    <cellStyle name="Normal 335" xfId="61317"/>
    <cellStyle name="Normal 336" xfId="61318"/>
    <cellStyle name="Normal 337" xfId="61319"/>
    <cellStyle name="Normal 338" xfId="61320"/>
    <cellStyle name="Normal 339" xfId="61321"/>
    <cellStyle name="Normal 34" xfId="47627"/>
    <cellStyle name="Normal 34 10" xfId="47628"/>
    <cellStyle name="Normal 34 10 2" xfId="47629"/>
    <cellStyle name="Normal 34 10 2 2" xfId="47630"/>
    <cellStyle name="Normal 34 10 3" xfId="47631"/>
    <cellStyle name="Normal 34 10 3 2" xfId="47632"/>
    <cellStyle name="Normal 34 10 4" xfId="47633"/>
    <cellStyle name="Normal 34 10 4 2" xfId="47634"/>
    <cellStyle name="Normal 34 10 5" xfId="47635"/>
    <cellStyle name="Normal 34 10 5 2" xfId="47636"/>
    <cellStyle name="Normal 34 10 6" xfId="47637"/>
    <cellStyle name="Normal 34 10 6 2" xfId="47638"/>
    <cellStyle name="Normal 34 10 7" xfId="47639"/>
    <cellStyle name="Normal 34 11" xfId="47640"/>
    <cellStyle name="Normal 34 11 2" xfId="47641"/>
    <cellStyle name="Normal 34 12" xfId="47642"/>
    <cellStyle name="Normal 34 12 2" xfId="47643"/>
    <cellStyle name="Normal 34 13" xfId="47644"/>
    <cellStyle name="Normal 34 13 2" xfId="47645"/>
    <cellStyle name="Normal 34 14" xfId="47646"/>
    <cellStyle name="Normal 34 14 2" xfId="47647"/>
    <cellStyle name="Normal 34 15" xfId="47648"/>
    <cellStyle name="Normal 34 15 2" xfId="47649"/>
    <cellStyle name="Normal 34 16" xfId="47650"/>
    <cellStyle name="Normal 34 16 2" xfId="47651"/>
    <cellStyle name="Normal 34 17" xfId="47652"/>
    <cellStyle name="Normal 34 17 2" xfId="47653"/>
    <cellStyle name="Normal 34 18" xfId="47654"/>
    <cellStyle name="Normal 34 18 2" xfId="47655"/>
    <cellStyle name="Normal 34 19" xfId="47656"/>
    <cellStyle name="Normal 34 19 2" xfId="47657"/>
    <cellStyle name="Normal 34 2" xfId="47658"/>
    <cellStyle name="Normal 34 2 2" xfId="47659"/>
    <cellStyle name="Normal 34 2 2 2" xfId="47660"/>
    <cellStyle name="Normal 34 2 2 2 2" xfId="47661"/>
    <cellStyle name="Normal 34 2 2 2 2 2" xfId="47662"/>
    <cellStyle name="Normal 34 2 2 2 2 2 2" xfId="47663"/>
    <cellStyle name="Normal 34 2 2 2 2 3" xfId="47664"/>
    <cellStyle name="Normal 34 2 2 2 3" xfId="47665"/>
    <cellStyle name="Normal 34 2 2 2 3 2" xfId="47666"/>
    <cellStyle name="Normal 34 2 2 2 4" xfId="47667"/>
    <cellStyle name="Normal 34 2 2 3" xfId="47668"/>
    <cellStyle name="Normal 34 2 2 3 2" xfId="47669"/>
    <cellStyle name="Normal 34 2 2 3 2 2" xfId="47670"/>
    <cellStyle name="Normal 34 2 2 3 2 2 2" xfId="47671"/>
    <cellStyle name="Normal 34 2 2 3 2 3" xfId="47672"/>
    <cellStyle name="Normal 34 2 2 3 3" xfId="47673"/>
    <cellStyle name="Normal 34 2 2 3 3 2" xfId="47674"/>
    <cellStyle name="Normal 34 2 2 3 4" xfId="47675"/>
    <cellStyle name="Normal 34 2 2 4" xfId="47676"/>
    <cellStyle name="Normal 34 2 2 4 2" xfId="47677"/>
    <cellStyle name="Normal 34 2 2 4 2 2" xfId="47678"/>
    <cellStyle name="Normal 34 2 2 4 3" xfId="47679"/>
    <cellStyle name="Normal 34 2 2 5" xfId="47680"/>
    <cellStyle name="Normal 34 2 2 5 2" xfId="47681"/>
    <cellStyle name="Normal 34 2 2 6" xfId="47682"/>
    <cellStyle name="Normal 34 2 3" xfId="47683"/>
    <cellStyle name="Normal 34 2 3 2" xfId="47684"/>
    <cellStyle name="Normal 34 2 3 2 2" xfId="47685"/>
    <cellStyle name="Normal 34 2 3 2 2 2" xfId="47686"/>
    <cellStyle name="Normal 34 2 3 2 3" xfId="47687"/>
    <cellStyle name="Normal 34 2 3 3" xfId="47688"/>
    <cellStyle name="Normal 34 2 3 3 2" xfId="47689"/>
    <cellStyle name="Normal 34 2 3 4" xfId="47690"/>
    <cellStyle name="Normal 34 2 4" xfId="47691"/>
    <cellStyle name="Normal 34 2 4 2" xfId="47692"/>
    <cellStyle name="Normal 34 2 4 2 2" xfId="47693"/>
    <cellStyle name="Normal 34 2 4 2 2 2" xfId="47694"/>
    <cellStyle name="Normal 34 2 4 2 3" xfId="47695"/>
    <cellStyle name="Normal 34 2 4 3" xfId="47696"/>
    <cellStyle name="Normal 34 2 4 3 2" xfId="47697"/>
    <cellStyle name="Normal 34 2 4 4" xfId="47698"/>
    <cellStyle name="Normal 34 2 5" xfId="47699"/>
    <cellStyle name="Normal 34 2 5 2" xfId="47700"/>
    <cellStyle name="Normal 34 2 5 2 2" xfId="47701"/>
    <cellStyle name="Normal 34 2 5 3" xfId="47702"/>
    <cellStyle name="Normal 34 2 6" xfId="47703"/>
    <cellStyle name="Normal 34 2 6 2" xfId="47704"/>
    <cellStyle name="Normal 34 2 7" xfId="47705"/>
    <cellStyle name="Normal 34 20" xfId="47706"/>
    <cellStyle name="Normal 34 3" xfId="47707"/>
    <cellStyle name="Normal 34 3 2" xfId="47708"/>
    <cellStyle name="Normal 34 3 2 2" xfId="47709"/>
    <cellStyle name="Normal 34 3 2 2 2" xfId="47710"/>
    <cellStyle name="Normal 34 3 2 3" xfId="47711"/>
    <cellStyle name="Normal 34 3 3" xfId="47712"/>
    <cellStyle name="Normal 34 3 3 2" xfId="47713"/>
    <cellStyle name="Normal 34 3 4" xfId="47714"/>
    <cellStyle name="Normal 34 3 4 2" xfId="47715"/>
    <cellStyle name="Normal 34 3 5" xfId="47716"/>
    <cellStyle name="Normal 34 3 5 2" xfId="47717"/>
    <cellStyle name="Normal 34 3 6" xfId="47718"/>
    <cellStyle name="Normal 34 3 6 2" xfId="47719"/>
    <cellStyle name="Normal 34 3 7" xfId="47720"/>
    <cellStyle name="Normal 34 4" xfId="47721"/>
    <cellStyle name="Normal 34 4 2" xfId="47722"/>
    <cellStyle name="Normal 34 4 2 2" xfId="47723"/>
    <cellStyle name="Normal 34 4 2 2 2" xfId="47724"/>
    <cellStyle name="Normal 34 4 2 3" xfId="47725"/>
    <cellStyle name="Normal 34 4 3" xfId="47726"/>
    <cellStyle name="Normal 34 4 3 2" xfId="47727"/>
    <cellStyle name="Normal 34 4 4" xfId="47728"/>
    <cellStyle name="Normal 34 4 4 2" xfId="47729"/>
    <cellStyle name="Normal 34 4 5" xfId="47730"/>
    <cellStyle name="Normal 34 4 5 2" xfId="47731"/>
    <cellStyle name="Normal 34 4 6" xfId="47732"/>
    <cellStyle name="Normal 34 4 6 2" xfId="47733"/>
    <cellStyle name="Normal 34 4 7" xfId="47734"/>
    <cellStyle name="Normal 34 5" xfId="47735"/>
    <cellStyle name="Normal 34 5 2" xfId="47736"/>
    <cellStyle name="Normal 34 5 2 2" xfId="47737"/>
    <cellStyle name="Normal 34 5 2 2 2" xfId="47738"/>
    <cellStyle name="Normal 34 5 2 3" xfId="47739"/>
    <cellStyle name="Normal 34 5 3" xfId="47740"/>
    <cellStyle name="Normal 34 5 3 2" xfId="47741"/>
    <cellStyle name="Normal 34 5 4" xfId="47742"/>
    <cellStyle name="Normal 34 5 4 2" xfId="47743"/>
    <cellStyle name="Normal 34 5 5" xfId="47744"/>
    <cellStyle name="Normal 34 5 5 2" xfId="47745"/>
    <cellStyle name="Normal 34 5 6" xfId="47746"/>
    <cellStyle name="Normal 34 5 6 2" xfId="47747"/>
    <cellStyle name="Normal 34 5 7" xfId="47748"/>
    <cellStyle name="Normal 34 6" xfId="47749"/>
    <cellStyle name="Normal 34 6 2" xfId="47750"/>
    <cellStyle name="Normal 34 6 2 2" xfId="47751"/>
    <cellStyle name="Normal 34 6 2 2 2" xfId="47752"/>
    <cellStyle name="Normal 34 6 2 3" xfId="47753"/>
    <cellStyle name="Normal 34 6 3" xfId="47754"/>
    <cellStyle name="Normal 34 6 3 2" xfId="47755"/>
    <cellStyle name="Normal 34 6 4" xfId="47756"/>
    <cellStyle name="Normal 34 6 4 2" xfId="47757"/>
    <cellStyle name="Normal 34 6 5" xfId="47758"/>
    <cellStyle name="Normal 34 6 5 2" xfId="47759"/>
    <cellStyle name="Normal 34 6 6" xfId="47760"/>
    <cellStyle name="Normal 34 6 6 2" xfId="47761"/>
    <cellStyle name="Normal 34 6 7" xfId="47762"/>
    <cellStyle name="Normal 34 7" xfId="47763"/>
    <cellStyle name="Normal 34 7 2" xfId="47764"/>
    <cellStyle name="Normal 34 7 2 2" xfId="47765"/>
    <cellStyle name="Normal 34 7 2 2 2" xfId="47766"/>
    <cellStyle name="Normal 34 7 2 3" xfId="47767"/>
    <cellStyle name="Normal 34 7 3" xfId="47768"/>
    <cellStyle name="Normal 34 7 3 2" xfId="47769"/>
    <cellStyle name="Normal 34 7 4" xfId="47770"/>
    <cellStyle name="Normal 34 7 4 2" xfId="47771"/>
    <cellStyle name="Normal 34 7 5" xfId="47772"/>
    <cellStyle name="Normal 34 7 5 2" xfId="47773"/>
    <cellStyle name="Normal 34 7 6" xfId="47774"/>
    <cellStyle name="Normal 34 7 6 2" xfId="47775"/>
    <cellStyle name="Normal 34 7 7" xfId="47776"/>
    <cellStyle name="Normal 34 8" xfId="47777"/>
    <cellStyle name="Normal 34 8 2" xfId="47778"/>
    <cellStyle name="Normal 34 8 2 2" xfId="47779"/>
    <cellStyle name="Normal 34 8 3" xfId="47780"/>
    <cellStyle name="Normal 34 8 3 2" xfId="47781"/>
    <cellStyle name="Normal 34 8 4" xfId="47782"/>
    <cellStyle name="Normal 34 8 4 2" xfId="47783"/>
    <cellStyle name="Normal 34 8 5" xfId="47784"/>
    <cellStyle name="Normal 34 8 5 2" xfId="47785"/>
    <cellStyle name="Normal 34 8 6" xfId="47786"/>
    <cellStyle name="Normal 34 8 6 2" xfId="47787"/>
    <cellStyle name="Normal 34 8 7" xfId="47788"/>
    <cellStyle name="Normal 34 9" xfId="47789"/>
    <cellStyle name="Normal 34 9 2" xfId="47790"/>
    <cellStyle name="Normal 34 9 2 2" xfId="47791"/>
    <cellStyle name="Normal 34 9 3" xfId="47792"/>
    <cellStyle name="Normal 34 9 3 2" xfId="47793"/>
    <cellStyle name="Normal 34 9 4" xfId="47794"/>
    <cellStyle name="Normal 34 9 4 2" xfId="47795"/>
    <cellStyle name="Normal 34 9 5" xfId="47796"/>
    <cellStyle name="Normal 34 9 5 2" xfId="47797"/>
    <cellStyle name="Normal 34 9 6" xfId="47798"/>
    <cellStyle name="Normal 34 9 6 2" xfId="47799"/>
    <cellStyle name="Normal 34 9 7" xfId="47800"/>
    <cellStyle name="Normal 34_MAYOR CERES" xfId="47801"/>
    <cellStyle name="Normal 340" xfId="61322"/>
    <cellStyle name="Normal 341" xfId="61323"/>
    <cellStyle name="Normal 342" xfId="61273"/>
    <cellStyle name="Normal 343" xfId="61324"/>
    <cellStyle name="Normal 344" xfId="61325"/>
    <cellStyle name="Normal 345" xfId="61274"/>
    <cellStyle name="Normal 346" xfId="61275"/>
    <cellStyle name="Normal 347" xfId="61334"/>
    <cellStyle name="Normal 348" xfId="61385"/>
    <cellStyle name="Normal 349" xfId="206"/>
    <cellStyle name="Normal 35" xfId="47802"/>
    <cellStyle name="Normal 35 10" xfId="47803"/>
    <cellStyle name="Normal 35 10 2" xfId="47804"/>
    <cellStyle name="Normal 35 10 2 2" xfId="47805"/>
    <cellStyle name="Normal 35 10 3" xfId="47806"/>
    <cellStyle name="Normal 35 10 3 2" xfId="47807"/>
    <cellStyle name="Normal 35 10 4" xfId="47808"/>
    <cellStyle name="Normal 35 10 4 2" xfId="47809"/>
    <cellStyle name="Normal 35 10 5" xfId="47810"/>
    <cellStyle name="Normal 35 10 5 2" xfId="47811"/>
    <cellStyle name="Normal 35 10 6" xfId="47812"/>
    <cellStyle name="Normal 35 10 6 2" xfId="47813"/>
    <cellStyle name="Normal 35 10 7" xfId="47814"/>
    <cellStyle name="Normal 35 11" xfId="47815"/>
    <cellStyle name="Normal 35 11 2" xfId="47816"/>
    <cellStyle name="Normal 35 12" xfId="47817"/>
    <cellStyle name="Normal 35 12 2" xfId="47818"/>
    <cellStyle name="Normal 35 13" xfId="47819"/>
    <cellStyle name="Normal 35 13 2" xfId="47820"/>
    <cellStyle name="Normal 35 14" xfId="47821"/>
    <cellStyle name="Normal 35 14 2" xfId="47822"/>
    <cellStyle name="Normal 35 15" xfId="47823"/>
    <cellStyle name="Normal 35 15 2" xfId="47824"/>
    <cellStyle name="Normal 35 16" xfId="47825"/>
    <cellStyle name="Normal 35 2" xfId="47826"/>
    <cellStyle name="Normal 35 2 2" xfId="47827"/>
    <cellStyle name="Normal 35 2 2 2" xfId="47828"/>
    <cellStyle name="Normal 35 2 2 2 2" xfId="47829"/>
    <cellStyle name="Normal 35 2 2 2 2 2" xfId="47830"/>
    <cellStyle name="Normal 35 2 2 2 2 2 2" xfId="47831"/>
    <cellStyle name="Normal 35 2 2 2 2 3" xfId="47832"/>
    <cellStyle name="Normal 35 2 2 2 3" xfId="47833"/>
    <cellStyle name="Normal 35 2 2 2 3 2" xfId="47834"/>
    <cellStyle name="Normal 35 2 2 2 4" xfId="47835"/>
    <cellStyle name="Normal 35 2 2 3" xfId="47836"/>
    <cellStyle name="Normal 35 2 2 3 2" xfId="47837"/>
    <cellStyle name="Normal 35 2 2 3 2 2" xfId="47838"/>
    <cellStyle name="Normal 35 2 2 3 2 2 2" xfId="47839"/>
    <cellStyle name="Normal 35 2 2 3 2 3" xfId="47840"/>
    <cellStyle name="Normal 35 2 2 3 3" xfId="47841"/>
    <cellStyle name="Normal 35 2 2 3 3 2" xfId="47842"/>
    <cellStyle name="Normal 35 2 2 3 4" xfId="47843"/>
    <cellStyle name="Normal 35 2 2 4" xfId="47844"/>
    <cellStyle name="Normal 35 2 2 4 2" xfId="47845"/>
    <cellStyle name="Normal 35 2 2 4 2 2" xfId="47846"/>
    <cellStyle name="Normal 35 2 2 4 3" xfId="47847"/>
    <cellStyle name="Normal 35 2 2 5" xfId="47848"/>
    <cellStyle name="Normal 35 2 2 5 2" xfId="47849"/>
    <cellStyle name="Normal 35 2 2 6" xfId="47850"/>
    <cellStyle name="Normal 35 2 3" xfId="47851"/>
    <cellStyle name="Normal 35 2 3 2" xfId="47852"/>
    <cellStyle name="Normal 35 2 3 2 2" xfId="47853"/>
    <cellStyle name="Normal 35 2 3 2 2 2" xfId="47854"/>
    <cellStyle name="Normal 35 2 3 2 3" xfId="47855"/>
    <cellStyle name="Normal 35 2 3 3" xfId="47856"/>
    <cellStyle name="Normal 35 2 3 3 2" xfId="47857"/>
    <cellStyle name="Normal 35 2 3 4" xfId="47858"/>
    <cellStyle name="Normal 35 2 4" xfId="47859"/>
    <cellStyle name="Normal 35 2 4 2" xfId="47860"/>
    <cellStyle name="Normal 35 2 4 2 2" xfId="47861"/>
    <cellStyle name="Normal 35 2 4 2 2 2" xfId="47862"/>
    <cellStyle name="Normal 35 2 4 2 3" xfId="47863"/>
    <cellStyle name="Normal 35 2 4 3" xfId="47864"/>
    <cellStyle name="Normal 35 2 4 3 2" xfId="47865"/>
    <cellStyle name="Normal 35 2 4 4" xfId="47866"/>
    <cellStyle name="Normal 35 2 5" xfId="47867"/>
    <cellStyle name="Normal 35 2 5 2" xfId="47868"/>
    <cellStyle name="Normal 35 2 5 2 2" xfId="47869"/>
    <cellStyle name="Normal 35 2 5 3" xfId="47870"/>
    <cellStyle name="Normal 35 2 6" xfId="47871"/>
    <cellStyle name="Normal 35 2 6 2" xfId="47872"/>
    <cellStyle name="Normal 35 2 7" xfId="47873"/>
    <cellStyle name="Normal 35 3" xfId="47874"/>
    <cellStyle name="Normal 35 3 2" xfId="47875"/>
    <cellStyle name="Normal 35 3 2 2" xfId="47876"/>
    <cellStyle name="Normal 35 3 2 2 2" xfId="47877"/>
    <cellStyle name="Normal 35 3 2 3" xfId="47878"/>
    <cellStyle name="Normal 35 3 3" xfId="47879"/>
    <cellStyle name="Normal 35 3 3 2" xfId="47880"/>
    <cellStyle name="Normal 35 3 4" xfId="47881"/>
    <cellStyle name="Normal 35 3 4 2" xfId="47882"/>
    <cellStyle name="Normal 35 3 5" xfId="47883"/>
    <cellStyle name="Normal 35 3 5 2" xfId="47884"/>
    <cellStyle name="Normal 35 3 6" xfId="47885"/>
    <cellStyle name="Normal 35 3 6 2" xfId="47886"/>
    <cellStyle name="Normal 35 3 7" xfId="47887"/>
    <cellStyle name="Normal 35 4" xfId="47888"/>
    <cellStyle name="Normal 35 4 2" xfId="47889"/>
    <cellStyle name="Normal 35 4 2 2" xfId="47890"/>
    <cellStyle name="Normal 35 4 2 2 2" xfId="47891"/>
    <cellStyle name="Normal 35 4 2 3" xfId="47892"/>
    <cellStyle name="Normal 35 4 3" xfId="47893"/>
    <cellStyle name="Normal 35 4 3 2" xfId="47894"/>
    <cellStyle name="Normal 35 4 4" xfId="47895"/>
    <cellStyle name="Normal 35 4 4 2" xfId="47896"/>
    <cellStyle name="Normal 35 4 5" xfId="47897"/>
    <cellStyle name="Normal 35 4 5 2" xfId="47898"/>
    <cellStyle name="Normal 35 4 6" xfId="47899"/>
    <cellStyle name="Normal 35 4 6 2" xfId="47900"/>
    <cellStyle name="Normal 35 4 7" xfId="47901"/>
    <cellStyle name="Normal 35 5" xfId="47902"/>
    <cellStyle name="Normal 35 5 2" xfId="47903"/>
    <cellStyle name="Normal 35 5 2 2" xfId="47904"/>
    <cellStyle name="Normal 35 5 2 2 2" xfId="47905"/>
    <cellStyle name="Normal 35 5 2 3" xfId="47906"/>
    <cellStyle name="Normal 35 5 3" xfId="47907"/>
    <cellStyle name="Normal 35 5 3 2" xfId="47908"/>
    <cellStyle name="Normal 35 5 4" xfId="47909"/>
    <cellStyle name="Normal 35 5 4 2" xfId="47910"/>
    <cellStyle name="Normal 35 5 5" xfId="47911"/>
    <cellStyle name="Normal 35 5 5 2" xfId="47912"/>
    <cellStyle name="Normal 35 5 6" xfId="47913"/>
    <cellStyle name="Normal 35 5 6 2" xfId="47914"/>
    <cellStyle name="Normal 35 5 7" xfId="47915"/>
    <cellStyle name="Normal 35 6" xfId="47916"/>
    <cellStyle name="Normal 35 6 2" xfId="47917"/>
    <cellStyle name="Normal 35 6 2 2" xfId="47918"/>
    <cellStyle name="Normal 35 6 2 2 2" xfId="47919"/>
    <cellStyle name="Normal 35 6 2 3" xfId="47920"/>
    <cellStyle name="Normal 35 6 3" xfId="47921"/>
    <cellStyle name="Normal 35 6 3 2" xfId="47922"/>
    <cellStyle name="Normal 35 6 4" xfId="47923"/>
    <cellStyle name="Normal 35 6 4 2" xfId="47924"/>
    <cellStyle name="Normal 35 6 5" xfId="47925"/>
    <cellStyle name="Normal 35 6 5 2" xfId="47926"/>
    <cellStyle name="Normal 35 6 6" xfId="47927"/>
    <cellStyle name="Normal 35 6 6 2" xfId="47928"/>
    <cellStyle name="Normal 35 6 7" xfId="47929"/>
    <cellStyle name="Normal 35 7" xfId="47930"/>
    <cellStyle name="Normal 35 7 2" xfId="47931"/>
    <cellStyle name="Normal 35 7 2 2" xfId="47932"/>
    <cellStyle name="Normal 35 7 2 2 2" xfId="47933"/>
    <cellStyle name="Normal 35 7 2 3" xfId="47934"/>
    <cellStyle name="Normal 35 7 3" xfId="47935"/>
    <cellStyle name="Normal 35 7 3 2" xfId="47936"/>
    <cellStyle name="Normal 35 7 4" xfId="47937"/>
    <cellStyle name="Normal 35 7 4 2" xfId="47938"/>
    <cellStyle name="Normal 35 7 5" xfId="47939"/>
    <cellStyle name="Normal 35 7 5 2" xfId="47940"/>
    <cellStyle name="Normal 35 7 6" xfId="47941"/>
    <cellStyle name="Normal 35 7 6 2" xfId="47942"/>
    <cellStyle name="Normal 35 7 7" xfId="47943"/>
    <cellStyle name="Normal 35 8" xfId="47944"/>
    <cellStyle name="Normal 35 8 2" xfId="47945"/>
    <cellStyle name="Normal 35 8 2 2" xfId="47946"/>
    <cellStyle name="Normal 35 8 3" xfId="47947"/>
    <cellStyle name="Normal 35 8 3 2" xfId="47948"/>
    <cellStyle name="Normal 35 8 4" xfId="47949"/>
    <cellStyle name="Normal 35 8 4 2" xfId="47950"/>
    <cellStyle name="Normal 35 8 5" xfId="47951"/>
    <cellStyle name="Normal 35 8 5 2" xfId="47952"/>
    <cellStyle name="Normal 35 8 6" xfId="47953"/>
    <cellStyle name="Normal 35 8 6 2" xfId="47954"/>
    <cellStyle name="Normal 35 8 7" xfId="47955"/>
    <cellStyle name="Normal 35 9" xfId="47956"/>
    <cellStyle name="Normal 35 9 2" xfId="47957"/>
    <cellStyle name="Normal 35 9 2 2" xfId="47958"/>
    <cellStyle name="Normal 35 9 3" xfId="47959"/>
    <cellStyle name="Normal 35 9 3 2" xfId="47960"/>
    <cellStyle name="Normal 35 9 4" xfId="47961"/>
    <cellStyle name="Normal 35 9 4 2" xfId="47962"/>
    <cellStyle name="Normal 35 9 5" xfId="47963"/>
    <cellStyle name="Normal 35 9 5 2" xfId="47964"/>
    <cellStyle name="Normal 35 9 6" xfId="47965"/>
    <cellStyle name="Normal 35 9 6 2" xfId="47966"/>
    <cellStyle name="Normal 35 9 7" xfId="47967"/>
    <cellStyle name="Normal 35_MAYOR CERES" xfId="47968"/>
    <cellStyle name="Normal 350" xfId="61723"/>
    <cellStyle name="Normal 351" xfId="61729"/>
    <cellStyle name="Normal 352" xfId="61726"/>
    <cellStyle name="Normal 353" xfId="61742"/>
    <cellStyle name="Normal 354" xfId="61754"/>
    <cellStyle name="Normal 355" xfId="61755"/>
    <cellStyle name="Normal 356" xfId="61756"/>
    <cellStyle name="Normal 357" xfId="61757"/>
    <cellStyle name="Normal 358" xfId="61758"/>
    <cellStyle name="Normal 359" xfId="61759"/>
    <cellStyle name="Normal 36" xfId="47969"/>
    <cellStyle name="Normal 36 10" xfId="47970"/>
    <cellStyle name="Normal 36 10 2" xfId="47971"/>
    <cellStyle name="Normal 36 10 2 2" xfId="47972"/>
    <cellStyle name="Normal 36 10 3" xfId="47973"/>
    <cellStyle name="Normal 36 10 3 2" xfId="47974"/>
    <cellStyle name="Normal 36 10 4" xfId="47975"/>
    <cellStyle name="Normal 36 10 4 2" xfId="47976"/>
    <cellStyle name="Normal 36 10 5" xfId="47977"/>
    <cellStyle name="Normal 36 10 5 2" xfId="47978"/>
    <cellStyle name="Normal 36 10 6" xfId="47979"/>
    <cellStyle name="Normal 36 10 6 2" xfId="47980"/>
    <cellStyle name="Normal 36 10 7" xfId="47981"/>
    <cellStyle name="Normal 36 11" xfId="47982"/>
    <cellStyle name="Normal 36 11 2" xfId="47983"/>
    <cellStyle name="Normal 36 12" xfId="47984"/>
    <cellStyle name="Normal 36 12 2" xfId="47985"/>
    <cellStyle name="Normal 36 13" xfId="47986"/>
    <cellStyle name="Normal 36 13 2" xfId="47987"/>
    <cellStyle name="Normal 36 14" xfId="47988"/>
    <cellStyle name="Normal 36 14 2" xfId="47989"/>
    <cellStyle name="Normal 36 15" xfId="47990"/>
    <cellStyle name="Normal 36 15 2" xfId="47991"/>
    <cellStyle name="Normal 36 16" xfId="47992"/>
    <cellStyle name="Normal 36 2" xfId="47993"/>
    <cellStyle name="Normal 36 2 2" xfId="47994"/>
    <cellStyle name="Normal 36 2 2 2" xfId="47995"/>
    <cellStyle name="Normal 36 2 2 2 2" xfId="47996"/>
    <cellStyle name="Normal 36 2 2 2 2 2" xfId="47997"/>
    <cellStyle name="Normal 36 2 2 2 2 2 2" xfId="47998"/>
    <cellStyle name="Normal 36 2 2 2 2 3" xfId="47999"/>
    <cellStyle name="Normal 36 2 2 2 3" xfId="48000"/>
    <cellStyle name="Normal 36 2 2 2 3 2" xfId="48001"/>
    <cellStyle name="Normal 36 2 2 2 4" xfId="48002"/>
    <cellStyle name="Normal 36 2 2 3" xfId="48003"/>
    <cellStyle name="Normal 36 2 2 3 2" xfId="48004"/>
    <cellStyle name="Normal 36 2 2 3 2 2" xfId="48005"/>
    <cellStyle name="Normal 36 2 2 3 2 2 2" xfId="48006"/>
    <cellStyle name="Normal 36 2 2 3 2 3" xfId="48007"/>
    <cellStyle name="Normal 36 2 2 3 3" xfId="48008"/>
    <cellStyle name="Normal 36 2 2 3 3 2" xfId="48009"/>
    <cellStyle name="Normal 36 2 2 3 4" xfId="48010"/>
    <cellStyle name="Normal 36 2 2 4" xfId="48011"/>
    <cellStyle name="Normal 36 2 2 4 2" xfId="48012"/>
    <cellStyle name="Normal 36 2 2 4 2 2" xfId="48013"/>
    <cellStyle name="Normal 36 2 2 4 3" xfId="48014"/>
    <cellStyle name="Normal 36 2 2 5" xfId="48015"/>
    <cellStyle name="Normal 36 2 2 5 2" xfId="48016"/>
    <cellStyle name="Normal 36 2 2 6" xfId="48017"/>
    <cellStyle name="Normal 36 2 3" xfId="48018"/>
    <cellStyle name="Normal 36 2 3 2" xfId="48019"/>
    <cellStyle name="Normal 36 2 3 2 2" xfId="48020"/>
    <cellStyle name="Normal 36 2 3 2 2 2" xfId="48021"/>
    <cellStyle name="Normal 36 2 3 2 3" xfId="48022"/>
    <cellStyle name="Normal 36 2 3 3" xfId="48023"/>
    <cellStyle name="Normal 36 2 3 3 2" xfId="48024"/>
    <cellStyle name="Normal 36 2 3 4" xfId="48025"/>
    <cellStyle name="Normal 36 2 4" xfId="48026"/>
    <cellStyle name="Normal 36 2 4 2" xfId="48027"/>
    <cellStyle name="Normal 36 2 4 2 2" xfId="48028"/>
    <cellStyle name="Normal 36 2 4 2 2 2" xfId="48029"/>
    <cellStyle name="Normal 36 2 4 2 3" xfId="48030"/>
    <cellStyle name="Normal 36 2 4 3" xfId="48031"/>
    <cellStyle name="Normal 36 2 4 3 2" xfId="48032"/>
    <cellStyle name="Normal 36 2 4 4" xfId="48033"/>
    <cellStyle name="Normal 36 2 5" xfId="48034"/>
    <cellStyle name="Normal 36 2 5 2" xfId="48035"/>
    <cellStyle name="Normal 36 2 5 2 2" xfId="48036"/>
    <cellStyle name="Normal 36 2 5 3" xfId="48037"/>
    <cellStyle name="Normal 36 2 6" xfId="48038"/>
    <cellStyle name="Normal 36 2 6 2" xfId="48039"/>
    <cellStyle name="Normal 36 2 7" xfId="48040"/>
    <cellStyle name="Normal 36 3" xfId="48041"/>
    <cellStyle name="Normal 36 3 2" xfId="48042"/>
    <cellStyle name="Normal 36 3 2 2" xfId="48043"/>
    <cellStyle name="Normal 36 3 2 2 2" xfId="48044"/>
    <cellStyle name="Normal 36 3 2 3" xfId="48045"/>
    <cellStyle name="Normal 36 3 3" xfId="48046"/>
    <cellStyle name="Normal 36 3 3 2" xfId="48047"/>
    <cellStyle name="Normal 36 3 4" xfId="48048"/>
    <cellStyle name="Normal 36 3 4 2" xfId="48049"/>
    <cellStyle name="Normal 36 3 5" xfId="48050"/>
    <cellStyle name="Normal 36 3 5 2" xfId="48051"/>
    <cellStyle name="Normal 36 3 6" xfId="48052"/>
    <cellStyle name="Normal 36 3 6 2" xfId="48053"/>
    <cellStyle name="Normal 36 3 7" xfId="48054"/>
    <cellStyle name="Normal 36 4" xfId="48055"/>
    <cellStyle name="Normal 36 4 2" xfId="48056"/>
    <cellStyle name="Normal 36 4 2 2" xfId="48057"/>
    <cellStyle name="Normal 36 4 2 2 2" xfId="48058"/>
    <cellStyle name="Normal 36 4 2 3" xfId="48059"/>
    <cellStyle name="Normal 36 4 3" xfId="48060"/>
    <cellStyle name="Normal 36 4 3 2" xfId="48061"/>
    <cellStyle name="Normal 36 4 4" xfId="48062"/>
    <cellStyle name="Normal 36 4 4 2" xfId="48063"/>
    <cellStyle name="Normal 36 4 5" xfId="48064"/>
    <cellStyle name="Normal 36 4 5 2" xfId="48065"/>
    <cellStyle name="Normal 36 4 6" xfId="48066"/>
    <cellStyle name="Normal 36 4 6 2" xfId="48067"/>
    <cellStyle name="Normal 36 4 7" xfId="48068"/>
    <cellStyle name="Normal 36 5" xfId="48069"/>
    <cellStyle name="Normal 36 5 2" xfId="48070"/>
    <cellStyle name="Normal 36 5 2 2" xfId="48071"/>
    <cellStyle name="Normal 36 5 2 2 2" xfId="48072"/>
    <cellStyle name="Normal 36 5 2 3" xfId="48073"/>
    <cellStyle name="Normal 36 5 3" xfId="48074"/>
    <cellStyle name="Normal 36 5 3 2" xfId="48075"/>
    <cellStyle name="Normal 36 5 4" xfId="48076"/>
    <cellStyle name="Normal 36 5 4 2" xfId="48077"/>
    <cellStyle name="Normal 36 5 5" xfId="48078"/>
    <cellStyle name="Normal 36 5 5 2" xfId="48079"/>
    <cellStyle name="Normal 36 5 6" xfId="48080"/>
    <cellStyle name="Normal 36 5 6 2" xfId="48081"/>
    <cellStyle name="Normal 36 5 7" xfId="48082"/>
    <cellStyle name="Normal 36 6" xfId="48083"/>
    <cellStyle name="Normal 36 6 2" xfId="48084"/>
    <cellStyle name="Normal 36 6 2 2" xfId="48085"/>
    <cellStyle name="Normal 36 6 2 2 2" xfId="48086"/>
    <cellStyle name="Normal 36 6 2 3" xfId="48087"/>
    <cellStyle name="Normal 36 6 3" xfId="48088"/>
    <cellStyle name="Normal 36 6 3 2" xfId="48089"/>
    <cellStyle name="Normal 36 6 4" xfId="48090"/>
    <cellStyle name="Normal 36 6 4 2" xfId="48091"/>
    <cellStyle name="Normal 36 6 5" xfId="48092"/>
    <cellStyle name="Normal 36 6 5 2" xfId="48093"/>
    <cellStyle name="Normal 36 6 6" xfId="48094"/>
    <cellStyle name="Normal 36 6 6 2" xfId="48095"/>
    <cellStyle name="Normal 36 6 7" xfId="48096"/>
    <cellStyle name="Normal 36 7" xfId="48097"/>
    <cellStyle name="Normal 36 7 2" xfId="48098"/>
    <cellStyle name="Normal 36 7 2 2" xfId="48099"/>
    <cellStyle name="Normal 36 7 2 2 2" xfId="48100"/>
    <cellStyle name="Normal 36 7 2 3" xfId="48101"/>
    <cellStyle name="Normal 36 7 3" xfId="48102"/>
    <cellStyle name="Normal 36 7 3 2" xfId="48103"/>
    <cellStyle name="Normal 36 7 4" xfId="48104"/>
    <cellStyle name="Normal 36 7 4 2" xfId="48105"/>
    <cellStyle name="Normal 36 7 5" xfId="48106"/>
    <cellStyle name="Normal 36 7 5 2" xfId="48107"/>
    <cellStyle name="Normal 36 7 6" xfId="48108"/>
    <cellStyle name="Normal 36 7 6 2" xfId="48109"/>
    <cellStyle name="Normal 36 7 7" xfId="48110"/>
    <cellStyle name="Normal 36 8" xfId="48111"/>
    <cellStyle name="Normal 36 8 2" xfId="48112"/>
    <cellStyle name="Normal 36 8 2 2" xfId="48113"/>
    <cellStyle name="Normal 36 8 3" xfId="48114"/>
    <cellStyle name="Normal 36 8 3 2" xfId="48115"/>
    <cellStyle name="Normal 36 8 4" xfId="48116"/>
    <cellStyle name="Normal 36 8 4 2" xfId="48117"/>
    <cellStyle name="Normal 36 8 5" xfId="48118"/>
    <cellStyle name="Normal 36 8 5 2" xfId="48119"/>
    <cellStyle name="Normal 36 8 6" xfId="48120"/>
    <cellStyle name="Normal 36 8 6 2" xfId="48121"/>
    <cellStyle name="Normal 36 8 7" xfId="48122"/>
    <cellStyle name="Normal 36 9" xfId="48123"/>
    <cellStyle name="Normal 36 9 2" xfId="48124"/>
    <cellStyle name="Normal 36 9 2 2" xfId="48125"/>
    <cellStyle name="Normal 36 9 3" xfId="48126"/>
    <cellStyle name="Normal 36 9 3 2" xfId="48127"/>
    <cellStyle name="Normal 36 9 4" xfId="48128"/>
    <cellStyle name="Normal 36 9 4 2" xfId="48129"/>
    <cellStyle name="Normal 36 9 5" xfId="48130"/>
    <cellStyle name="Normal 36 9 5 2" xfId="48131"/>
    <cellStyle name="Normal 36 9 6" xfId="48132"/>
    <cellStyle name="Normal 36 9 6 2" xfId="48133"/>
    <cellStyle name="Normal 36 9 7" xfId="48134"/>
    <cellStyle name="Normal 36_MAYOR CERES" xfId="48135"/>
    <cellStyle name="Normal 360" xfId="61760"/>
    <cellStyle name="Normal 361" xfId="61761"/>
    <cellStyle name="Normal 362" xfId="61762"/>
    <cellStyle name="Normal 363" xfId="61763"/>
    <cellStyle name="Normal 364" xfId="61764"/>
    <cellStyle name="Normal 365" xfId="61766"/>
    <cellStyle name="Normal 366" xfId="61767"/>
    <cellStyle name="Normal 367" xfId="61768"/>
    <cellStyle name="Normal 367 2" xfId="61787"/>
    <cellStyle name="Normal 368" xfId="61769"/>
    <cellStyle name="Normal 368 2" xfId="61818"/>
    <cellStyle name="Normal 369" xfId="61770"/>
    <cellStyle name="Normal 37" xfId="48136"/>
    <cellStyle name="Normal 37 10" xfId="48137"/>
    <cellStyle name="Normal 37 10 2" xfId="48138"/>
    <cellStyle name="Normal 37 10 2 2" xfId="48139"/>
    <cellStyle name="Normal 37 10 3" xfId="48140"/>
    <cellStyle name="Normal 37 10 3 2" xfId="48141"/>
    <cellStyle name="Normal 37 10 4" xfId="48142"/>
    <cellStyle name="Normal 37 10 4 2" xfId="48143"/>
    <cellStyle name="Normal 37 10 5" xfId="48144"/>
    <cellStyle name="Normal 37 10 5 2" xfId="48145"/>
    <cellStyle name="Normal 37 10 6" xfId="48146"/>
    <cellStyle name="Normal 37 10 6 2" xfId="48147"/>
    <cellStyle name="Normal 37 10 7" xfId="48148"/>
    <cellStyle name="Normal 37 11" xfId="48149"/>
    <cellStyle name="Normal 37 11 2" xfId="48150"/>
    <cellStyle name="Normal 37 12" xfId="48151"/>
    <cellStyle name="Normal 37 12 2" xfId="48152"/>
    <cellStyle name="Normal 37 13" xfId="48153"/>
    <cellStyle name="Normal 37 13 2" xfId="48154"/>
    <cellStyle name="Normal 37 14" xfId="48155"/>
    <cellStyle name="Normal 37 14 2" xfId="48156"/>
    <cellStyle name="Normal 37 15" xfId="48157"/>
    <cellStyle name="Normal 37 15 2" xfId="48158"/>
    <cellStyle name="Normal 37 16" xfId="48159"/>
    <cellStyle name="Normal 37 2" xfId="48160"/>
    <cellStyle name="Normal 37 2 2" xfId="48161"/>
    <cellStyle name="Normal 37 2 2 2" xfId="48162"/>
    <cellStyle name="Normal 37 2 2 2 2" xfId="48163"/>
    <cellStyle name="Normal 37 2 2 3" xfId="48164"/>
    <cellStyle name="Normal 37 2 3" xfId="48165"/>
    <cellStyle name="Normal 37 2 3 2" xfId="48166"/>
    <cellStyle name="Normal 37 2 4" xfId="48167"/>
    <cellStyle name="Normal 37 2 4 2" xfId="48168"/>
    <cellStyle name="Normal 37 2 5" xfId="48169"/>
    <cellStyle name="Normal 37 2 5 2" xfId="48170"/>
    <cellStyle name="Normal 37 2 6" xfId="48171"/>
    <cellStyle name="Normal 37 2 6 2" xfId="48172"/>
    <cellStyle name="Normal 37 2 7" xfId="48173"/>
    <cellStyle name="Normal 37 3" xfId="48174"/>
    <cellStyle name="Normal 37 3 2" xfId="48175"/>
    <cellStyle name="Normal 37 3 2 2" xfId="48176"/>
    <cellStyle name="Normal 37 3 2 2 2" xfId="48177"/>
    <cellStyle name="Normal 37 3 2 3" xfId="48178"/>
    <cellStyle name="Normal 37 3 3" xfId="48179"/>
    <cellStyle name="Normal 37 3 3 2" xfId="48180"/>
    <cellStyle name="Normal 37 3 4" xfId="48181"/>
    <cellStyle name="Normal 37 3 4 2" xfId="48182"/>
    <cellStyle name="Normal 37 3 5" xfId="48183"/>
    <cellStyle name="Normal 37 3 5 2" xfId="48184"/>
    <cellStyle name="Normal 37 3 6" xfId="48185"/>
    <cellStyle name="Normal 37 3 6 2" xfId="48186"/>
    <cellStyle name="Normal 37 3 7" xfId="48187"/>
    <cellStyle name="Normal 37 4" xfId="48188"/>
    <cellStyle name="Normal 37 4 2" xfId="48189"/>
    <cellStyle name="Normal 37 4 2 2" xfId="48190"/>
    <cellStyle name="Normal 37 4 2 2 2" xfId="48191"/>
    <cellStyle name="Normal 37 4 2 3" xfId="48192"/>
    <cellStyle name="Normal 37 4 3" xfId="48193"/>
    <cellStyle name="Normal 37 4 3 2" xfId="48194"/>
    <cellStyle name="Normal 37 4 4" xfId="48195"/>
    <cellStyle name="Normal 37 4 4 2" xfId="48196"/>
    <cellStyle name="Normal 37 4 5" xfId="48197"/>
    <cellStyle name="Normal 37 4 5 2" xfId="48198"/>
    <cellStyle name="Normal 37 4 6" xfId="48199"/>
    <cellStyle name="Normal 37 4 6 2" xfId="48200"/>
    <cellStyle name="Normal 37 4 7" xfId="48201"/>
    <cellStyle name="Normal 37 5" xfId="48202"/>
    <cellStyle name="Normal 37 5 2" xfId="48203"/>
    <cellStyle name="Normal 37 5 2 2" xfId="48204"/>
    <cellStyle name="Normal 37 5 2 2 2" xfId="48205"/>
    <cellStyle name="Normal 37 5 2 3" xfId="48206"/>
    <cellStyle name="Normal 37 5 3" xfId="48207"/>
    <cellStyle name="Normal 37 5 3 2" xfId="48208"/>
    <cellStyle name="Normal 37 5 4" xfId="48209"/>
    <cellStyle name="Normal 37 5 4 2" xfId="48210"/>
    <cellStyle name="Normal 37 5 5" xfId="48211"/>
    <cellStyle name="Normal 37 5 5 2" xfId="48212"/>
    <cellStyle name="Normal 37 5 6" xfId="48213"/>
    <cellStyle name="Normal 37 5 6 2" xfId="48214"/>
    <cellStyle name="Normal 37 5 7" xfId="48215"/>
    <cellStyle name="Normal 37 6" xfId="48216"/>
    <cellStyle name="Normal 37 6 2" xfId="48217"/>
    <cellStyle name="Normal 37 6 2 2" xfId="48218"/>
    <cellStyle name="Normal 37 6 2 2 2" xfId="48219"/>
    <cellStyle name="Normal 37 6 2 3" xfId="48220"/>
    <cellStyle name="Normal 37 6 3" xfId="48221"/>
    <cellStyle name="Normal 37 6 3 2" xfId="48222"/>
    <cellStyle name="Normal 37 6 4" xfId="48223"/>
    <cellStyle name="Normal 37 6 4 2" xfId="48224"/>
    <cellStyle name="Normal 37 6 5" xfId="48225"/>
    <cellStyle name="Normal 37 6 5 2" xfId="48226"/>
    <cellStyle name="Normal 37 6 6" xfId="48227"/>
    <cellStyle name="Normal 37 6 6 2" xfId="48228"/>
    <cellStyle name="Normal 37 6 7" xfId="48229"/>
    <cellStyle name="Normal 37 7" xfId="48230"/>
    <cellStyle name="Normal 37 7 2" xfId="48231"/>
    <cellStyle name="Normal 37 7 2 2" xfId="48232"/>
    <cellStyle name="Normal 37 7 2 2 2" xfId="48233"/>
    <cellStyle name="Normal 37 7 2 3" xfId="48234"/>
    <cellStyle name="Normal 37 7 3" xfId="48235"/>
    <cellStyle name="Normal 37 7 3 2" xfId="48236"/>
    <cellStyle name="Normal 37 7 4" xfId="48237"/>
    <cellStyle name="Normal 37 7 4 2" xfId="48238"/>
    <cellStyle name="Normal 37 7 5" xfId="48239"/>
    <cellStyle name="Normal 37 7 5 2" xfId="48240"/>
    <cellStyle name="Normal 37 7 6" xfId="48241"/>
    <cellStyle name="Normal 37 7 6 2" xfId="48242"/>
    <cellStyle name="Normal 37 7 7" xfId="48243"/>
    <cellStyle name="Normal 37 8" xfId="48244"/>
    <cellStyle name="Normal 37 8 2" xfId="48245"/>
    <cellStyle name="Normal 37 8 2 2" xfId="48246"/>
    <cellStyle name="Normal 37 8 3" xfId="48247"/>
    <cellStyle name="Normal 37 8 3 2" xfId="48248"/>
    <cellStyle name="Normal 37 8 4" xfId="48249"/>
    <cellStyle name="Normal 37 8 4 2" xfId="48250"/>
    <cellStyle name="Normal 37 8 5" xfId="48251"/>
    <cellStyle name="Normal 37 8 5 2" xfId="48252"/>
    <cellStyle name="Normal 37 8 6" xfId="48253"/>
    <cellStyle name="Normal 37 8 6 2" xfId="48254"/>
    <cellStyle name="Normal 37 8 7" xfId="48255"/>
    <cellStyle name="Normal 37 9" xfId="48256"/>
    <cellStyle name="Normal 37 9 2" xfId="48257"/>
    <cellStyle name="Normal 37 9 2 2" xfId="48258"/>
    <cellStyle name="Normal 37 9 3" xfId="48259"/>
    <cellStyle name="Normal 37 9 3 2" xfId="48260"/>
    <cellStyle name="Normal 37 9 4" xfId="48261"/>
    <cellStyle name="Normal 37 9 4 2" xfId="48262"/>
    <cellStyle name="Normal 37 9 5" xfId="48263"/>
    <cellStyle name="Normal 37 9 5 2" xfId="48264"/>
    <cellStyle name="Normal 37 9 6" xfId="48265"/>
    <cellStyle name="Normal 37 9 6 2" xfId="48266"/>
    <cellStyle name="Normal 37 9 7" xfId="48267"/>
    <cellStyle name="Normal 37_MAYOR CERES" xfId="48268"/>
    <cellStyle name="Normal 370" xfId="61771"/>
    <cellStyle name="Normal 371" xfId="61783"/>
    <cellStyle name="Normal 372" xfId="61785"/>
    <cellStyle name="Normal 373" xfId="61786"/>
    <cellStyle name="Normal 373 2" xfId="61789"/>
    <cellStyle name="Normal 373 2 2" xfId="61834"/>
    <cellStyle name="Normal 373 3" xfId="61790"/>
    <cellStyle name="Normal 373 4" xfId="61793"/>
    <cellStyle name="Normal 374" xfId="61794"/>
    <cellStyle name="Normal 375" xfId="61796"/>
    <cellStyle name="Normal 376" xfId="61800"/>
    <cellStyle name="Normal 377" xfId="61801"/>
    <cellStyle name="Normal 378" xfId="61804"/>
    <cellStyle name="Normal 379" xfId="61833"/>
    <cellStyle name="Normal 38" xfId="48269"/>
    <cellStyle name="Normal 38 10" xfId="48270"/>
    <cellStyle name="Normal 38 10 2" xfId="48271"/>
    <cellStyle name="Normal 38 10 2 2" xfId="48272"/>
    <cellStyle name="Normal 38 10 3" xfId="48273"/>
    <cellStyle name="Normal 38 10 3 2" xfId="48274"/>
    <cellStyle name="Normal 38 10 4" xfId="48275"/>
    <cellStyle name="Normal 38 10 4 2" xfId="48276"/>
    <cellStyle name="Normal 38 10 5" xfId="48277"/>
    <cellStyle name="Normal 38 10 5 2" xfId="48278"/>
    <cellStyle name="Normal 38 10 6" xfId="48279"/>
    <cellStyle name="Normal 38 10 6 2" xfId="48280"/>
    <cellStyle name="Normal 38 10 7" xfId="48281"/>
    <cellStyle name="Normal 38 11" xfId="48282"/>
    <cellStyle name="Normal 38 11 2" xfId="48283"/>
    <cellStyle name="Normal 38 12" xfId="48284"/>
    <cellStyle name="Normal 38 12 2" xfId="48285"/>
    <cellStyle name="Normal 38 13" xfId="48286"/>
    <cellStyle name="Normal 38 13 2" xfId="48287"/>
    <cellStyle name="Normal 38 14" xfId="48288"/>
    <cellStyle name="Normal 38 14 2" xfId="48289"/>
    <cellStyle name="Normal 38 15" xfId="48290"/>
    <cellStyle name="Normal 38 15 2" xfId="48291"/>
    <cellStyle name="Normal 38 16" xfId="48292"/>
    <cellStyle name="Normal 38 2" xfId="48293"/>
    <cellStyle name="Normal 38 2 2" xfId="48294"/>
    <cellStyle name="Normal 38 2 2 2" xfId="48295"/>
    <cellStyle name="Normal 38 2 2 2 2" xfId="48296"/>
    <cellStyle name="Normal 38 2 2 3" xfId="48297"/>
    <cellStyle name="Normal 38 2 3" xfId="48298"/>
    <cellStyle name="Normal 38 2 3 2" xfId="48299"/>
    <cellStyle name="Normal 38 2 4" xfId="48300"/>
    <cellStyle name="Normal 38 2 4 2" xfId="48301"/>
    <cellStyle name="Normal 38 2 5" xfId="48302"/>
    <cellStyle name="Normal 38 2 5 2" xfId="48303"/>
    <cellStyle name="Normal 38 2 6" xfId="48304"/>
    <cellStyle name="Normal 38 2 6 2" xfId="48305"/>
    <cellStyle name="Normal 38 2 7" xfId="48306"/>
    <cellStyle name="Normal 38 3" xfId="48307"/>
    <cellStyle name="Normal 38 3 2" xfId="48308"/>
    <cellStyle name="Normal 38 3 2 2" xfId="48309"/>
    <cellStyle name="Normal 38 3 2 2 2" xfId="48310"/>
    <cellStyle name="Normal 38 3 2 3" xfId="48311"/>
    <cellStyle name="Normal 38 3 3" xfId="48312"/>
    <cellStyle name="Normal 38 3 3 2" xfId="48313"/>
    <cellStyle name="Normal 38 3 4" xfId="48314"/>
    <cellStyle name="Normal 38 3 4 2" xfId="48315"/>
    <cellStyle name="Normal 38 3 5" xfId="48316"/>
    <cellStyle name="Normal 38 3 5 2" xfId="48317"/>
    <cellStyle name="Normal 38 3 6" xfId="48318"/>
    <cellStyle name="Normal 38 3 6 2" xfId="48319"/>
    <cellStyle name="Normal 38 3 7" xfId="48320"/>
    <cellStyle name="Normal 38 4" xfId="48321"/>
    <cellStyle name="Normal 38 4 2" xfId="48322"/>
    <cellStyle name="Normal 38 4 2 2" xfId="48323"/>
    <cellStyle name="Normal 38 4 2 2 2" xfId="48324"/>
    <cellStyle name="Normal 38 4 2 3" xfId="48325"/>
    <cellStyle name="Normal 38 4 3" xfId="48326"/>
    <cellStyle name="Normal 38 4 3 2" xfId="48327"/>
    <cellStyle name="Normal 38 4 4" xfId="48328"/>
    <cellStyle name="Normal 38 4 4 2" xfId="48329"/>
    <cellStyle name="Normal 38 4 5" xfId="48330"/>
    <cellStyle name="Normal 38 4 5 2" xfId="48331"/>
    <cellStyle name="Normal 38 4 6" xfId="48332"/>
    <cellStyle name="Normal 38 4 6 2" xfId="48333"/>
    <cellStyle name="Normal 38 4 7" xfId="48334"/>
    <cellStyle name="Normal 38 5" xfId="48335"/>
    <cellStyle name="Normal 38 5 2" xfId="48336"/>
    <cellStyle name="Normal 38 5 2 2" xfId="48337"/>
    <cellStyle name="Normal 38 5 2 2 2" xfId="48338"/>
    <cellStyle name="Normal 38 5 2 3" xfId="48339"/>
    <cellStyle name="Normal 38 5 3" xfId="48340"/>
    <cellStyle name="Normal 38 5 3 2" xfId="48341"/>
    <cellStyle name="Normal 38 5 4" xfId="48342"/>
    <cellStyle name="Normal 38 5 4 2" xfId="48343"/>
    <cellStyle name="Normal 38 5 5" xfId="48344"/>
    <cellStyle name="Normal 38 5 5 2" xfId="48345"/>
    <cellStyle name="Normal 38 5 6" xfId="48346"/>
    <cellStyle name="Normal 38 5 6 2" xfId="48347"/>
    <cellStyle name="Normal 38 5 7" xfId="48348"/>
    <cellStyle name="Normal 38 6" xfId="48349"/>
    <cellStyle name="Normal 38 6 2" xfId="48350"/>
    <cellStyle name="Normal 38 6 2 2" xfId="48351"/>
    <cellStyle name="Normal 38 6 2 2 2" xfId="48352"/>
    <cellStyle name="Normal 38 6 2 3" xfId="48353"/>
    <cellStyle name="Normal 38 6 3" xfId="48354"/>
    <cellStyle name="Normal 38 6 3 2" xfId="48355"/>
    <cellStyle name="Normal 38 6 4" xfId="48356"/>
    <cellStyle name="Normal 38 6 4 2" xfId="48357"/>
    <cellStyle name="Normal 38 6 5" xfId="48358"/>
    <cellStyle name="Normal 38 6 5 2" xfId="48359"/>
    <cellStyle name="Normal 38 6 6" xfId="48360"/>
    <cellStyle name="Normal 38 6 6 2" xfId="48361"/>
    <cellStyle name="Normal 38 6 7" xfId="48362"/>
    <cellStyle name="Normal 38 7" xfId="48363"/>
    <cellStyle name="Normal 38 7 2" xfId="48364"/>
    <cellStyle name="Normal 38 7 2 2" xfId="48365"/>
    <cellStyle name="Normal 38 7 2 2 2" xfId="48366"/>
    <cellStyle name="Normal 38 7 2 3" xfId="48367"/>
    <cellStyle name="Normal 38 7 3" xfId="48368"/>
    <cellStyle name="Normal 38 7 3 2" xfId="48369"/>
    <cellStyle name="Normal 38 7 4" xfId="48370"/>
    <cellStyle name="Normal 38 7 4 2" xfId="48371"/>
    <cellStyle name="Normal 38 7 5" xfId="48372"/>
    <cellStyle name="Normal 38 7 5 2" xfId="48373"/>
    <cellStyle name="Normal 38 7 6" xfId="48374"/>
    <cellStyle name="Normal 38 7 6 2" xfId="48375"/>
    <cellStyle name="Normal 38 7 7" xfId="48376"/>
    <cellStyle name="Normal 38 8" xfId="48377"/>
    <cellStyle name="Normal 38 8 2" xfId="48378"/>
    <cellStyle name="Normal 38 8 2 2" xfId="48379"/>
    <cellStyle name="Normal 38 8 3" xfId="48380"/>
    <cellStyle name="Normal 38 8 3 2" xfId="48381"/>
    <cellStyle name="Normal 38 8 4" xfId="48382"/>
    <cellStyle name="Normal 38 8 4 2" xfId="48383"/>
    <cellStyle name="Normal 38 8 5" xfId="48384"/>
    <cellStyle name="Normal 38 8 5 2" xfId="48385"/>
    <cellStyle name="Normal 38 8 6" xfId="48386"/>
    <cellStyle name="Normal 38 8 6 2" xfId="48387"/>
    <cellStyle name="Normal 38 8 7" xfId="48388"/>
    <cellStyle name="Normal 38 9" xfId="48389"/>
    <cellStyle name="Normal 38 9 2" xfId="48390"/>
    <cellStyle name="Normal 38 9 2 2" xfId="48391"/>
    <cellStyle name="Normal 38 9 3" xfId="48392"/>
    <cellStyle name="Normal 38 9 3 2" xfId="48393"/>
    <cellStyle name="Normal 38 9 4" xfId="48394"/>
    <cellStyle name="Normal 38 9 4 2" xfId="48395"/>
    <cellStyle name="Normal 38 9 5" xfId="48396"/>
    <cellStyle name="Normal 38 9 5 2" xfId="48397"/>
    <cellStyle name="Normal 38 9 6" xfId="48398"/>
    <cellStyle name="Normal 38 9 6 2" xfId="48399"/>
    <cellStyle name="Normal 38 9 7" xfId="48400"/>
    <cellStyle name="Normal 380" xfId="61835"/>
    <cellStyle name="Normal 381" xfId="61836"/>
    <cellStyle name="Normal 382" xfId="61837"/>
    <cellStyle name="Normal 383" xfId="61838"/>
    <cellStyle name="Normal 384" xfId="61840"/>
    <cellStyle name="Normal 385" xfId="61839"/>
    <cellStyle name="Normal 386" xfId="61841"/>
    <cellStyle name="Normal 387" xfId="61842"/>
    <cellStyle name="Normal 387 2" xfId="61847"/>
    <cellStyle name="Normal 388" xfId="61845"/>
    <cellStyle name="Normal 388 2" xfId="61851"/>
    <cellStyle name="Normal 389" xfId="61849"/>
    <cellStyle name="Normal 39" xfId="48401"/>
    <cellStyle name="Normal 39 10" xfId="48402"/>
    <cellStyle name="Normal 39 10 2" xfId="48403"/>
    <cellStyle name="Normal 39 10 2 2" xfId="48404"/>
    <cellStyle name="Normal 39 10 3" xfId="48405"/>
    <cellStyle name="Normal 39 10 3 2" xfId="48406"/>
    <cellStyle name="Normal 39 10 4" xfId="48407"/>
    <cellStyle name="Normal 39 10 4 2" xfId="48408"/>
    <cellStyle name="Normal 39 10 5" xfId="48409"/>
    <cellStyle name="Normal 39 10 5 2" xfId="48410"/>
    <cellStyle name="Normal 39 10 6" xfId="48411"/>
    <cellStyle name="Normal 39 10 6 2" xfId="48412"/>
    <cellStyle name="Normal 39 10 7" xfId="48413"/>
    <cellStyle name="Normal 39 11" xfId="48414"/>
    <cellStyle name="Normal 39 11 2" xfId="48415"/>
    <cellStyle name="Normal 39 12" xfId="48416"/>
    <cellStyle name="Normal 39 12 2" xfId="48417"/>
    <cellStyle name="Normal 39 13" xfId="48418"/>
    <cellStyle name="Normal 39 13 2" xfId="48419"/>
    <cellStyle name="Normal 39 14" xfId="48420"/>
    <cellStyle name="Normal 39 14 2" xfId="48421"/>
    <cellStyle name="Normal 39 15" xfId="48422"/>
    <cellStyle name="Normal 39 15 2" xfId="48423"/>
    <cellStyle name="Normal 39 16" xfId="48424"/>
    <cellStyle name="Normal 39 2" xfId="48425"/>
    <cellStyle name="Normal 39 2 2" xfId="48426"/>
    <cellStyle name="Normal 39 2 2 2" xfId="48427"/>
    <cellStyle name="Normal 39 2 2 2 2" xfId="48428"/>
    <cellStyle name="Normal 39 2 2 2 2 2" xfId="48429"/>
    <cellStyle name="Normal 39 2 2 2 3" xfId="48430"/>
    <cellStyle name="Normal 39 2 2 3" xfId="48431"/>
    <cellStyle name="Normal 39 2 2 3 2" xfId="48432"/>
    <cellStyle name="Normal 39 2 2 4" xfId="48433"/>
    <cellStyle name="Normal 39 2 3" xfId="48434"/>
    <cellStyle name="Normal 39 2 3 2" xfId="48435"/>
    <cellStyle name="Normal 39 2 3 2 2" xfId="48436"/>
    <cellStyle name="Normal 39 2 3 2 2 2" xfId="48437"/>
    <cellStyle name="Normal 39 2 3 2 3" xfId="48438"/>
    <cellStyle name="Normal 39 2 3 3" xfId="48439"/>
    <cellStyle name="Normal 39 2 3 3 2" xfId="48440"/>
    <cellStyle name="Normal 39 2 3 4" xfId="48441"/>
    <cellStyle name="Normal 39 2 4" xfId="48442"/>
    <cellStyle name="Normal 39 2 4 2" xfId="48443"/>
    <cellStyle name="Normal 39 2 4 2 2" xfId="48444"/>
    <cellStyle name="Normal 39 2 4 3" xfId="48445"/>
    <cellStyle name="Normal 39 2 5" xfId="48446"/>
    <cellStyle name="Normal 39 2 5 2" xfId="48447"/>
    <cellStyle name="Normal 39 2 6" xfId="48448"/>
    <cellStyle name="Normal 39 2 6 2" xfId="48449"/>
    <cellStyle name="Normal 39 2 7" xfId="48450"/>
    <cellStyle name="Normal 39 3" xfId="48451"/>
    <cellStyle name="Normal 39 3 2" xfId="48452"/>
    <cellStyle name="Normal 39 3 2 2" xfId="48453"/>
    <cellStyle name="Normal 39 3 2 2 2" xfId="48454"/>
    <cellStyle name="Normal 39 3 2 3" xfId="48455"/>
    <cellStyle name="Normal 39 3 3" xfId="48456"/>
    <cellStyle name="Normal 39 3 3 2" xfId="48457"/>
    <cellStyle name="Normal 39 3 4" xfId="48458"/>
    <cellStyle name="Normal 39 3 4 2" xfId="48459"/>
    <cellStyle name="Normal 39 3 5" xfId="48460"/>
    <cellStyle name="Normal 39 3 5 2" xfId="48461"/>
    <cellStyle name="Normal 39 3 6" xfId="48462"/>
    <cellStyle name="Normal 39 3 6 2" xfId="48463"/>
    <cellStyle name="Normal 39 3 7" xfId="48464"/>
    <cellStyle name="Normal 39 4" xfId="48465"/>
    <cellStyle name="Normal 39 4 2" xfId="48466"/>
    <cellStyle name="Normal 39 4 2 2" xfId="48467"/>
    <cellStyle name="Normal 39 4 2 2 2" xfId="48468"/>
    <cellStyle name="Normal 39 4 2 3" xfId="48469"/>
    <cellStyle name="Normal 39 4 3" xfId="48470"/>
    <cellStyle name="Normal 39 4 3 2" xfId="48471"/>
    <cellStyle name="Normal 39 4 4" xfId="48472"/>
    <cellStyle name="Normal 39 4 4 2" xfId="48473"/>
    <cellStyle name="Normal 39 4 5" xfId="48474"/>
    <cellStyle name="Normal 39 4 5 2" xfId="48475"/>
    <cellStyle name="Normal 39 4 6" xfId="48476"/>
    <cellStyle name="Normal 39 4 6 2" xfId="48477"/>
    <cellStyle name="Normal 39 4 7" xfId="48478"/>
    <cellStyle name="Normal 39 5" xfId="48479"/>
    <cellStyle name="Normal 39 5 2" xfId="48480"/>
    <cellStyle name="Normal 39 5 2 2" xfId="48481"/>
    <cellStyle name="Normal 39 5 2 2 2" xfId="48482"/>
    <cellStyle name="Normal 39 5 2 3" xfId="48483"/>
    <cellStyle name="Normal 39 5 3" xfId="48484"/>
    <cellStyle name="Normal 39 5 3 2" xfId="48485"/>
    <cellStyle name="Normal 39 5 4" xfId="48486"/>
    <cellStyle name="Normal 39 5 4 2" xfId="48487"/>
    <cellStyle name="Normal 39 5 5" xfId="48488"/>
    <cellStyle name="Normal 39 5 5 2" xfId="48489"/>
    <cellStyle name="Normal 39 5 6" xfId="48490"/>
    <cellStyle name="Normal 39 5 6 2" xfId="48491"/>
    <cellStyle name="Normal 39 5 7" xfId="48492"/>
    <cellStyle name="Normal 39 6" xfId="48493"/>
    <cellStyle name="Normal 39 6 2" xfId="48494"/>
    <cellStyle name="Normal 39 6 2 2" xfId="48495"/>
    <cellStyle name="Normal 39 6 2 2 2" xfId="48496"/>
    <cellStyle name="Normal 39 6 2 3" xfId="48497"/>
    <cellStyle name="Normal 39 6 3" xfId="48498"/>
    <cellStyle name="Normal 39 6 3 2" xfId="48499"/>
    <cellStyle name="Normal 39 6 4" xfId="48500"/>
    <cellStyle name="Normal 39 6 4 2" xfId="48501"/>
    <cellStyle name="Normal 39 6 5" xfId="48502"/>
    <cellStyle name="Normal 39 6 5 2" xfId="48503"/>
    <cellStyle name="Normal 39 6 6" xfId="48504"/>
    <cellStyle name="Normal 39 6 6 2" xfId="48505"/>
    <cellStyle name="Normal 39 6 7" xfId="48506"/>
    <cellStyle name="Normal 39 7" xfId="48507"/>
    <cellStyle name="Normal 39 7 10" xfId="48508"/>
    <cellStyle name="Normal 39 7 2" xfId="48509"/>
    <cellStyle name="Normal 39 7 2 2" xfId="48510"/>
    <cellStyle name="Normal 39 7 2 2 2" xfId="48511"/>
    <cellStyle name="Normal 39 7 2 2 2 2" xfId="48512"/>
    <cellStyle name="Normal 39 7 2 2 3" xfId="48513"/>
    <cellStyle name="Normal 39 7 2 3" xfId="48514"/>
    <cellStyle name="Normal 39 7 2 3 2" xfId="48515"/>
    <cellStyle name="Normal 39 7 2 4" xfId="48516"/>
    <cellStyle name="Normal 39 7 3" xfId="48517"/>
    <cellStyle name="Normal 39 7 3 2" xfId="48518"/>
    <cellStyle name="Normal 39 7 3 2 2" xfId="48519"/>
    <cellStyle name="Normal 39 7 3 2 2 2" xfId="48520"/>
    <cellStyle name="Normal 39 7 3 2 3" xfId="48521"/>
    <cellStyle name="Normal 39 7 3 3" xfId="48522"/>
    <cellStyle name="Normal 39 7 3 3 2" xfId="48523"/>
    <cellStyle name="Normal 39 7 3 4" xfId="48524"/>
    <cellStyle name="Normal 39 7 4" xfId="48525"/>
    <cellStyle name="Normal 39 7 4 2" xfId="48526"/>
    <cellStyle name="Normal 39 7 4 2 2" xfId="48527"/>
    <cellStyle name="Normal 39 7 4 2 2 2" xfId="48528"/>
    <cellStyle name="Normal 39 7 4 2 2 2 2" xfId="48529"/>
    <cellStyle name="Normal 39 7 4 2 2 3" xfId="48530"/>
    <cellStyle name="Normal 39 7 4 2 3" xfId="48531"/>
    <cellStyle name="Normal 39 7 4 2 3 2" xfId="48532"/>
    <cellStyle name="Normal 39 7 4 2 4" xfId="48533"/>
    <cellStyle name="Normal 39 7 4 3" xfId="48534"/>
    <cellStyle name="Normal 39 7 4 3 2" xfId="48535"/>
    <cellStyle name="Normal 39 7 4 3 2 2" xfId="48536"/>
    <cellStyle name="Normal 39 7 4 3 3" xfId="48537"/>
    <cellStyle name="Normal 39 7 4 4" xfId="48538"/>
    <cellStyle name="Normal 39 7 4 4 2" xfId="48539"/>
    <cellStyle name="Normal 39 7 4 5" xfId="48540"/>
    <cellStyle name="Normal 39 7 5" xfId="48541"/>
    <cellStyle name="Normal 39 7 5 2" xfId="48542"/>
    <cellStyle name="Normal 39 7 5 2 2" xfId="48543"/>
    <cellStyle name="Normal 39 7 5 2 2 2" xfId="48544"/>
    <cellStyle name="Normal 39 7 5 2 3" xfId="48545"/>
    <cellStyle name="Normal 39 7 5 3" xfId="48546"/>
    <cellStyle name="Normal 39 7 5 3 2" xfId="48547"/>
    <cellStyle name="Normal 39 7 5 4" xfId="48548"/>
    <cellStyle name="Normal 39 7 6" xfId="48549"/>
    <cellStyle name="Normal 39 7 6 2" xfId="48550"/>
    <cellStyle name="Normal 39 7 6 2 2" xfId="48551"/>
    <cellStyle name="Normal 39 7 6 2 2 2" xfId="48552"/>
    <cellStyle name="Normal 39 7 6 2 3" xfId="48553"/>
    <cellStyle name="Normal 39 7 6 3" xfId="48554"/>
    <cellStyle name="Normal 39 7 6 3 2" xfId="48555"/>
    <cellStyle name="Normal 39 7 6 4" xfId="48556"/>
    <cellStyle name="Normal 39 7 7" xfId="48557"/>
    <cellStyle name="Normal 39 7 7 2" xfId="48558"/>
    <cellStyle name="Normal 39 7 7 2 2" xfId="48559"/>
    <cellStyle name="Normal 39 7 7 2 2 2" xfId="48560"/>
    <cellStyle name="Normal 39 7 7 2 3" xfId="48561"/>
    <cellStyle name="Normal 39 7 7 3" xfId="48562"/>
    <cellStyle name="Normal 39 7 7 3 2" xfId="48563"/>
    <cellStyle name="Normal 39 7 7 4" xfId="48564"/>
    <cellStyle name="Normal 39 7 8" xfId="48565"/>
    <cellStyle name="Normal 39 7 8 2" xfId="48566"/>
    <cellStyle name="Normal 39 7 8 2 2" xfId="48567"/>
    <cellStyle name="Normal 39 7 8 2 2 2" xfId="48568"/>
    <cellStyle name="Normal 39 7 8 2 2 2 2" xfId="48569"/>
    <cellStyle name="Normal 39 7 8 2 2 3" xfId="48570"/>
    <cellStyle name="Normal 39 7 8 2 2 3 2" xfId="48571"/>
    <cellStyle name="Normal 39 7 8 2 2 4" xfId="48572"/>
    <cellStyle name="Normal 39 7 8 2 3" xfId="48573"/>
    <cellStyle name="Normal 39 7 8 2 3 2" xfId="48574"/>
    <cellStyle name="Normal 39 7 8 2 4" xfId="48575"/>
    <cellStyle name="Normal 39 7 8 3" xfId="48576"/>
    <cellStyle name="Normal 39 7 8 3 2" xfId="48577"/>
    <cellStyle name="Normal 39 7 8 4" xfId="48578"/>
    <cellStyle name="Normal 39 7 9" xfId="48579"/>
    <cellStyle name="Normal 39 7 9 2" xfId="48580"/>
    <cellStyle name="Normal 39 8" xfId="48581"/>
    <cellStyle name="Normal 39 8 2" xfId="48582"/>
    <cellStyle name="Normal 39 8 2 2" xfId="48583"/>
    <cellStyle name="Normal 39 8 2 2 2" xfId="48584"/>
    <cellStyle name="Normal 39 8 2 3" xfId="48585"/>
    <cellStyle name="Normal 39 8 3" xfId="48586"/>
    <cellStyle name="Normal 39 8 3 2" xfId="48587"/>
    <cellStyle name="Normal 39 8 4" xfId="48588"/>
    <cellStyle name="Normal 39 8 4 2" xfId="48589"/>
    <cellStyle name="Normal 39 8 5" xfId="48590"/>
    <cellStyle name="Normal 39 8 5 2" xfId="48591"/>
    <cellStyle name="Normal 39 8 6" xfId="48592"/>
    <cellStyle name="Normal 39 8 6 2" xfId="48593"/>
    <cellStyle name="Normal 39 8 7" xfId="48594"/>
    <cellStyle name="Normal 39 9" xfId="48595"/>
    <cellStyle name="Normal 39 9 2" xfId="48596"/>
    <cellStyle name="Normal 39 9 2 2" xfId="48597"/>
    <cellStyle name="Normal 39 9 3" xfId="48598"/>
    <cellStyle name="Normal 39 9 3 2" xfId="48599"/>
    <cellStyle name="Normal 39 9 4" xfId="48600"/>
    <cellStyle name="Normal 39 9 4 2" xfId="48601"/>
    <cellStyle name="Normal 39 9 5" xfId="48602"/>
    <cellStyle name="Normal 39 9 5 2" xfId="48603"/>
    <cellStyle name="Normal 39 9 6" xfId="48604"/>
    <cellStyle name="Normal 39 9 6 2" xfId="48605"/>
    <cellStyle name="Normal 39 9 7" xfId="48606"/>
    <cellStyle name="Normal 390" xfId="61854"/>
    <cellStyle name="Normal 391" xfId="61855"/>
    <cellStyle name="Normal 392" xfId="61856"/>
    <cellStyle name="Normal 393" xfId="61857"/>
    <cellStyle name="Normal 394" xfId="61858"/>
    <cellStyle name="Normal 395" xfId="61859"/>
    <cellStyle name="Normal 396" xfId="61861"/>
    <cellStyle name="Normal 397" xfId="61863"/>
    <cellStyle name="Normal 398" xfId="61872"/>
    <cellStyle name="Normal 4" xfId="240"/>
    <cellStyle name="Normal 4 10" xfId="48607"/>
    <cellStyle name="Normal 4 10 10" xfId="48608"/>
    <cellStyle name="Normal 4 10 11" xfId="48609"/>
    <cellStyle name="Normal 4 10 11 2" xfId="48610"/>
    <cellStyle name="Normal 4 10 11 2 2" xfId="48611"/>
    <cellStyle name="Normal 4 10 11 2 2 2" xfId="48612"/>
    <cellStyle name="Normal 4 10 11 2 3" xfId="48613"/>
    <cellStyle name="Normal 4 10 11 3" xfId="48614"/>
    <cellStyle name="Normal 4 10 11 3 2" xfId="48615"/>
    <cellStyle name="Normal 4 10 11 4" xfId="48616"/>
    <cellStyle name="Normal 4 10 12" xfId="48617"/>
    <cellStyle name="Normal 4 10 13" xfId="48618"/>
    <cellStyle name="Normal 4 10 14" xfId="48619"/>
    <cellStyle name="Normal 4 10 15" xfId="48620"/>
    <cellStyle name="Normal 4 10 2" xfId="48621"/>
    <cellStyle name="Normal 4 10 2 10" xfId="48622"/>
    <cellStyle name="Normal 4 10 2 10 2" xfId="48623"/>
    <cellStyle name="Normal 4 10 2 10 2 2" xfId="48624"/>
    <cellStyle name="Normal 4 10 2 10 3" xfId="48625"/>
    <cellStyle name="Normal 4 10 2 11" xfId="48626"/>
    <cellStyle name="Normal 4 10 2 11 2" xfId="48627"/>
    <cellStyle name="Normal 4 10 2 12" xfId="48628"/>
    <cellStyle name="Normal 4 10 2 2" xfId="48629"/>
    <cellStyle name="Normal 4 10 2 2 10" xfId="48630"/>
    <cellStyle name="Normal 4 10 2 2 11" xfId="48631"/>
    <cellStyle name="Normal 4 10 2 2 12" xfId="48632"/>
    <cellStyle name="Normal 4 10 2 2 2" xfId="48633"/>
    <cellStyle name="Normal 4 10 2 2 2 2" xfId="48634"/>
    <cellStyle name="Normal 4 10 2 2 2 2 2" xfId="48635"/>
    <cellStyle name="Normal 4 10 2 2 2 2 2 2" xfId="48636"/>
    <cellStyle name="Normal 4 10 2 2 2 2 2 2 2" xfId="48637"/>
    <cellStyle name="Normal 4 10 2 2 2 2 2 2 2 2" xfId="48638"/>
    <cellStyle name="Normal 4 10 2 2 2 2 2 2 3" xfId="48639"/>
    <cellStyle name="Normal 4 10 2 2 2 2 2 3" xfId="48640"/>
    <cellStyle name="Normal 4 10 2 2 2 2 2 3 2" xfId="48641"/>
    <cellStyle name="Normal 4 10 2 2 2 2 2 4" xfId="48642"/>
    <cellStyle name="Normal 4 10 2 2 2 3" xfId="48643"/>
    <cellStyle name="Normal 4 10 2 2 2 3 2" xfId="48644"/>
    <cellStyle name="Normal 4 10 2 2 2 3 2 2" xfId="48645"/>
    <cellStyle name="Normal 4 10 2 2 2 3 3" xfId="48646"/>
    <cellStyle name="Normal 4 10 2 2 2 4" xfId="48647"/>
    <cellStyle name="Normal 4 10 2 2 2 4 2" xfId="48648"/>
    <cellStyle name="Normal 4 10 2 2 2 5" xfId="48649"/>
    <cellStyle name="Normal 4 10 2 2 3" xfId="48650"/>
    <cellStyle name="Normal 4 10 2 2 3 2" xfId="48651"/>
    <cellStyle name="Normal 4 10 2 2 3 2 2" xfId="48652"/>
    <cellStyle name="Normal 4 10 2 2 3 2 2 2" xfId="48653"/>
    <cellStyle name="Normal 4 10 2 2 3 2 3" xfId="48654"/>
    <cellStyle name="Normal 4 10 2 2 3 3" xfId="48655"/>
    <cellStyle name="Normal 4 10 2 2 3 3 2" xfId="48656"/>
    <cellStyle name="Normal 4 10 2 2 3 4" xfId="48657"/>
    <cellStyle name="Normal 4 10 2 2 4" xfId="48658"/>
    <cellStyle name="Normal 4 10 2 2 4 2" xfId="48659"/>
    <cellStyle name="Normal 4 10 2 2 4 2 2" xfId="48660"/>
    <cellStyle name="Normal 4 10 2 2 4 2 2 2" xfId="48661"/>
    <cellStyle name="Normal 4 10 2 2 4 2 3" xfId="48662"/>
    <cellStyle name="Normal 4 10 2 2 4 3" xfId="48663"/>
    <cellStyle name="Normal 4 10 2 2 4 3 2" xfId="48664"/>
    <cellStyle name="Normal 4 10 2 2 4 4" xfId="48665"/>
    <cellStyle name="Normal 4 10 2 2 5" xfId="48666"/>
    <cellStyle name="Normal 4 10 2 2 5 2" xfId="48667"/>
    <cellStyle name="Normal 4 10 2 2 5 2 2" xfId="48668"/>
    <cellStyle name="Normal 4 10 2 2 5 2 2 2" xfId="48669"/>
    <cellStyle name="Normal 4 10 2 2 5 2 3" xfId="48670"/>
    <cellStyle name="Normal 4 10 2 2 5 3" xfId="48671"/>
    <cellStyle name="Normal 4 10 2 2 5 3 2" xfId="48672"/>
    <cellStyle name="Normal 4 10 2 2 5 4" xfId="48673"/>
    <cellStyle name="Normal 4 10 2 2 6" xfId="48674"/>
    <cellStyle name="Normal 4 10 2 2 7" xfId="48675"/>
    <cellStyle name="Normal 4 10 2 2 8" xfId="48676"/>
    <cellStyle name="Normal 4 10 2 2 8 2" xfId="48677"/>
    <cellStyle name="Normal 4 10 2 2 8 2 2" xfId="48678"/>
    <cellStyle name="Normal 4 10 2 2 8 2 2 2" xfId="48679"/>
    <cellStyle name="Normal 4 10 2 2 8 2 3" xfId="48680"/>
    <cellStyle name="Normal 4 10 2 2 8 3" xfId="48681"/>
    <cellStyle name="Normal 4 10 2 2 8 3 2" xfId="48682"/>
    <cellStyle name="Normal 4 10 2 2 8 4" xfId="48683"/>
    <cellStyle name="Normal 4 10 2 2 9" xfId="48684"/>
    <cellStyle name="Normal 4 10 2 3" xfId="48685"/>
    <cellStyle name="Normal 4 10 2 3 2" xfId="48686"/>
    <cellStyle name="Normal 4 10 2 3 2 2" xfId="48687"/>
    <cellStyle name="Normal 4 10 2 3 2 2 2" xfId="48688"/>
    <cellStyle name="Normal 4 10 2 3 2 3" xfId="48689"/>
    <cellStyle name="Normal 4 10 2 3 3" xfId="48690"/>
    <cellStyle name="Normal 4 10 2 3 3 2" xfId="48691"/>
    <cellStyle name="Normal 4 10 2 3 4" xfId="48692"/>
    <cellStyle name="Normal 4 10 2 4" xfId="48693"/>
    <cellStyle name="Normal 4 10 2 4 2" xfId="48694"/>
    <cellStyle name="Normal 4 10 2 4 2 2" xfId="48695"/>
    <cellStyle name="Normal 4 10 2 4 2 2 2" xfId="48696"/>
    <cellStyle name="Normal 4 10 2 4 2 3" xfId="48697"/>
    <cellStyle name="Normal 4 10 2 4 3" xfId="48698"/>
    <cellStyle name="Normal 4 10 2 4 3 2" xfId="48699"/>
    <cellStyle name="Normal 4 10 2 4 4" xfId="48700"/>
    <cellStyle name="Normal 4 10 2 5" xfId="48701"/>
    <cellStyle name="Normal 4 10 2 5 2" xfId="48702"/>
    <cellStyle name="Normal 4 10 2 5 2 2" xfId="48703"/>
    <cellStyle name="Normal 4 10 2 5 2 2 2" xfId="48704"/>
    <cellStyle name="Normal 4 10 2 5 2 3" xfId="48705"/>
    <cellStyle name="Normal 4 10 2 5 3" xfId="48706"/>
    <cellStyle name="Normal 4 10 2 5 3 2" xfId="48707"/>
    <cellStyle name="Normal 4 10 2 5 4" xfId="48708"/>
    <cellStyle name="Normal 4 10 2 6" xfId="48709"/>
    <cellStyle name="Normal 4 10 2 6 2" xfId="48710"/>
    <cellStyle name="Normal 4 10 2 6 3" xfId="48711"/>
    <cellStyle name="Normal 4 10 2 6 4" xfId="48712"/>
    <cellStyle name="Normal 4 10 2 6 4 2" xfId="48713"/>
    <cellStyle name="Normal 4 10 2 6 4 2 2" xfId="48714"/>
    <cellStyle name="Normal 4 10 2 6 4 2 2 2" xfId="48715"/>
    <cellStyle name="Normal 4 10 2 6 4 2 3" xfId="48716"/>
    <cellStyle name="Normal 4 10 2 6 4 3" xfId="48717"/>
    <cellStyle name="Normal 4 10 2 6 4 3 2" xfId="48718"/>
    <cellStyle name="Normal 4 10 2 6 4 4" xfId="48719"/>
    <cellStyle name="Normal 4 10 2 6 5" xfId="48720"/>
    <cellStyle name="Normal 4 10 2 6 6" xfId="48721"/>
    <cellStyle name="Normal 4 10 2 6 7" xfId="48722"/>
    <cellStyle name="Normal 4 10 2 6 8" xfId="48723"/>
    <cellStyle name="Normal 4 10 2 7" xfId="48724"/>
    <cellStyle name="Normal 4 10 2 7 2" xfId="48725"/>
    <cellStyle name="Normal 4 10 2 7 3" xfId="48726"/>
    <cellStyle name="Normal 4 10 2 7 4" xfId="48727"/>
    <cellStyle name="Normal 4 10 2 7 5" xfId="48728"/>
    <cellStyle name="Normal 4 10 2 7 6" xfId="48729"/>
    <cellStyle name="Normal 4 10 2 7 7" xfId="48730"/>
    <cellStyle name="Normal 4 10 2 7 8" xfId="48731"/>
    <cellStyle name="Normal 4 10 2 8" xfId="48732"/>
    <cellStyle name="Normal 4 10 2 8 2" xfId="48733"/>
    <cellStyle name="Normal 4 10 2 8 3" xfId="48734"/>
    <cellStyle name="Normal 4 10 2 8 4" xfId="48735"/>
    <cellStyle name="Normal 4 10 2 8 5" xfId="48736"/>
    <cellStyle name="Normal 4 10 2 8 6" xfId="48737"/>
    <cellStyle name="Normal 4 10 2 8 7" xfId="48738"/>
    <cellStyle name="Normal 4 10 2 8 8" xfId="48739"/>
    <cellStyle name="Normal 4 10 2 9" xfId="48740"/>
    <cellStyle name="Normal 4 10 3" xfId="48741"/>
    <cellStyle name="Normal 4 10 3 2" xfId="48742"/>
    <cellStyle name="Normal 4 10 3 2 2" xfId="48743"/>
    <cellStyle name="Normal 4 10 3 2 3" xfId="48744"/>
    <cellStyle name="Normal 4 10 3 2 4" xfId="48745"/>
    <cellStyle name="Normal 4 10 3 2 4 2" xfId="48746"/>
    <cellStyle name="Normal 4 10 3 2 4 2 2" xfId="48747"/>
    <cellStyle name="Normal 4 10 3 2 4 2 2 2" xfId="48748"/>
    <cellStyle name="Normal 4 10 3 2 4 2 3" xfId="48749"/>
    <cellStyle name="Normal 4 10 3 2 4 3" xfId="48750"/>
    <cellStyle name="Normal 4 10 3 2 4 3 2" xfId="48751"/>
    <cellStyle name="Normal 4 10 3 2 4 4" xfId="48752"/>
    <cellStyle name="Normal 4 10 3 2 5" xfId="48753"/>
    <cellStyle name="Normal 4 10 3 2 6" xfId="48754"/>
    <cellStyle name="Normal 4 10 3 2 7" xfId="48755"/>
    <cellStyle name="Normal 4 10 3 2 8" xfId="48756"/>
    <cellStyle name="Normal 4 10 3 3" xfId="48757"/>
    <cellStyle name="Normal 4 10 3 3 2" xfId="48758"/>
    <cellStyle name="Normal 4 10 3 3 3" xfId="48759"/>
    <cellStyle name="Normal 4 10 3 3 4" xfId="48760"/>
    <cellStyle name="Normal 4 10 3 3 5" xfId="48761"/>
    <cellStyle name="Normal 4 10 3 3 6" xfId="48762"/>
    <cellStyle name="Normal 4 10 3 3 7" xfId="48763"/>
    <cellStyle name="Normal 4 10 3 3 8" xfId="48764"/>
    <cellStyle name="Normal 4 10 3 4" xfId="48765"/>
    <cellStyle name="Normal 4 10 3 4 2" xfId="48766"/>
    <cellStyle name="Normal 4 10 3 4 3" xfId="48767"/>
    <cellStyle name="Normal 4 10 3 4 4" xfId="48768"/>
    <cellStyle name="Normal 4 10 3 4 5" xfId="48769"/>
    <cellStyle name="Normal 4 10 3 4 6" xfId="48770"/>
    <cellStyle name="Normal 4 10 3 4 7" xfId="48771"/>
    <cellStyle name="Normal 4 10 3 4 8" xfId="48772"/>
    <cellStyle name="Normal 4 10 3 5" xfId="48773"/>
    <cellStyle name="Normal 4 10 3 5 2" xfId="48774"/>
    <cellStyle name="Normal 4 10 3 5 3" xfId="48775"/>
    <cellStyle name="Normal 4 10 3 5 4" xfId="48776"/>
    <cellStyle name="Normal 4 10 3 5 5" xfId="48777"/>
    <cellStyle name="Normal 4 10 3 5 6" xfId="48778"/>
    <cellStyle name="Normal 4 10 3 5 7" xfId="48779"/>
    <cellStyle name="Normal 4 10 3 5 8" xfId="48780"/>
    <cellStyle name="Normal 4 10 3 6" xfId="48781"/>
    <cellStyle name="Normal 4 10 3 7" xfId="48782"/>
    <cellStyle name="Normal 4 10 3 7 2" xfId="48783"/>
    <cellStyle name="Normal 4 10 3 7 2 2" xfId="48784"/>
    <cellStyle name="Normal 4 10 3 7 3" xfId="48785"/>
    <cellStyle name="Normal 4 10 3 8" xfId="48786"/>
    <cellStyle name="Normal 4 10 3 8 2" xfId="48787"/>
    <cellStyle name="Normal 4 10 3 9" xfId="48788"/>
    <cellStyle name="Normal 4 10 4" xfId="48789"/>
    <cellStyle name="Normal 4 10 4 2" xfId="48790"/>
    <cellStyle name="Normal 4 10 4 3" xfId="48791"/>
    <cellStyle name="Normal 4 10 4 4" xfId="48792"/>
    <cellStyle name="Normal 4 10 4 5" xfId="48793"/>
    <cellStyle name="Normal 4 10 4 6" xfId="48794"/>
    <cellStyle name="Normal 4 10 4 7" xfId="48795"/>
    <cellStyle name="Normal 4 10 4 8" xfId="48796"/>
    <cellStyle name="Normal 4 10 5" xfId="48797"/>
    <cellStyle name="Normal 4 10 5 2" xfId="48798"/>
    <cellStyle name="Normal 4 10 5 3" xfId="48799"/>
    <cellStyle name="Normal 4 10 5 4" xfId="48800"/>
    <cellStyle name="Normal 4 10 5 5" xfId="48801"/>
    <cellStyle name="Normal 4 10 5 6" xfId="48802"/>
    <cellStyle name="Normal 4 10 5 7" xfId="48803"/>
    <cellStyle name="Normal 4 10 5 8" xfId="48804"/>
    <cellStyle name="Normal 4 10 6" xfId="48805"/>
    <cellStyle name="Normal 4 10 6 2" xfId="48806"/>
    <cellStyle name="Normal 4 10 6 2 2" xfId="48807"/>
    <cellStyle name="Normal 4 10 6 2 2 2" xfId="48808"/>
    <cellStyle name="Normal 4 10 6 2 2 2 2" xfId="48809"/>
    <cellStyle name="Normal 4 10 6 2 2 2 2 2" xfId="48810"/>
    <cellStyle name="Normal 4 10 6 2 2 2 3" xfId="48811"/>
    <cellStyle name="Normal 4 10 6 2 2 3" xfId="48812"/>
    <cellStyle name="Normal 4 10 6 2 2 3 2" xfId="48813"/>
    <cellStyle name="Normal 4 10 6 2 2 4" xfId="48814"/>
    <cellStyle name="Normal 4 10 6 2 3" xfId="48815"/>
    <cellStyle name="Normal 4 10 6 2 3 2" xfId="48816"/>
    <cellStyle name="Normal 4 10 6 2 3 2 2" xfId="48817"/>
    <cellStyle name="Normal 4 10 6 2 3 2 2 2" xfId="48818"/>
    <cellStyle name="Normal 4 10 6 2 3 2 3" xfId="48819"/>
    <cellStyle name="Normal 4 10 6 2 3 3" xfId="48820"/>
    <cellStyle name="Normal 4 10 6 2 3 3 2" xfId="48821"/>
    <cellStyle name="Normal 4 10 6 2 3 4" xfId="48822"/>
    <cellStyle name="Normal 4 10 6 2 4" xfId="48823"/>
    <cellStyle name="Normal 4 10 6 2 4 2" xfId="48824"/>
    <cellStyle name="Normal 4 10 6 2 4 2 2" xfId="48825"/>
    <cellStyle name="Normal 4 10 6 2 4 2 2 2" xfId="48826"/>
    <cellStyle name="Normal 4 10 6 2 4 2 3" xfId="48827"/>
    <cellStyle name="Normal 4 10 6 2 4 3" xfId="48828"/>
    <cellStyle name="Normal 4 10 6 2 4 3 2" xfId="48829"/>
    <cellStyle name="Normal 4 10 6 2 4 4" xfId="48830"/>
    <cellStyle name="Normal 4 10 6 3" xfId="48831"/>
    <cellStyle name="Normal 4 10 6 3 2" xfId="48832"/>
    <cellStyle name="Normal 4 10 6 3 2 2" xfId="48833"/>
    <cellStyle name="Normal 4 10 6 3 2 2 2" xfId="48834"/>
    <cellStyle name="Normal 4 10 6 3 2 3" xfId="48835"/>
    <cellStyle name="Normal 4 10 6 3 3" xfId="48836"/>
    <cellStyle name="Normal 4 10 6 3 3 2" xfId="48837"/>
    <cellStyle name="Normal 4 10 6 3 4" xfId="48838"/>
    <cellStyle name="Normal 4 10 6 4" xfId="48839"/>
    <cellStyle name="Normal 4 10 6 5" xfId="48840"/>
    <cellStyle name="Normal 4 10 6 6" xfId="48841"/>
    <cellStyle name="Normal 4 10 6 6 2" xfId="48842"/>
    <cellStyle name="Normal 4 10 6 6 2 2" xfId="48843"/>
    <cellStyle name="Normal 4 10 6 6 3" xfId="48844"/>
    <cellStyle name="Normal 4 10 6 7" xfId="48845"/>
    <cellStyle name="Normal 4 10 6 7 2" xfId="48846"/>
    <cellStyle name="Normal 4 10 6 8" xfId="48847"/>
    <cellStyle name="Normal 4 10 7" xfId="48848"/>
    <cellStyle name="Normal 4 10 7 2" xfId="48849"/>
    <cellStyle name="Normal 4 10 7 2 2" xfId="48850"/>
    <cellStyle name="Normal 4 10 7 2 2 2" xfId="48851"/>
    <cellStyle name="Normal 4 10 7 2 3" xfId="48852"/>
    <cellStyle name="Normal 4 10 7 3" xfId="48853"/>
    <cellStyle name="Normal 4 10 7 3 2" xfId="48854"/>
    <cellStyle name="Normal 4 10 7 4" xfId="48855"/>
    <cellStyle name="Normal 4 10 8" xfId="48856"/>
    <cellStyle name="Normal 4 10 8 2" xfId="48857"/>
    <cellStyle name="Normal 4 10 8 2 2" xfId="48858"/>
    <cellStyle name="Normal 4 10 8 2 2 2" xfId="48859"/>
    <cellStyle name="Normal 4 10 8 2 3" xfId="48860"/>
    <cellStyle name="Normal 4 10 8 3" xfId="48861"/>
    <cellStyle name="Normal 4 10 8 3 2" xfId="48862"/>
    <cellStyle name="Normal 4 10 8 4" xfId="48863"/>
    <cellStyle name="Normal 4 10 9" xfId="48864"/>
    <cellStyle name="Normal 4 11" xfId="48865"/>
    <cellStyle name="Normal 4 11 10" xfId="48866"/>
    <cellStyle name="Normal 4 11 10 2" xfId="48867"/>
    <cellStyle name="Normal 4 11 10 3" xfId="48868"/>
    <cellStyle name="Normal 4 11 10 4" xfId="48869"/>
    <cellStyle name="Normal 4 11 10 5" xfId="48870"/>
    <cellStyle name="Normal 4 11 10 6" xfId="48871"/>
    <cellStyle name="Normal 4 11 10 7" xfId="48872"/>
    <cellStyle name="Normal 4 11 10 8" xfId="48873"/>
    <cellStyle name="Normal 4 11 10 9" xfId="48874"/>
    <cellStyle name="Normal 4 11 11" xfId="48875"/>
    <cellStyle name="Normal 4 11 11 2" xfId="48876"/>
    <cellStyle name="Normal 4 11 11 3" xfId="48877"/>
    <cellStyle name="Normal 4 11 11 4" xfId="48878"/>
    <cellStyle name="Normal 4 11 11 5" xfId="48879"/>
    <cellStyle name="Normal 4 11 11 6" xfId="48880"/>
    <cellStyle name="Normal 4 11 11 7" xfId="48881"/>
    <cellStyle name="Normal 4 11 11 8" xfId="48882"/>
    <cellStyle name="Normal 4 11 11 9" xfId="48883"/>
    <cellStyle name="Normal 4 11 12" xfId="48884"/>
    <cellStyle name="Normal 4 11 12 2" xfId="48885"/>
    <cellStyle name="Normal 4 11 12 2 2" xfId="48886"/>
    <cellStyle name="Normal 4 11 12 2 2 2" xfId="48887"/>
    <cellStyle name="Normal 4 11 12 2 3" xfId="48888"/>
    <cellStyle name="Normal 4 11 12 3" xfId="48889"/>
    <cellStyle name="Normal 4 11 12 3 2" xfId="48890"/>
    <cellStyle name="Normal 4 11 12 4" xfId="48891"/>
    <cellStyle name="Normal 4 11 13" xfId="48892"/>
    <cellStyle name="Normal 4 11 13 2" xfId="48893"/>
    <cellStyle name="Normal 4 11 13 2 2" xfId="48894"/>
    <cellStyle name="Normal 4 11 13 2 2 2" xfId="48895"/>
    <cellStyle name="Normal 4 11 13 2 3" xfId="48896"/>
    <cellStyle name="Normal 4 11 13 3" xfId="48897"/>
    <cellStyle name="Normal 4 11 13 3 2" xfId="48898"/>
    <cellStyle name="Normal 4 11 13 4" xfId="48899"/>
    <cellStyle name="Normal 4 11 14" xfId="48900"/>
    <cellStyle name="Normal 4 11 14 2" xfId="48901"/>
    <cellStyle name="Normal 4 11 14 3" xfId="48902"/>
    <cellStyle name="Normal 4 11 14 4" xfId="48903"/>
    <cellStyle name="Normal 4 11 14 5" xfId="48904"/>
    <cellStyle name="Normal 4 11 14 6" xfId="48905"/>
    <cellStyle name="Normal 4 11 14 7" xfId="48906"/>
    <cellStyle name="Normal 4 11 14 8" xfId="48907"/>
    <cellStyle name="Normal 4 11 14 9" xfId="48908"/>
    <cellStyle name="Normal 4 11 15" xfId="48909"/>
    <cellStyle name="Normal 4 11 15 2" xfId="48910"/>
    <cellStyle name="Normal 4 11 15 3" xfId="48911"/>
    <cellStyle name="Normal 4 11 15 4" xfId="48912"/>
    <cellStyle name="Normal 4 11 15 5" xfId="48913"/>
    <cellStyle name="Normal 4 11 15 6" xfId="48914"/>
    <cellStyle name="Normal 4 11 15 7" xfId="48915"/>
    <cellStyle name="Normal 4 11 15 8" xfId="48916"/>
    <cellStyle name="Normal 4 11 15 9" xfId="48917"/>
    <cellStyle name="Normal 4 11 16" xfId="48918"/>
    <cellStyle name="Normal 4 11 16 2" xfId="48919"/>
    <cellStyle name="Normal 4 11 16 3" xfId="48920"/>
    <cellStyle name="Normal 4 11 16 4" xfId="48921"/>
    <cellStyle name="Normal 4 11 16 5" xfId="48922"/>
    <cellStyle name="Normal 4 11 16 6" xfId="48923"/>
    <cellStyle name="Normal 4 11 16 7" xfId="48924"/>
    <cellStyle name="Normal 4 11 16 8" xfId="48925"/>
    <cellStyle name="Normal 4 11 16 9" xfId="48926"/>
    <cellStyle name="Normal 4 11 17" xfId="48927"/>
    <cellStyle name="Normal 4 11 17 2" xfId="48928"/>
    <cellStyle name="Normal 4 11 17 3" xfId="48929"/>
    <cellStyle name="Normal 4 11 17 4" xfId="48930"/>
    <cellStyle name="Normal 4 11 17 5" xfId="48931"/>
    <cellStyle name="Normal 4 11 17 6" xfId="48932"/>
    <cellStyle name="Normal 4 11 17 7" xfId="48933"/>
    <cellStyle name="Normal 4 11 17 8" xfId="48934"/>
    <cellStyle name="Normal 4 11 17 9" xfId="48935"/>
    <cellStyle name="Normal 4 11 18" xfId="48936"/>
    <cellStyle name="Normal 4 11 18 2" xfId="48937"/>
    <cellStyle name="Normal 4 11 18 2 2" xfId="48938"/>
    <cellStyle name="Normal 4 11 18 2 2 2" xfId="48939"/>
    <cellStyle name="Normal 4 11 18 2 3" xfId="48940"/>
    <cellStyle name="Normal 4 11 18 3" xfId="48941"/>
    <cellStyle name="Normal 4 11 18 3 2" xfId="48942"/>
    <cellStyle name="Normal 4 11 18 4" xfId="48943"/>
    <cellStyle name="Normal 4 11 19" xfId="48944"/>
    <cellStyle name="Normal 4 11 19 2" xfId="48945"/>
    <cellStyle name="Normal 4 11 19 2 2" xfId="48946"/>
    <cellStyle name="Normal 4 11 19 2 2 2" xfId="48947"/>
    <cellStyle name="Normal 4 11 19 2 2 2 2" xfId="48948"/>
    <cellStyle name="Normal 4 11 19 2 2 2 2 2" xfId="48949"/>
    <cellStyle name="Normal 4 11 19 2 2 2 3" xfId="48950"/>
    <cellStyle name="Normal 4 11 19 2 2 3" xfId="48951"/>
    <cellStyle name="Normal 4 11 19 2 2 3 2" xfId="48952"/>
    <cellStyle name="Normal 4 11 19 2 2 4" xfId="48953"/>
    <cellStyle name="Normal 4 11 19 2 3" xfId="48954"/>
    <cellStyle name="Normal 4 11 19 2 3 2" xfId="48955"/>
    <cellStyle name="Normal 4 11 19 2 3 2 2" xfId="48956"/>
    <cellStyle name="Normal 4 11 19 2 3 2 2 2" xfId="48957"/>
    <cellStyle name="Normal 4 11 19 2 3 2 3" xfId="48958"/>
    <cellStyle name="Normal 4 11 19 2 3 3" xfId="48959"/>
    <cellStyle name="Normal 4 11 19 2 3 3 2" xfId="48960"/>
    <cellStyle name="Normal 4 11 19 2 3 4" xfId="48961"/>
    <cellStyle name="Normal 4 11 19 2 4" xfId="48962"/>
    <cellStyle name="Normal 4 11 19 2 4 2" xfId="48963"/>
    <cellStyle name="Normal 4 11 19 2 4 2 2" xfId="48964"/>
    <cellStyle name="Normal 4 11 19 2 4 2 2 2" xfId="48965"/>
    <cellStyle name="Normal 4 11 19 2 4 2 3" xfId="48966"/>
    <cellStyle name="Normal 4 11 19 2 4 3" xfId="48967"/>
    <cellStyle name="Normal 4 11 19 2 4 3 2" xfId="48968"/>
    <cellStyle name="Normal 4 11 19 2 4 4" xfId="48969"/>
    <cellStyle name="Normal 4 11 19 3" xfId="48970"/>
    <cellStyle name="Normal 4 11 19 3 2" xfId="48971"/>
    <cellStyle name="Normal 4 11 19 3 2 2" xfId="48972"/>
    <cellStyle name="Normal 4 11 19 3 2 2 2" xfId="48973"/>
    <cellStyle name="Normal 4 11 19 3 2 3" xfId="48974"/>
    <cellStyle name="Normal 4 11 19 3 3" xfId="48975"/>
    <cellStyle name="Normal 4 11 19 3 3 2" xfId="48976"/>
    <cellStyle name="Normal 4 11 19 3 4" xfId="48977"/>
    <cellStyle name="Normal 4 11 19 4" xfId="48978"/>
    <cellStyle name="Normal 4 11 19 5" xfId="48979"/>
    <cellStyle name="Normal 4 11 19 6" xfId="48980"/>
    <cellStyle name="Normal 4 11 19 6 2" xfId="48981"/>
    <cellStyle name="Normal 4 11 19 6 2 2" xfId="48982"/>
    <cellStyle name="Normal 4 11 19 6 3" xfId="48983"/>
    <cellStyle name="Normal 4 11 19 7" xfId="48984"/>
    <cellStyle name="Normal 4 11 19 7 2" xfId="48985"/>
    <cellStyle name="Normal 4 11 19 8" xfId="48986"/>
    <cellStyle name="Normal 4 11 2" xfId="48987"/>
    <cellStyle name="Normal 4 11 2 10" xfId="48988"/>
    <cellStyle name="Normal 4 11 2 11" xfId="48989"/>
    <cellStyle name="Normal 4 11 2 12" xfId="48990"/>
    <cellStyle name="Normal 4 11 2 13" xfId="48991"/>
    <cellStyle name="Normal 4 11 2 2" xfId="48992"/>
    <cellStyle name="Normal 4 11 2 2 2" xfId="48993"/>
    <cellStyle name="Normal 4 11 2 2 2 2" xfId="48994"/>
    <cellStyle name="Normal 4 11 2 2 2 2 2" xfId="48995"/>
    <cellStyle name="Normal 4 11 2 2 2 3" xfId="48996"/>
    <cellStyle name="Normal 4 11 2 2 3" xfId="48997"/>
    <cellStyle name="Normal 4 11 2 2 3 2" xfId="48998"/>
    <cellStyle name="Normal 4 11 2 2 4" xfId="48999"/>
    <cellStyle name="Normal 4 11 2 3" xfId="49000"/>
    <cellStyle name="Normal 4 11 2 3 2" xfId="49001"/>
    <cellStyle name="Normal 4 11 2 3 2 2" xfId="49002"/>
    <cellStyle name="Normal 4 11 2 3 2 2 2" xfId="49003"/>
    <cellStyle name="Normal 4 11 2 3 2 3" xfId="49004"/>
    <cellStyle name="Normal 4 11 2 3 3" xfId="49005"/>
    <cellStyle name="Normal 4 11 2 3 3 2" xfId="49006"/>
    <cellStyle name="Normal 4 11 2 3 4" xfId="49007"/>
    <cellStyle name="Normal 4 11 2 4" xfId="49008"/>
    <cellStyle name="Normal 4 11 2 4 2" xfId="49009"/>
    <cellStyle name="Normal 4 11 2 4 2 2" xfId="49010"/>
    <cellStyle name="Normal 4 11 2 4 2 2 2" xfId="49011"/>
    <cellStyle name="Normal 4 11 2 4 2 3" xfId="49012"/>
    <cellStyle name="Normal 4 11 2 4 3" xfId="49013"/>
    <cellStyle name="Normal 4 11 2 4 3 2" xfId="49014"/>
    <cellStyle name="Normal 4 11 2 4 4" xfId="49015"/>
    <cellStyle name="Normal 4 11 2 5" xfId="49016"/>
    <cellStyle name="Normal 4 11 2 5 2" xfId="49017"/>
    <cellStyle name="Normal 4 11 2 5 2 2" xfId="49018"/>
    <cellStyle name="Normal 4 11 2 5 2 2 2" xfId="49019"/>
    <cellStyle name="Normal 4 11 2 5 2 2 2 2" xfId="49020"/>
    <cellStyle name="Normal 4 11 2 5 2 2 2 2 2" xfId="49021"/>
    <cellStyle name="Normal 4 11 2 5 2 2 2 3" xfId="49022"/>
    <cellStyle name="Normal 4 11 2 5 2 2 3" xfId="49023"/>
    <cellStyle name="Normal 4 11 2 5 2 2 3 2" xfId="49024"/>
    <cellStyle name="Normal 4 11 2 5 2 2 4" xfId="49025"/>
    <cellStyle name="Normal 4 11 2 5 2 3" xfId="49026"/>
    <cellStyle name="Normal 4 11 2 5 2 3 2" xfId="49027"/>
    <cellStyle name="Normal 4 11 2 5 2 3 2 2" xfId="49028"/>
    <cellStyle name="Normal 4 11 2 5 2 3 2 2 2" xfId="49029"/>
    <cellStyle name="Normal 4 11 2 5 2 3 2 3" xfId="49030"/>
    <cellStyle name="Normal 4 11 2 5 2 3 3" xfId="49031"/>
    <cellStyle name="Normal 4 11 2 5 2 3 3 2" xfId="49032"/>
    <cellStyle name="Normal 4 11 2 5 2 3 4" xfId="49033"/>
    <cellStyle name="Normal 4 11 2 5 3" xfId="49034"/>
    <cellStyle name="Normal 4 11 2 5 3 2" xfId="49035"/>
    <cellStyle name="Normal 4 11 2 5 3 2 2" xfId="49036"/>
    <cellStyle name="Normal 4 11 2 5 3 2 2 2" xfId="49037"/>
    <cellStyle name="Normal 4 11 2 5 3 2 3" xfId="49038"/>
    <cellStyle name="Normal 4 11 2 5 3 3" xfId="49039"/>
    <cellStyle name="Normal 4 11 2 5 3 3 2" xfId="49040"/>
    <cellStyle name="Normal 4 11 2 5 3 4" xfId="49041"/>
    <cellStyle name="Normal 4 11 2 5 4" xfId="49042"/>
    <cellStyle name="Normal 4 11 2 5 4 2" xfId="49043"/>
    <cellStyle name="Normal 4 11 2 5 4 2 2" xfId="49044"/>
    <cellStyle name="Normal 4 11 2 5 4 2 2 2" xfId="49045"/>
    <cellStyle name="Normal 4 11 2 5 4 2 3" xfId="49046"/>
    <cellStyle name="Normal 4 11 2 5 4 3" xfId="49047"/>
    <cellStyle name="Normal 4 11 2 5 4 3 2" xfId="49048"/>
    <cellStyle name="Normal 4 11 2 5 4 4" xfId="49049"/>
    <cellStyle name="Normal 4 11 2 5 5" xfId="49050"/>
    <cellStyle name="Normal 4 11 2 5 6" xfId="49051"/>
    <cellStyle name="Normal 4 11 2 5 6 2" xfId="49052"/>
    <cellStyle name="Normal 4 11 2 5 6 2 2" xfId="49053"/>
    <cellStyle name="Normal 4 11 2 5 6 3" xfId="49054"/>
    <cellStyle name="Normal 4 11 2 5 7" xfId="49055"/>
    <cellStyle name="Normal 4 11 2 5 7 2" xfId="49056"/>
    <cellStyle name="Normal 4 11 2 5 8" xfId="49057"/>
    <cellStyle name="Normal 4 11 2 6" xfId="49058"/>
    <cellStyle name="Normal 4 11 2 7" xfId="49059"/>
    <cellStyle name="Normal 4 11 2 8" xfId="49060"/>
    <cellStyle name="Normal 4 11 2 9" xfId="49061"/>
    <cellStyle name="Normal 4 11 20" xfId="49062"/>
    <cellStyle name="Normal 4 11 20 2" xfId="49063"/>
    <cellStyle name="Normal 4 11 20 2 2" xfId="49064"/>
    <cellStyle name="Normal 4 11 20 2 2 2" xfId="49065"/>
    <cellStyle name="Normal 4 11 20 2 3" xfId="49066"/>
    <cellStyle name="Normal 4 11 20 3" xfId="49067"/>
    <cellStyle name="Normal 4 11 20 3 2" xfId="49068"/>
    <cellStyle name="Normal 4 11 20 4" xfId="49069"/>
    <cellStyle name="Normal 4 11 21" xfId="49070"/>
    <cellStyle name="Normal 4 11 21 2" xfId="49071"/>
    <cellStyle name="Normal 4 11 21 2 2" xfId="49072"/>
    <cellStyle name="Normal 4 11 21 2 2 2" xfId="49073"/>
    <cellStyle name="Normal 4 11 21 2 3" xfId="49074"/>
    <cellStyle name="Normal 4 11 21 3" xfId="49075"/>
    <cellStyle name="Normal 4 11 21 3 2" xfId="49076"/>
    <cellStyle name="Normal 4 11 21 4" xfId="49077"/>
    <cellStyle name="Normal 4 11 22" xfId="49078"/>
    <cellStyle name="Normal 4 11 23" xfId="49079"/>
    <cellStyle name="Normal 4 11 24" xfId="49080"/>
    <cellStyle name="Normal 4 11 24 2" xfId="49081"/>
    <cellStyle name="Normal 4 11 24 2 2" xfId="49082"/>
    <cellStyle name="Normal 4 11 24 2 2 2" xfId="49083"/>
    <cellStyle name="Normal 4 11 24 2 3" xfId="49084"/>
    <cellStyle name="Normal 4 11 24 3" xfId="49085"/>
    <cellStyle name="Normal 4 11 24 3 2" xfId="49086"/>
    <cellStyle name="Normal 4 11 24 4" xfId="49087"/>
    <cellStyle name="Normal 4 11 25" xfId="49088"/>
    <cellStyle name="Normal 4 11 26" xfId="49089"/>
    <cellStyle name="Normal 4 11 27" xfId="49090"/>
    <cellStyle name="Normal 4 11 28" xfId="49091"/>
    <cellStyle name="Normal 4 11 3" xfId="49092"/>
    <cellStyle name="Normal 4 11 3 10" xfId="49093"/>
    <cellStyle name="Normal 4 11 3 2" xfId="49094"/>
    <cellStyle name="Normal 4 11 3 3" xfId="49095"/>
    <cellStyle name="Normal 4 11 3 4" xfId="49096"/>
    <cellStyle name="Normal 4 11 3 5" xfId="49097"/>
    <cellStyle name="Normal 4 11 3 6" xfId="49098"/>
    <cellStyle name="Normal 4 11 3 7" xfId="49099"/>
    <cellStyle name="Normal 4 11 3 8" xfId="49100"/>
    <cellStyle name="Normal 4 11 3 9" xfId="49101"/>
    <cellStyle name="Normal 4 11 4" xfId="49102"/>
    <cellStyle name="Normal 4 11 4 10" xfId="49103"/>
    <cellStyle name="Normal 4 11 4 2" xfId="49104"/>
    <cellStyle name="Normal 4 11 4 3" xfId="49105"/>
    <cellStyle name="Normal 4 11 4 4" xfId="49106"/>
    <cellStyle name="Normal 4 11 4 5" xfId="49107"/>
    <cellStyle name="Normal 4 11 4 6" xfId="49108"/>
    <cellStyle name="Normal 4 11 4 7" xfId="49109"/>
    <cellStyle name="Normal 4 11 4 8" xfId="49110"/>
    <cellStyle name="Normal 4 11 4 9" xfId="49111"/>
    <cellStyle name="Normal 4 11 5" xfId="49112"/>
    <cellStyle name="Normal 4 11 5 10" xfId="49113"/>
    <cellStyle name="Normal 4 11 5 2" xfId="49114"/>
    <cellStyle name="Normal 4 11 5 3" xfId="49115"/>
    <cellStyle name="Normal 4 11 5 4" xfId="49116"/>
    <cellStyle name="Normal 4 11 5 5" xfId="49117"/>
    <cellStyle name="Normal 4 11 5 6" xfId="49118"/>
    <cellStyle name="Normal 4 11 5 7" xfId="49119"/>
    <cellStyle name="Normal 4 11 5 8" xfId="49120"/>
    <cellStyle name="Normal 4 11 5 9" xfId="49121"/>
    <cellStyle name="Normal 4 11 6" xfId="49122"/>
    <cellStyle name="Normal 4 11 6 2" xfId="49123"/>
    <cellStyle name="Normal 4 11 6 3" xfId="49124"/>
    <cellStyle name="Normal 4 11 6 4" xfId="49125"/>
    <cellStyle name="Normal 4 11 6 5" xfId="49126"/>
    <cellStyle name="Normal 4 11 6 6" xfId="49127"/>
    <cellStyle name="Normal 4 11 6 7" xfId="49128"/>
    <cellStyle name="Normal 4 11 6 8" xfId="49129"/>
    <cellStyle name="Normal 4 11 6 9" xfId="49130"/>
    <cellStyle name="Normal 4 11 7" xfId="49131"/>
    <cellStyle name="Normal 4 11 7 2" xfId="49132"/>
    <cellStyle name="Normal 4 11 7 3" xfId="49133"/>
    <cellStyle name="Normal 4 11 7 4" xfId="49134"/>
    <cellStyle name="Normal 4 11 7 5" xfId="49135"/>
    <cellStyle name="Normal 4 11 7 6" xfId="49136"/>
    <cellStyle name="Normal 4 11 7 7" xfId="49137"/>
    <cellStyle name="Normal 4 11 7 8" xfId="49138"/>
    <cellStyle name="Normal 4 11 7 9" xfId="49139"/>
    <cellStyle name="Normal 4 11 8" xfId="49140"/>
    <cellStyle name="Normal 4 11 8 2" xfId="49141"/>
    <cellStyle name="Normal 4 11 8 3" xfId="49142"/>
    <cellStyle name="Normal 4 11 8 4" xfId="49143"/>
    <cellStyle name="Normal 4 11 8 5" xfId="49144"/>
    <cellStyle name="Normal 4 11 8 6" xfId="49145"/>
    <cellStyle name="Normal 4 11 8 7" xfId="49146"/>
    <cellStyle name="Normal 4 11 8 8" xfId="49147"/>
    <cellStyle name="Normal 4 11 8 9" xfId="49148"/>
    <cellStyle name="Normal 4 11 9" xfId="49149"/>
    <cellStyle name="Normal 4 11 9 2" xfId="49150"/>
    <cellStyle name="Normal 4 11 9 3" xfId="49151"/>
    <cellStyle name="Normal 4 11 9 4" xfId="49152"/>
    <cellStyle name="Normal 4 11 9 5" xfId="49153"/>
    <cellStyle name="Normal 4 11 9 6" xfId="49154"/>
    <cellStyle name="Normal 4 11 9 7" xfId="49155"/>
    <cellStyle name="Normal 4 11 9 8" xfId="49156"/>
    <cellStyle name="Normal 4 11 9 9" xfId="49157"/>
    <cellStyle name="Normal 4 12" xfId="49158"/>
    <cellStyle name="Normal 4 12 10" xfId="49159"/>
    <cellStyle name="Normal 4 12 11" xfId="49160"/>
    <cellStyle name="Normal 4 12 11 2" xfId="49161"/>
    <cellStyle name="Normal 4 12 11 2 2" xfId="49162"/>
    <cellStyle name="Normal 4 12 11 2 2 2" xfId="49163"/>
    <cellStyle name="Normal 4 12 11 2 3" xfId="49164"/>
    <cellStyle name="Normal 4 12 11 3" xfId="49165"/>
    <cellStyle name="Normal 4 12 11 3 2" xfId="49166"/>
    <cellStyle name="Normal 4 12 11 4" xfId="49167"/>
    <cellStyle name="Normal 4 12 12" xfId="49168"/>
    <cellStyle name="Normal 4 12 13" xfId="49169"/>
    <cellStyle name="Normal 4 12 14" xfId="49170"/>
    <cellStyle name="Normal 4 12 15" xfId="49171"/>
    <cellStyle name="Normal 4 12 2" xfId="49172"/>
    <cellStyle name="Normal 4 12 2 10" xfId="49173"/>
    <cellStyle name="Normal 4 12 2 10 2" xfId="49174"/>
    <cellStyle name="Normal 4 12 2 10 2 2" xfId="49175"/>
    <cellStyle name="Normal 4 12 2 10 3" xfId="49176"/>
    <cellStyle name="Normal 4 12 2 11" xfId="49177"/>
    <cellStyle name="Normal 4 12 2 11 2" xfId="49178"/>
    <cellStyle name="Normal 4 12 2 12" xfId="49179"/>
    <cellStyle name="Normal 4 12 2 2" xfId="49180"/>
    <cellStyle name="Normal 4 12 2 2 10" xfId="49181"/>
    <cellStyle name="Normal 4 12 2 2 11" xfId="49182"/>
    <cellStyle name="Normal 4 12 2 2 12" xfId="49183"/>
    <cellStyle name="Normal 4 12 2 2 2" xfId="49184"/>
    <cellStyle name="Normal 4 12 2 2 2 2" xfId="49185"/>
    <cellStyle name="Normal 4 12 2 2 2 2 2" xfId="49186"/>
    <cellStyle name="Normal 4 12 2 2 2 2 2 2" xfId="49187"/>
    <cellStyle name="Normal 4 12 2 2 2 2 2 2 2" xfId="49188"/>
    <cellStyle name="Normal 4 12 2 2 2 2 2 2 2 2" xfId="49189"/>
    <cellStyle name="Normal 4 12 2 2 2 2 2 2 3" xfId="49190"/>
    <cellStyle name="Normal 4 12 2 2 2 2 2 3" xfId="49191"/>
    <cellStyle name="Normal 4 12 2 2 2 2 2 3 2" xfId="49192"/>
    <cellStyle name="Normal 4 12 2 2 2 2 2 4" xfId="49193"/>
    <cellStyle name="Normal 4 12 2 2 2 3" xfId="49194"/>
    <cellStyle name="Normal 4 12 2 2 2 3 2" xfId="49195"/>
    <cellStyle name="Normal 4 12 2 2 2 3 2 2" xfId="49196"/>
    <cellStyle name="Normal 4 12 2 2 2 3 3" xfId="49197"/>
    <cellStyle name="Normal 4 12 2 2 2 4" xfId="49198"/>
    <cellStyle name="Normal 4 12 2 2 2 4 2" xfId="49199"/>
    <cellStyle name="Normal 4 12 2 2 2 5" xfId="49200"/>
    <cellStyle name="Normal 4 12 2 2 3" xfId="49201"/>
    <cellStyle name="Normal 4 12 2 2 3 2" xfId="49202"/>
    <cellStyle name="Normal 4 12 2 2 3 2 2" xfId="49203"/>
    <cellStyle name="Normal 4 12 2 2 3 2 2 2" xfId="49204"/>
    <cellStyle name="Normal 4 12 2 2 3 2 3" xfId="49205"/>
    <cellStyle name="Normal 4 12 2 2 3 3" xfId="49206"/>
    <cellStyle name="Normal 4 12 2 2 3 3 2" xfId="49207"/>
    <cellStyle name="Normal 4 12 2 2 3 4" xfId="49208"/>
    <cellStyle name="Normal 4 12 2 2 4" xfId="49209"/>
    <cellStyle name="Normal 4 12 2 2 4 2" xfId="49210"/>
    <cellStyle name="Normal 4 12 2 2 4 2 2" xfId="49211"/>
    <cellStyle name="Normal 4 12 2 2 4 2 2 2" xfId="49212"/>
    <cellStyle name="Normal 4 12 2 2 4 2 3" xfId="49213"/>
    <cellStyle name="Normal 4 12 2 2 4 3" xfId="49214"/>
    <cellStyle name="Normal 4 12 2 2 4 3 2" xfId="49215"/>
    <cellStyle name="Normal 4 12 2 2 4 4" xfId="49216"/>
    <cellStyle name="Normal 4 12 2 2 5" xfId="49217"/>
    <cellStyle name="Normal 4 12 2 2 5 2" xfId="49218"/>
    <cellStyle name="Normal 4 12 2 2 5 2 2" xfId="49219"/>
    <cellStyle name="Normal 4 12 2 2 5 2 2 2" xfId="49220"/>
    <cellStyle name="Normal 4 12 2 2 5 2 3" xfId="49221"/>
    <cellStyle name="Normal 4 12 2 2 5 3" xfId="49222"/>
    <cellStyle name="Normal 4 12 2 2 5 3 2" xfId="49223"/>
    <cellStyle name="Normal 4 12 2 2 5 4" xfId="49224"/>
    <cellStyle name="Normal 4 12 2 2 6" xfId="49225"/>
    <cellStyle name="Normal 4 12 2 2 7" xfId="49226"/>
    <cellStyle name="Normal 4 12 2 2 8" xfId="49227"/>
    <cellStyle name="Normal 4 12 2 2 8 2" xfId="49228"/>
    <cellStyle name="Normal 4 12 2 2 8 2 2" xfId="49229"/>
    <cellStyle name="Normal 4 12 2 2 8 2 2 2" xfId="49230"/>
    <cellStyle name="Normal 4 12 2 2 8 2 3" xfId="49231"/>
    <cellStyle name="Normal 4 12 2 2 8 3" xfId="49232"/>
    <cellStyle name="Normal 4 12 2 2 8 3 2" xfId="49233"/>
    <cellStyle name="Normal 4 12 2 2 8 4" xfId="49234"/>
    <cellStyle name="Normal 4 12 2 2 9" xfId="49235"/>
    <cellStyle name="Normal 4 12 2 3" xfId="49236"/>
    <cellStyle name="Normal 4 12 2 3 2" xfId="49237"/>
    <cellStyle name="Normal 4 12 2 3 2 2" xfId="49238"/>
    <cellStyle name="Normal 4 12 2 3 2 2 2" xfId="49239"/>
    <cellStyle name="Normal 4 12 2 3 2 3" xfId="49240"/>
    <cellStyle name="Normal 4 12 2 3 3" xfId="49241"/>
    <cellStyle name="Normal 4 12 2 3 3 2" xfId="49242"/>
    <cellStyle name="Normal 4 12 2 3 4" xfId="49243"/>
    <cellStyle name="Normal 4 12 2 4" xfId="49244"/>
    <cellStyle name="Normal 4 12 2 4 2" xfId="49245"/>
    <cellStyle name="Normal 4 12 2 4 2 2" xfId="49246"/>
    <cellStyle name="Normal 4 12 2 4 2 2 2" xfId="49247"/>
    <cellStyle name="Normal 4 12 2 4 2 3" xfId="49248"/>
    <cellStyle name="Normal 4 12 2 4 3" xfId="49249"/>
    <cellStyle name="Normal 4 12 2 4 3 2" xfId="49250"/>
    <cellStyle name="Normal 4 12 2 4 4" xfId="49251"/>
    <cellStyle name="Normal 4 12 2 5" xfId="49252"/>
    <cellStyle name="Normal 4 12 2 5 2" xfId="49253"/>
    <cellStyle name="Normal 4 12 2 5 2 2" xfId="49254"/>
    <cellStyle name="Normal 4 12 2 5 2 2 2" xfId="49255"/>
    <cellStyle name="Normal 4 12 2 5 2 3" xfId="49256"/>
    <cellStyle name="Normal 4 12 2 5 3" xfId="49257"/>
    <cellStyle name="Normal 4 12 2 5 3 2" xfId="49258"/>
    <cellStyle name="Normal 4 12 2 5 4" xfId="49259"/>
    <cellStyle name="Normal 4 12 2 6" xfId="49260"/>
    <cellStyle name="Normal 4 12 2 6 2" xfId="49261"/>
    <cellStyle name="Normal 4 12 2 6 3" xfId="49262"/>
    <cellStyle name="Normal 4 12 2 6 4" xfId="49263"/>
    <cellStyle name="Normal 4 12 2 6 4 2" xfId="49264"/>
    <cellStyle name="Normal 4 12 2 6 4 2 2" xfId="49265"/>
    <cellStyle name="Normal 4 12 2 6 4 2 2 2" xfId="49266"/>
    <cellStyle name="Normal 4 12 2 6 4 2 3" xfId="49267"/>
    <cellStyle name="Normal 4 12 2 6 4 3" xfId="49268"/>
    <cellStyle name="Normal 4 12 2 6 4 3 2" xfId="49269"/>
    <cellStyle name="Normal 4 12 2 6 4 4" xfId="49270"/>
    <cellStyle name="Normal 4 12 2 6 5" xfId="49271"/>
    <cellStyle name="Normal 4 12 2 6 6" xfId="49272"/>
    <cellStyle name="Normal 4 12 2 6 7" xfId="49273"/>
    <cellStyle name="Normal 4 12 2 6 8" xfId="49274"/>
    <cellStyle name="Normal 4 12 2 7" xfId="49275"/>
    <cellStyle name="Normal 4 12 2 7 2" xfId="49276"/>
    <cellStyle name="Normal 4 12 2 7 3" xfId="49277"/>
    <cellStyle name="Normal 4 12 2 7 4" xfId="49278"/>
    <cellStyle name="Normal 4 12 2 7 5" xfId="49279"/>
    <cellStyle name="Normal 4 12 2 7 6" xfId="49280"/>
    <cellStyle name="Normal 4 12 2 7 7" xfId="49281"/>
    <cellStyle name="Normal 4 12 2 7 8" xfId="49282"/>
    <cellStyle name="Normal 4 12 2 8" xfId="49283"/>
    <cellStyle name="Normal 4 12 2 8 2" xfId="49284"/>
    <cellStyle name="Normal 4 12 2 8 3" xfId="49285"/>
    <cellStyle name="Normal 4 12 2 8 4" xfId="49286"/>
    <cellStyle name="Normal 4 12 2 8 5" xfId="49287"/>
    <cellStyle name="Normal 4 12 2 8 6" xfId="49288"/>
    <cellStyle name="Normal 4 12 2 8 7" xfId="49289"/>
    <cellStyle name="Normal 4 12 2 8 8" xfId="49290"/>
    <cellStyle name="Normal 4 12 2 9" xfId="49291"/>
    <cellStyle name="Normal 4 12 3" xfId="49292"/>
    <cellStyle name="Normal 4 12 3 2" xfId="49293"/>
    <cellStyle name="Normal 4 12 3 2 2" xfId="49294"/>
    <cellStyle name="Normal 4 12 3 2 3" xfId="49295"/>
    <cellStyle name="Normal 4 12 3 2 4" xfId="49296"/>
    <cellStyle name="Normal 4 12 3 2 4 2" xfId="49297"/>
    <cellStyle name="Normal 4 12 3 2 4 2 2" xfId="49298"/>
    <cellStyle name="Normal 4 12 3 2 4 2 2 2" xfId="49299"/>
    <cellStyle name="Normal 4 12 3 2 4 2 3" xfId="49300"/>
    <cellStyle name="Normal 4 12 3 2 4 3" xfId="49301"/>
    <cellStyle name="Normal 4 12 3 2 4 3 2" xfId="49302"/>
    <cellStyle name="Normal 4 12 3 2 4 4" xfId="49303"/>
    <cellStyle name="Normal 4 12 3 2 5" xfId="49304"/>
    <cellStyle name="Normal 4 12 3 2 6" xfId="49305"/>
    <cellStyle name="Normal 4 12 3 2 7" xfId="49306"/>
    <cellStyle name="Normal 4 12 3 2 8" xfId="49307"/>
    <cellStyle name="Normal 4 12 3 3" xfId="49308"/>
    <cellStyle name="Normal 4 12 3 3 2" xfId="49309"/>
    <cellStyle name="Normal 4 12 3 3 3" xfId="49310"/>
    <cellStyle name="Normal 4 12 3 3 4" xfId="49311"/>
    <cellStyle name="Normal 4 12 3 3 5" xfId="49312"/>
    <cellStyle name="Normal 4 12 3 3 6" xfId="49313"/>
    <cellStyle name="Normal 4 12 3 3 7" xfId="49314"/>
    <cellStyle name="Normal 4 12 3 3 8" xfId="49315"/>
    <cellStyle name="Normal 4 12 3 4" xfId="49316"/>
    <cellStyle name="Normal 4 12 3 4 2" xfId="49317"/>
    <cellStyle name="Normal 4 12 3 4 3" xfId="49318"/>
    <cellStyle name="Normal 4 12 3 4 4" xfId="49319"/>
    <cellStyle name="Normal 4 12 3 4 5" xfId="49320"/>
    <cellStyle name="Normal 4 12 3 4 6" xfId="49321"/>
    <cellStyle name="Normal 4 12 3 4 7" xfId="49322"/>
    <cellStyle name="Normal 4 12 3 4 8" xfId="49323"/>
    <cellStyle name="Normal 4 12 3 5" xfId="49324"/>
    <cellStyle name="Normal 4 12 3 5 2" xfId="49325"/>
    <cellStyle name="Normal 4 12 3 5 3" xfId="49326"/>
    <cellStyle name="Normal 4 12 3 5 4" xfId="49327"/>
    <cellStyle name="Normal 4 12 3 5 5" xfId="49328"/>
    <cellStyle name="Normal 4 12 3 5 6" xfId="49329"/>
    <cellStyle name="Normal 4 12 3 5 7" xfId="49330"/>
    <cellStyle name="Normal 4 12 3 5 8" xfId="49331"/>
    <cellStyle name="Normal 4 12 3 6" xfId="49332"/>
    <cellStyle name="Normal 4 12 3 7" xfId="49333"/>
    <cellStyle name="Normal 4 12 3 7 2" xfId="49334"/>
    <cellStyle name="Normal 4 12 3 7 2 2" xfId="49335"/>
    <cellStyle name="Normal 4 12 3 7 3" xfId="49336"/>
    <cellStyle name="Normal 4 12 3 8" xfId="49337"/>
    <cellStyle name="Normal 4 12 3 8 2" xfId="49338"/>
    <cellStyle name="Normal 4 12 3 9" xfId="49339"/>
    <cellStyle name="Normal 4 12 4" xfId="49340"/>
    <cellStyle name="Normal 4 12 4 2" xfId="49341"/>
    <cellStyle name="Normal 4 12 4 2 2" xfId="49342"/>
    <cellStyle name="Normal 4 12 4 2 3" xfId="49343"/>
    <cellStyle name="Normal 4 12 4 2 4" xfId="49344"/>
    <cellStyle name="Normal 4 12 4 2 4 2" xfId="49345"/>
    <cellStyle name="Normal 4 12 4 2 4 2 2" xfId="49346"/>
    <cellStyle name="Normal 4 12 4 2 4 2 2 2" xfId="49347"/>
    <cellStyle name="Normal 4 12 4 2 4 2 3" xfId="49348"/>
    <cellStyle name="Normal 4 12 4 2 4 3" xfId="49349"/>
    <cellStyle name="Normal 4 12 4 2 4 3 2" xfId="49350"/>
    <cellStyle name="Normal 4 12 4 2 4 4" xfId="49351"/>
    <cellStyle name="Normal 4 12 4 2 5" xfId="49352"/>
    <cellStyle name="Normal 4 12 4 2 6" xfId="49353"/>
    <cellStyle name="Normal 4 12 4 2 7" xfId="49354"/>
    <cellStyle name="Normal 4 12 4 2 8" xfId="49355"/>
    <cellStyle name="Normal 4 12 4 3" xfId="49356"/>
    <cellStyle name="Normal 4 12 4 3 2" xfId="49357"/>
    <cellStyle name="Normal 4 12 4 3 3" xfId="49358"/>
    <cellStyle name="Normal 4 12 4 3 4" xfId="49359"/>
    <cellStyle name="Normal 4 12 4 3 5" xfId="49360"/>
    <cellStyle name="Normal 4 12 4 3 6" xfId="49361"/>
    <cellStyle name="Normal 4 12 4 3 7" xfId="49362"/>
    <cellStyle name="Normal 4 12 4 3 8" xfId="49363"/>
    <cellStyle name="Normal 4 12 4 4" xfId="49364"/>
    <cellStyle name="Normal 4 12 4 4 2" xfId="49365"/>
    <cellStyle name="Normal 4 12 4 4 3" xfId="49366"/>
    <cellStyle name="Normal 4 12 4 4 4" xfId="49367"/>
    <cellStyle name="Normal 4 12 4 4 5" xfId="49368"/>
    <cellStyle name="Normal 4 12 4 4 6" xfId="49369"/>
    <cellStyle name="Normal 4 12 4 4 7" xfId="49370"/>
    <cellStyle name="Normal 4 12 4 4 8" xfId="49371"/>
    <cellStyle name="Normal 4 12 4 5" xfId="49372"/>
    <cellStyle name="Normal 4 12 4 5 2" xfId="49373"/>
    <cellStyle name="Normal 4 12 4 5 3" xfId="49374"/>
    <cellStyle name="Normal 4 12 4 5 4" xfId="49375"/>
    <cellStyle name="Normal 4 12 4 5 5" xfId="49376"/>
    <cellStyle name="Normal 4 12 4 5 6" xfId="49377"/>
    <cellStyle name="Normal 4 12 4 5 7" xfId="49378"/>
    <cellStyle name="Normal 4 12 4 5 8" xfId="49379"/>
    <cellStyle name="Normal 4 12 4 6" xfId="49380"/>
    <cellStyle name="Normal 4 12 4 7" xfId="49381"/>
    <cellStyle name="Normal 4 12 4 7 2" xfId="49382"/>
    <cellStyle name="Normal 4 12 4 7 2 2" xfId="49383"/>
    <cellStyle name="Normal 4 12 4 7 3" xfId="49384"/>
    <cellStyle name="Normal 4 12 4 8" xfId="49385"/>
    <cellStyle name="Normal 4 12 4 8 2" xfId="49386"/>
    <cellStyle name="Normal 4 12 4 9" xfId="49387"/>
    <cellStyle name="Normal 4 12 5" xfId="49388"/>
    <cellStyle name="Normal 4 12 5 2" xfId="49389"/>
    <cellStyle name="Normal 4 12 5 3" xfId="49390"/>
    <cellStyle name="Normal 4 12 5 4" xfId="49391"/>
    <cellStyle name="Normal 4 12 5 5" xfId="49392"/>
    <cellStyle name="Normal 4 12 5 6" xfId="49393"/>
    <cellStyle name="Normal 4 12 5 7" xfId="49394"/>
    <cellStyle name="Normal 4 12 5 8" xfId="49395"/>
    <cellStyle name="Normal 4 12 6" xfId="49396"/>
    <cellStyle name="Normal 4 12 6 2" xfId="49397"/>
    <cellStyle name="Normal 4 12 6 2 2" xfId="49398"/>
    <cellStyle name="Normal 4 12 6 2 2 2" xfId="49399"/>
    <cellStyle name="Normal 4 12 6 2 2 2 2" xfId="49400"/>
    <cellStyle name="Normal 4 12 6 2 2 2 2 2" xfId="49401"/>
    <cellStyle name="Normal 4 12 6 2 2 2 3" xfId="49402"/>
    <cellStyle name="Normal 4 12 6 2 2 3" xfId="49403"/>
    <cellStyle name="Normal 4 12 6 2 2 3 2" xfId="49404"/>
    <cellStyle name="Normal 4 12 6 2 2 4" xfId="49405"/>
    <cellStyle name="Normal 4 12 6 2 3" xfId="49406"/>
    <cellStyle name="Normal 4 12 6 2 3 2" xfId="49407"/>
    <cellStyle name="Normal 4 12 6 2 3 2 2" xfId="49408"/>
    <cellStyle name="Normal 4 12 6 2 3 2 2 2" xfId="49409"/>
    <cellStyle name="Normal 4 12 6 2 3 2 3" xfId="49410"/>
    <cellStyle name="Normal 4 12 6 2 3 3" xfId="49411"/>
    <cellStyle name="Normal 4 12 6 2 3 3 2" xfId="49412"/>
    <cellStyle name="Normal 4 12 6 2 3 4" xfId="49413"/>
    <cellStyle name="Normal 4 12 6 2 4" xfId="49414"/>
    <cellStyle name="Normal 4 12 6 2 4 2" xfId="49415"/>
    <cellStyle name="Normal 4 12 6 2 4 2 2" xfId="49416"/>
    <cellStyle name="Normal 4 12 6 2 4 2 2 2" xfId="49417"/>
    <cellStyle name="Normal 4 12 6 2 4 2 3" xfId="49418"/>
    <cellStyle name="Normal 4 12 6 2 4 3" xfId="49419"/>
    <cellStyle name="Normal 4 12 6 2 4 3 2" xfId="49420"/>
    <cellStyle name="Normal 4 12 6 2 4 4" xfId="49421"/>
    <cellStyle name="Normal 4 12 6 3" xfId="49422"/>
    <cellStyle name="Normal 4 12 6 3 2" xfId="49423"/>
    <cellStyle name="Normal 4 12 6 3 2 2" xfId="49424"/>
    <cellStyle name="Normal 4 12 6 3 2 2 2" xfId="49425"/>
    <cellStyle name="Normal 4 12 6 3 2 3" xfId="49426"/>
    <cellStyle name="Normal 4 12 6 3 3" xfId="49427"/>
    <cellStyle name="Normal 4 12 6 3 3 2" xfId="49428"/>
    <cellStyle name="Normal 4 12 6 3 4" xfId="49429"/>
    <cellStyle name="Normal 4 12 6 4" xfId="49430"/>
    <cellStyle name="Normal 4 12 6 5" xfId="49431"/>
    <cellStyle name="Normal 4 12 6 6" xfId="49432"/>
    <cellStyle name="Normal 4 12 6 6 2" xfId="49433"/>
    <cellStyle name="Normal 4 12 6 6 2 2" xfId="49434"/>
    <cellStyle name="Normal 4 12 6 6 3" xfId="49435"/>
    <cellStyle name="Normal 4 12 6 7" xfId="49436"/>
    <cellStyle name="Normal 4 12 6 7 2" xfId="49437"/>
    <cellStyle name="Normal 4 12 6 8" xfId="49438"/>
    <cellStyle name="Normal 4 12 7" xfId="49439"/>
    <cellStyle name="Normal 4 12 7 2" xfId="49440"/>
    <cellStyle name="Normal 4 12 7 2 2" xfId="49441"/>
    <cellStyle name="Normal 4 12 7 2 2 2" xfId="49442"/>
    <cellStyle name="Normal 4 12 7 2 3" xfId="49443"/>
    <cellStyle name="Normal 4 12 7 3" xfId="49444"/>
    <cellStyle name="Normal 4 12 7 3 2" xfId="49445"/>
    <cellStyle name="Normal 4 12 7 4" xfId="49446"/>
    <cellStyle name="Normal 4 12 8" xfId="49447"/>
    <cellStyle name="Normal 4 12 8 2" xfId="49448"/>
    <cellStyle name="Normal 4 12 8 2 2" xfId="49449"/>
    <cellStyle name="Normal 4 12 8 2 2 2" xfId="49450"/>
    <cellStyle name="Normal 4 12 8 2 3" xfId="49451"/>
    <cellStyle name="Normal 4 12 8 3" xfId="49452"/>
    <cellStyle name="Normal 4 12 8 3 2" xfId="49453"/>
    <cellStyle name="Normal 4 12 8 4" xfId="49454"/>
    <cellStyle name="Normal 4 12 9" xfId="49455"/>
    <cellStyle name="Normal 4 13" xfId="49456"/>
    <cellStyle name="Normal 4 13 10" xfId="49457"/>
    <cellStyle name="Normal 4 13 11" xfId="49458"/>
    <cellStyle name="Normal 4 13 11 2" xfId="49459"/>
    <cellStyle name="Normal 4 13 11 2 2" xfId="49460"/>
    <cellStyle name="Normal 4 13 11 2 2 2" xfId="49461"/>
    <cellStyle name="Normal 4 13 11 2 3" xfId="49462"/>
    <cellStyle name="Normal 4 13 11 3" xfId="49463"/>
    <cellStyle name="Normal 4 13 11 3 2" xfId="49464"/>
    <cellStyle name="Normal 4 13 11 4" xfId="49465"/>
    <cellStyle name="Normal 4 13 12" xfId="49466"/>
    <cellStyle name="Normal 4 13 13" xfId="49467"/>
    <cellStyle name="Normal 4 13 14" xfId="49468"/>
    <cellStyle name="Normal 4 13 15" xfId="49469"/>
    <cellStyle name="Normal 4 13 2" xfId="49470"/>
    <cellStyle name="Normal 4 13 2 2" xfId="49471"/>
    <cellStyle name="Normal 4 13 2 2 2" xfId="49472"/>
    <cellStyle name="Normal 4 13 2 2 3" xfId="49473"/>
    <cellStyle name="Normal 4 13 2 2 4" xfId="49474"/>
    <cellStyle name="Normal 4 13 2 2 4 2" xfId="49475"/>
    <cellStyle name="Normal 4 13 2 2 4 2 2" xfId="49476"/>
    <cellStyle name="Normal 4 13 2 2 4 2 2 2" xfId="49477"/>
    <cellStyle name="Normal 4 13 2 2 4 2 3" xfId="49478"/>
    <cellStyle name="Normal 4 13 2 2 4 3" xfId="49479"/>
    <cellStyle name="Normal 4 13 2 2 4 3 2" xfId="49480"/>
    <cellStyle name="Normal 4 13 2 2 4 4" xfId="49481"/>
    <cellStyle name="Normal 4 13 2 2 5" xfId="49482"/>
    <cellStyle name="Normal 4 13 2 2 6" xfId="49483"/>
    <cellStyle name="Normal 4 13 2 2 7" xfId="49484"/>
    <cellStyle name="Normal 4 13 2 2 8" xfId="49485"/>
    <cellStyle name="Normal 4 13 2 3" xfId="49486"/>
    <cellStyle name="Normal 4 13 2 3 2" xfId="49487"/>
    <cellStyle name="Normal 4 13 2 3 3" xfId="49488"/>
    <cellStyle name="Normal 4 13 2 3 4" xfId="49489"/>
    <cellStyle name="Normal 4 13 2 3 5" xfId="49490"/>
    <cellStyle name="Normal 4 13 2 3 6" xfId="49491"/>
    <cellStyle name="Normal 4 13 2 3 7" xfId="49492"/>
    <cellStyle name="Normal 4 13 2 3 8" xfId="49493"/>
    <cellStyle name="Normal 4 13 2 4" xfId="49494"/>
    <cellStyle name="Normal 4 13 2 4 2" xfId="49495"/>
    <cellStyle name="Normal 4 13 2 4 3" xfId="49496"/>
    <cellStyle name="Normal 4 13 2 4 4" xfId="49497"/>
    <cellStyle name="Normal 4 13 2 4 5" xfId="49498"/>
    <cellStyle name="Normal 4 13 2 4 6" xfId="49499"/>
    <cellStyle name="Normal 4 13 2 4 7" xfId="49500"/>
    <cellStyle name="Normal 4 13 2 4 8" xfId="49501"/>
    <cellStyle name="Normal 4 13 2 5" xfId="49502"/>
    <cellStyle name="Normal 4 13 2 5 2" xfId="49503"/>
    <cellStyle name="Normal 4 13 2 5 3" xfId="49504"/>
    <cellStyle name="Normal 4 13 2 5 4" xfId="49505"/>
    <cellStyle name="Normal 4 13 2 5 5" xfId="49506"/>
    <cellStyle name="Normal 4 13 2 5 6" xfId="49507"/>
    <cellStyle name="Normal 4 13 2 5 7" xfId="49508"/>
    <cellStyle name="Normal 4 13 2 5 8" xfId="49509"/>
    <cellStyle name="Normal 4 13 2 6" xfId="49510"/>
    <cellStyle name="Normal 4 13 2 7" xfId="49511"/>
    <cellStyle name="Normal 4 13 2 7 2" xfId="49512"/>
    <cellStyle name="Normal 4 13 2 7 2 2" xfId="49513"/>
    <cellStyle name="Normal 4 13 2 7 3" xfId="49514"/>
    <cellStyle name="Normal 4 13 2 8" xfId="49515"/>
    <cellStyle name="Normal 4 13 2 8 2" xfId="49516"/>
    <cellStyle name="Normal 4 13 2 9" xfId="49517"/>
    <cellStyle name="Normal 4 13 3" xfId="49518"/>
    <cellStyle name="Normal 4 13 3 2" xfId="49519"/>
    <cellStyle name="Normal 4 13 3 2 2" xfId="49520"/>
    <cellStyle name="Normal 4 13 3 2 3" xfId="49521"/>
    <cellStyle name="Normal 4 13 3 2 4" xfId="49522"/>
    <cellStyle name="Normal 4 13 3 2 4 2" xfId="49523"/>
    <cellStyle name="Normal 4 13 3 2 4 2 2" xfId="49524"/>
    <cellStyle name="Normal 4 13 3 2 4 2 2 2" xfId="49525"/>
    <cellStyle name="Normal 4 13 3 2 4 2 3" xfId="49526"/>
    <cellStyle name="Normal 4 13 3 2 4 3" xfId="49527"/>
    <cellStyle name="Normal 4 13 3 2 4 3 2" xfId="49528"/>
    <cellStyle name="Normal 4 13 3 2 4 4" xfId="49529"/>
    <cellStyle name="Normal 4 13 3 2 5" xfId="49530"/>
    <cellStyle name="Normal 4 13 3 2 6" xfId="49531"/>
    <cellStyle name="Normal 4 13 3 2 7" xfId="49532"/>
    <cellStyle name="Normal 4 13 3 2 8" xfId="49533"/>
    <cellStyle name="Normal 4 13 3 3" xfId="49534"/>
    <cellStyle name="Normal 4 13 3 3 2" xfId="49535"/>
    <cellStyle name="Normal 4 13 3 3 3" xfId="49536"/>
    <cellStyle name="Normal 4 13 3 3 4" xfId="49537"/>
    <cellStyle name="Normal 4 13 3 3 5" xfId="49538"/>
    <cellStyle name="Normal 4 13 3 3 6" xfId="49539"/>
    <cellStyle name="Normal 4 13 3 3 7" xfId="49540"/>
    <cellStyle name="Normal 4 13 3 3 8" xfId="49541"/>
    <cellStyle name="Normal 4 13 3 4" xfId="49542"/>
    <cellStyle name="Normal 4 13 3 4 2" xfId="49543"/>
    <cellStyle name="Normal 4 13 3 4 3" xfId="49544"/>
    <cellStyle name="Normal 4 13 3 4 4" xfId="49545"/>
    <cellStyle name="Normal 4 13 3 4 5" xfId="49546"/>
    <cellStyle name="Normal 4 13 3 4 6" xfId="49547"/>
    <cellStyle name="Normal 4 13 3 4 7" xfId="49548"/>
    <cellStyle name="Normal 4 13 3 4 8" xfId="49549"/>
    <cellStyle name="Normal 4 13 3 5" xfId="49550"/>
    <cellStyle name="Normal 4 13 3 5 2" xfId="49551"/>
    <cellStyle name="Normal 4 13 3 5 3" xfId="49552"/>
    <cellStyle name="Normal 4 13 3 5 4" xfId="49553"/>
    <cellStyle name="Normal 4 13 3 5 5" xfId="49554"/>
    <cellStyle name="Normal 4 13 3 5 6" xfId="49555"/>
    <cellStyle name="Normal 4 13 3 5 7" xfId="49556"/>
    <cellStyle name="Normal 4 13 3 5 8" xfId="49557"/>
    <cellStyle name="Normal 4 13 3 6" xfId="49558"/>
    <cellStyle name="Normal 4 13 3 7" xfId="49559"/>
    <cellStyle name="Normal 4 13 3 7 2" xfId="49560"/>
    <cellStyle name="Normal 4 13 3 7 2 2" xfId="49561"/>
    <cellStyle name="Normal 4 13 3 7 3" xfId="49562"/>
    <cellStyle name="Normal 4 13 3 8" xfId="49563"/>
    <cellStyle name="Normal 4 13 3 8 2" xfId="49564"/>
    <cellStyle name="Normal 4 13 3 9" xfId="49565"/>
    <cellStyle name="Normal 4 13 4" xfId="49566"/>
    <cellStyle name="Normal 4 13 4 2" xfId="49567"/>
    <cellStyle name="Normal 4 13 4 2 2" xfId="49568"/>
    <cellStyle name="Normal 4 13 4 2 3" xfId="49569"/>
    <cellStyle name="Normal 4 13 4 2 4" xfId="49570"/>
    <cellStyle name="Normal 4 13 4 2 4 2" xfId="49571"/>
    <cellStyle name="Normal 4 13 4 2 4 2 2" xfId="49572"/>
    <cellStyle name="Normal 4 13 4 2 4 2 2 2" xfId="49573"/>
    <cellStyle name="Normal 4 13 4 2 4 2 3" xfId="49574"/>
    <cellStyle name="Normal 4 13 4 2 4 3" xfId="49575"/>
    <cellStyle name="Normal 4 13 4 2 4 3 2" xfId="49576"/>
    <cellStyle name="Normal 4 13 4 2 4 4" xfId="49577"/>
    <cellStyle name="Normal 4 13 4 2 5" xfId="49578"/>
    <cellStyle name="Normal 4 13 4 2 6" xfId="49579"/>
    <cellStyle name="Normal 4 13 4 2 7" xfId="49580"/>
    <cellStyle name="Normal 4 13 4 2 8" xfId="49581"/>
    <cellStyle name="Normal 4 13 4 3" xfId="49582"/>
    <cellStyle name="Normal 4 13 4 3 2" xfId="49583"/>
    <cellStyle name="Normal 4 13 4 3 3" xfId="49584"/>
    <cellStyle name="Normal 4 13 4 3 4" xfId="49585"/>
    <cellStyle name="Normal 4 13 4 3 5" xfId="49586"/>
    <cellStyle name="Normal 4 13 4 3 6" xfId="49587"/>
    <cellStyle name="Normal 4 13 4 3 7" xfId="49588"/>
    <cellStyle name="Normal 4 13 4 3 8" xfId="49589"/>
    <cellStyle name="Normal 4 13 4 4" xfId="49590"/>
    <cellStyle name="Normal 4 13 4 4 2" xfId="49591"/>
    <cellStyle name="Normal 4 13 4 4 3" xfId="49592"/>
    <cellStyle name="Normal 4 13 4 4 4" xfId="49593"/>
    <cellStyle name="Normal 4 13 4 4 5" xfId="49594"/>
    <cellStyle name="Normal 4 13 4 4 6" xfId="49595"/>
    <cellStyle name="Normal 4 13 4 4 7" xfId="49596"/>
    <cellStyle name="Normal 4 13 4 4 8" xfId="49597"/>
    <cellStyle name="Normal 4 13 4 5" xfId="49598"/>
    <cellStyle name="Normal 4 13 4 5 2" xfId="49599"/>
    <cellStyle name="Normal 4 13 4 5 3" xfId="49600"/>
    <cellStyle name="Normal 4 13 4 5 4" xfId="49601"/>
    <cellStyle name="Normal 4 13 4 5 5" xfId="49602"/>
    <cellStyle name="Normal 4 13 4 5 6" xfId="49603"/>
    <cellStyle name="Normal 4 13 4 5 7" xfId="49604"/>
    <cellStyle name="Normal 4 13 4 5 8" xfId="49605"/>
    <cellStyle name="Normal 4 13 4 6" xfId="49606"/>
    <cellStyle name="Normal 4 13 4 7" xfId="49607"/>
    <cellStyle name="Normal 4 13 4 7 2" xfId="49608"/>
    <cellStyle name="Normal 4 13 4 7 2 2" xfId="49609"/>
    <cellStyle name="Normal 4 13 4 7 3" xfId="49610"/>
    <cellStyle name="Normal 4 13 4 8" xfId="49611"/>
    <cellStyle name="Normal 4 13 4 8 2" xfId="49612"/>
    <cellStyle name="Normal 4 13 4 9" xfId="49613"/>
    <cellStyle name="Normal 4 13 5" xfId="49614"/>
    <cellStyle name="Normal 4 13 5 2" xfId="49615"/>
    <cellStyle name="Normal 4 13 5 3" xfId="49616"/>
    <cellStyle name="Normal 4 13 5 4" xfId="49617"/>
    <cellStyle name="Normal 4 13 5 5" xfId="49618"/>
    <cellStyle name="Normal 4 13 5 6" xfId="49619"/>
    <cellStyle name="Normal 4 13 5 7" xfId="49620"/>
    <cellStyle name="Normal 4 13 5 8" xfId="49621"/>
    <cellStyle name="Normal 4 13 6" xfId="49622"/>
    <cellStyle name="Normal 4 13 6 2" xfId="49623"/>
    <cellStyle name="Normal 4 13 6 2 2" xfId="49624"/>
    <cellStyle name="Normal 4 13 6 2 2 2" xfId="49625"/>
    <cellStyle name="Normal 4 13 6 2 2 2 2" xfId="49626"/>
    <cellStyle name="Normal 4 13 6 2 2 2 2 2" xfId="49627"/>
    <cellStyle name="Normal 4 13 6 2 2 2 3" xfId="49628"/>
    <cellStyle name="Normal 4 13 6 2 2 3" xfId="49629"/>
    <cellStyle name="Normal 4 13 6 2 2 3 2" xfId="49630"/>
    <cellStyle name="Normal 4 13 6 2 2 4" xfId="49631"/>
    <cellStyle name="Normal 4 13 6 2 3" xfId="49632"/>
    <cellStyle name="Normal 4 13 6 2 3 2" xfId="49633"/>
    <cellStyle name="Normal 4 13 6 2 3 2 2" xfId="49634"/>
    <cellStyle name="Normal 4 13 6 2 3 2 2 2" xfId="49635"/>
    <cellStyle name="Normal 4 13 6 2 3 2 3" xfId="49636"/>
    <cellStyle name="Normal 4 13 6 2 3 3" xfId="49637"/>
    <cellStyle name="Normal 4 13 6 2 3 3 2" xfId="49638"/>
    <cellStyle name="Normal 4 13 6 2 3 4" xfId="49639"/>
    <cellStyle name="Normal 4 13 6 2 4" xfId="49640"/>
    <cellStyle name="Normal 4 13 6 2 4 2" xfId="49641"/>
    <cellStyle name="Normal 4 13 6 2 4 2 2" xfId="49642"/>
    <cellStyle name="Normal 4 13 6 2 4 2 2 2" xfId="49643"/>
    <cellStyle name="Normal 4 13 6 2 4 2 3" xfId="49644"/>
    <cellStyle name="Normal 4 13 6 2 4 3" xfId="49645"/>
    <cellStyle name="Normal 4 13 6 2 4 3 2" xfId="49646"/>
    <cellStyle name="Normal 4 13 6 2 4 4" xfId="49647"/>
    <cellStyle name="Normal 4 13 6 3" xfId="49648"/>
    <cellStyle name="Normal 4 13 6 3 2" xfId="49649"/>
    <cellStyle name="Normal 4 13 6 3 2 2" xfId="49650"/>
    <cellStyle name="Normal 4 13 6 3 2 2 2" xfId="49651"/>
    <cellStyle name="Normal 4 13 6 3 2 3" xfId="49652"/>
    <cellStyle name="Normal 4 13 6 3 3" xfId="49653"/>
    <cellStyle name="Normal 4 13 6 3 3 2" xfId="49654"/>
    <cellStyle name="Normal 4 13 6 3 4" xfId="49655"/>
    <cellStyle name="Normal 4 13 6 4" xfId="49656"/>
    <cellStyle name="Normal 4 13 6 5" xfId="49657"/>
    <cellStyle name="Normal 4 13 6 6" xfId="49658"/>
    <cellStyle name="Normal 4 13 6 6 2" xfId="49659"/>
    <cellStyle name="Normal 4 13 6 6 2 2" xfId="49660"/>
    <cellStyle name="Normal 4 13 6 6 3" xfId="49661"/>
    <cellStyle name="Normal 4 13 6 7" xfId="49662"/>
    <cellStyle name="Normal 4 13 6 7 2" xfId="49663"/>
    <cellStyle name="Normal 4 13 6 8" xfId="49664"/>
    <cellStyle name="Normal 4 13 7" xfId="49665"/>
    <cellStyle name="Normal 4 13 7 2" xfId="49666"/>
    <cellStyle name="Normal 4 13 7 2 2" xfId="49667"/>
    <cellStyle name="Normal 4 13 7 2 2 2" xfId="49668"/>
    <cellStyle name="Normal 4 13 7 2 3" xfId="49669"/>
    <cellStyle name="Normal 4 13 7 3" xfId="49670"/>
    <cellStyle name="Normal 4 13 7 3 2" xfId="49671"/>
    <cellStyle name="Normal 4 13 7 4" xfId="49672"/>
    <cellStyle name="Normal 4 13 8" xfId="49673"/>
    <cellStyle name="Normal 4 13 8 2" xfId="49674"/>
    <cellStyle name="Normal 4 13 8 2 2" xfId="49675"/>
    <cellStyle name="Normal 4 13 8 2 2 2" xfId="49676"/>
    <cellStyle name="Normal 4 13 8 2 3" xfId="49677"/>
    <cellStyle name="Normal 4 13 8 3" xfId="49678"/>
    <cellStyle name="Normal 4 13 8 3 2" xfId="49679"/>
    <cellStyle name="Normal 4 13 8 4" xfId="49680"/>
    <cellStyle name="Normal 4 13 9" xfId="49681"/>
    <cellStyle name="Normal 4 14" xfId="49682"/>
    <cellStyle name="Normal 4 14 10" xfId="49683"/>
    <cellStyle name="Normal 4 14 11" xfId="49684"/>
    <cellStyle name="Normal 4 14 11 2" xfId="49685"/>
    <cellStyle name="Normal 4 14 11 2 2" xfId="49686"/>
    <cellStyle name="Normal 4 14 11 3" xfId="49687"/>
    <cellStyle name="Normal 4 14 12" xfId="49688"/>
    <cellStyle name="Normal 4 14 12 2" xfId="49689"/>
    <cellStyle name="Normal 4 14 13" xfId="49690"/>
    <cellStyle name="Normal 4 14 2" xfId="49691"/>
    <cellStyle name="Normal 4 14 2 10" xfId="49692"/>
    <cellStyle name="Normal 4 14 2 11" xfId="49693"/>
    <cellStyle name="Normal 4 14 2 12" xfId="49694"/>
    <cellStyle name="Normal 4 14 2 2" xfId="49695"/>
    <cellStyle name="Normal 4 14 2 2 2" xfId="49696"/>
    <cellStyle name="Normal 4 14 2 2 2 2" xfId="49697"/>
    <cellStyle name="Normal 4 14 2 2 2 2 2" xfId="49698"/>
    <cellStyle name="Normal 4 14 2 2 2 2 2 2" xfId="49699"/>
    <cellStyle name="Normal 4 14 2 2 2 2 2 2 2" xfId="49700"/>
    <cellStyle name="Normal 4 14 2 2 2 2 2 3" xfId="49701"/>
    <cellStyle name="Normal 4 14 2 2 2 2 3" xfId="49702"/>
    <cellStyle name="Normal 4 14 2 2 2 2 3 2" xfId="49703"/>
    <cellStyle name="Normal 4 14 2 2 2 2 4" xfId="49704"/>
    <cellStyle name="Normal 4 14 2 2 3" xfId="49705"/>
    <cellStyle name="Normal 4 14 2 2 3 2" xfId="49706"/>
    <cellStyle name="Normal 4 14 2 2 3 2 2" xfId="49707"/>
    <cellStyle name="Normal 4 14 2 2 3 3" xfId="49708"/>
    <cellStyle name="Normal 4 14 2 2 4" xfId="49709"/>
    <cellStyle name="Normal 4 14 2 2 4 2" xfId="49710"/>
    <cellStyle name="Normal 4 14 2 2 5" xfId="49711"/>
    <cellStyle name="Normal 4 14 2 3" xfId="49712"/>
    <cellStyle name="Normal 4 14 2 3 2" xfId="49713"/>
    <cellStyle name="Normal 4 14 2 3 2 2" xfId="49714"/>
    <cellStyle name="Normal 4 14 2 3 2 2 2" xfId="49715"/>
    <cellStyle name="Normal 4 14 2 3 2 3" xfId="49716"/>
    <cellStyle name="Normal 4 14 2 3 3" xfId="49717"/>
    <cellStyle name="Normal 4 14 2 3 3 2" xfId="49718"/>
    <cellStyle name="Normal 4 14 2 3 4" xfId="49719"/>
    <cellStyle name="Normal 4 14 2 4" xfId="49720"/>
    <cellStyle name="Normal 4 14 2 4 2" xfId="49721"/>
    <cellStyle name="Normal 4 14 2 4 2 2" xfId="49722"/>
    <cellStyle name="Normal 4 14 2 4 2 2 2" xfId="49723"/>
    <cellStyle name="Normal 4 14 2 4 2 3" xfId="49724"/>
    <cellStyle name="Normal 4 14 2 4 3" xfId="49725"/>
    <cellStyle name="Normal 4 14 2 4 3 2" xfId="49726"/>
    <cellStyle name="Normal 4 14 2 4 4" xfId="49727"/>
    <cellStyle name="Normal 4 14 2 5" xfId="49728"/>
    <cellStyle name="Normal 4 14 2 6" xfId="49729"/>
    <cellStyle name="Normal 4 14 2 7" xfId="49730"/>
    <cellStyle name="Normal 4 14 2 8" xfId="49731"/>
    <cellStyle name="Normal 4 14 2 8 2" xfId="49732"/>
    <cellStyle name="Normal 4 14 2 8 2 2" xfId="49733"/>
    <cellStyle name="Normal 4 14 2 8 2 2 2" xfId="49734"/>
    <cellStyle name="Normal 4 14 2 8 2 3" xfId="49735"/>
    <cellStyle name="Normal 4 14 2 8 3" xfId="49736"/>
    <cellStyle name="Normal 4 14 2 8 3 2" xfId="49737"/>
    <cellStyle name="Normal 4 14 2 8 4" xfId="49738"/>
    <cellStyle name="Normal 4 14 2 9" xfId="49739"/>
    <cellStyle name="Normal 4 14 3" xfId="49740"/>
    <cellStyle name="Normal 4 14 3 2" xfId="49741"/>
    <cellStyle name="Normal 4 14 3 2 2" xfId="49742"/>
    <cellStyle name="Normal 4 14 3 2 2 2" xfId="49743"/>
    <cellStyle name="Normal 4 14 3 2 3" xfId="49744"/>
    <cellStyle name="Normal 4 14 3 3" xfId="49745"/>
    <cellStyle name="Normal 4 14 3 3 2" xfId="49746"/>
    <cellStyle name="Normal 4 14 3 4" xfId="49747"/>
    <cellStyle name="Normal 4 14 4" xfId="49748"/>
    <cellStyle name="Normal 4 14 4 2" xfId="49749"/>
    <cellStyle name="Normal 4 14 4 3" xfId="49750"/>
    <cellStyle name="Normal 4 14 4 4" xfId="49751"/>
    <cellStyle name="Normal 4 14 4 5" xfId="49752"/>
    <cellStyle name="Normal 4 14 4 6" xfId="49753"/>
    <cellStyle name="Normal 4 14 4 7" xfId="49754"/>
    <cellStyle name="Normal 4 14 4 8" xfId="49755"/>
    <cellStyle name="Normal 4 14 4 9" xfId="49756"/>
    <cellStyle name="Normal 4 14 5" xfId="49757"/>
    <cellStyle name="Normal 4 14 5 2" xfId="49758"/>
    <cellStyle name="Normal 4 14 5 3" xfId="49759"/>
    <cellStyle name="Normal 4 14 5 4" xfId="49760"/>
    <cellStyle name="Normal 4 14 5 5" xfId="49761"/>
    <cellStyle name="Normal 4 14 5 6" xfId="49762"/>
    <cellStyle name="Normal 4 14 5 7" xfId="49763"/>
    <cellStyle name="Normal 4 14 5 8" xfId="49764"/>
    <cellStyle name="Normal 4 14 5 9" xfId="49765"/>
    <cellStyle name="Normal 4 14 6" xfId="49766"/>
    <cellStyle name="Normal 4 14 6 2" xfId="49767"/>
    <cellStyle name="Normal 4 14 6 3" xfId="49768"/>
    <cellStyle name="Normal 4 14 6 4" xfId="49769"/>
    <cellStyle name="Normal 4 14 6 5" xfId="49770"/>
    <cellStyle name="Normal 4 14 6 6" xfId="49771"/>
    <cellStyle name="Normal 4 14 6 7" xfId="49772"/>
    <cellStyle name="Normal 4 14 6 8" xfId="49773"/>
    <cellStyle name="Normal 4 14 7" xfId="49774"/>
    <cellStyle name="Normal 4 14 7 2" xfId="49775"/>
    <cellStyle name="Normal 4 14 7 3" xfId="49776"/>
    <cellStyle name="Normal 4 14 7 4" xfId="49777"/>
    <cellStyle name="Normal 4 14 7 5" xfId="49778"/>
    <cellStyle name="Normal 4 14 7 6" xfId="49779"/>
    <cellStyle name="Normal 4 14 7 7" xfId="49780"/>
    <cellStyle name="Normal 4 14 7 8" xfId="49781"/>
    <cellStyle name="Normal 4 14 8" xfId="49782"/>
    <cellStyle name="Normal 4 14 8 2" xfId="49783"/>
    <cellStyle name="Normal 4 14 8 3" xfId="49784"/>
    <cellStyle name="Normal 4 14 8 4" xfId="49785"/>
    <cellStyle name="Normal 4 14 8 5" xfId="49786"/>
    <cellStyle name="Normal 4 14 8 6" xfId="49787"/>
    <cellStyle name="Normal 4 14 8 7" xfId="49788"/>
    <cellStyle name="Normal 4 14 8 8" xfId="49789"/>
    <cellStyle name="Normal 4 14 9" xfId="49790"/>
    <cellStyle name="Normal 4 14 9 2" xfId="49791"/>
    <cellStyle name="Normal 4 14 9 3" xfId="49792"/>
    <cellStyle name="Normal 4 14 9 4" xfId="49793"/>
    <cellStyle name="Normal 4 14 9 5" xfId="49794"/>
    <cellStyle name="Normal 4 14 9 6" xfId="49795"/>
    <cellStyle name="Normal 4 14 9 7" xfId="49796"/>
    <cellStyle name="Normal 4 14 9 8" xfId="49797"/>
    <cellStyle name="Normal 4 15" xfId="49798"/>
    <cellStyle name="Normal 4 15 10" xfId="49799"/>
    <cellStyle name="Normal 4 15 11" xfId="49800"/>
    <cellStyle name="Normal 4 15 12" xfId="49801"/>
    <cellStyle name="Normal 4 15 2" xfId="49802"/>
    <cellStyle name="Normal 4 15 2 2" xfId="49803"/>
    <cellStyle name="Normal 4 15 2 2 2" xfId="49804"/>
    <cellStyle name="Normal 4 15 2 2 2 2" xfId="49805"/>
    <cellStyle name="Normal 4 15 2 2 2 2 2" xfId="49806"/>
    <cellStyle name="Normal 4 15 2 2 2 2 2 2" xfId="49807"/>
    <cellStyle name="Normal 4 15 2 2 2 2 3" xfId="49808"/>
    <cellStyle name="Normal 4 15 2 2 2 3" xfId="49809"/>
    <cellStyle name="Normal 4 15 2 2 2 3 2" xfId="49810"/>
    <cellStyle name="Normal 4 15 2 2 2 4" xfId="49811"/>
    <cellStyle name="Normal 4 15 2 3" xfId="49812"/>
    <cellStyle name="Normal 4 15 2 3 2" xfId="49813"/>
    <cellStyle name="Normal 4 15 2 3 2 2" xfId="49814"/>
    <cellStyle name="Normal 4 15 2 3 3" xfId="49815"/>
    <cellStyle name="Normal 4 15 2 4" xfId="49816"/>
    <cellStyle name="Normal 4 15 2 4 2" xfId="49817"/>
    <cellStyle name="Normal 4 15 2 5" xfId="49818"/>
    <cellStyle name="Normal 4 15 3" xfId="49819"/>
    <cellStyle name="Normal 4 15 3 2" xfId="49820"/>
    <cellStyle name="Normal 4 15 3 2 2" xfId="49821"/>
    <cellStyle name="Normal 4 15 3 2 2 2" xfId="49822"/>
    <cellStyle name="Normal 4 15 3 2 2 2 2" xfId="49823"/>
    <cellStyle name="Normal 4 15 3 2 2 2 2 2" xfId="49824"/>
    <cellStyle name="Normal 4 15 3 2 2 2 3" xfId="49825"/>
    <cellStyle name="Normal 4 15 3 2 2 3" xfId="49826"/>
    <cellStyle name="Normal 4 15 3 2 2 3 2" xfId="49827"/>
    <cellStyle name="Normal 4 15 3 2 2 4" xfId="49828"/>
    <cellStyle name="Normal 4 15 3 2 3" xfId="49829"/>
    <cellStyle name="Normal 4 15 3 2 3 2" xfId="49830"/>
    <cellStyle name="Normal 4 15 3 2 3 2 2" xfId="49831"/>
    <cellStyle name="Normal 4 15 3 2 3 2 2 2" xfId="49832"/>
    <cellStyle name="Normal 4 15 3 2 3 2 3" xfId="49833"/>
    <cellStyle name="Normal 4 15 3 2 3 3" xfId="49834"/>
    <cellStyle name="Normal 4 15 3 2 3 3 2" xfId="49835"/>
    <cellStyle name="Normal 4 15 3 2 3 4" xfId="49836"/>
    <cellStyle name="Normal 4 15 3 2 4" xfId="49837"/>
    <cellStyle name="Normal 4 15 3 2 4 2" xfId="49838"/>
    <cellStyle name="Normal 4 15 3 2 4 2 2" xfId="49839"/>
    <cellStyle name="Normal 4 15 3 2 4 2 2 2" xfId="49840"/>
    <cellStyle name="Normal 4 15 3 2 4 2 3" xfId="49841"/>
    <cellStyle name="Normal 4 15 3 2 4 3" xfId="49842"/>
    <cellStyle name="Normal 4 15 3 2 4 3 2" xfId="49843"/>
    <cellStyle name="Normal 4 15 3 2 4 4" xfId="49844"/>
    <cellStyle name="Normal 4 15 3 3" xfId="49845"/>
    <cellStyle name="Normal 4 15 3 3 2" xfId="49846"/>
    <cellStyle name="Normal 4 15 3 3 2 2" xfId="49847"/>
    <cellStyle name="Normal 4 15 3 3 2 2 2" xfId="49848"/>
    <cellStyle name="Normal 4 15 3 3 2 3" xfId="49849"/>
    <cellStyle name="Normal 4 15 3 3 3" xfId="49850"/>
    <cellStyle name="Normal 4 15 3 3 3 2" xfId="49851"/>
    <cellStyle name="Normal 4 15 3 3 4" xfId="49852"/>
    <cellStyle name="Normal 4 15 3 4" xfId="49853"/>
    <cellStyle name="Normal 4 15 3 5" xfId="49854"/>
    <cellStyle name="Normal 4 15 3 6" xfId="49855"/>
    <cellStyle name="Normal 4 15 3 6 2" xfId="49856"/>
    <cellStyle name="Normal 4 15 3 6 2 2" xfId="49857"/>
    <cellStyle name="Normal 4 15 3 6 3" xfId="49858"/>
    <cellStyle name="Normal 4 15 3 7" xfId="49859"/>
    <cellStyle name="Normal 4 15 3 7 2" xfId="49860"/>
    <cellStyle name="Normal 4 15 3 8" xfId="49861"/>
    <cellStyle name="Normal 4 15 4" xfId="49862"/>
    <cellStyle name="Normal 4 15 4 2" xfId="49863"/>
    <cellStyle name="Normal 4 15 4 2 2" xfId="49864"/>
    <cellStyle name="Normal 4 15 4 2 2 2" xfId="49865"/>
    <cellStyle name="Normal 4 15 4 2 3" xfId="49866"/>
    <cellStyle name="Normal 4 15 4 3" xfId="49867"/>
    <cellStyle name="Normal 4 15 4 3 2" xfId="49868"/>
    <cellStyle name="Normal 4 15 4 4" xfId="49869"/>
    <cellStyle name="Normal 4 15 5" xfId="49870"/>
    <cellStyle name="Normal 4 15 5 2" xfId="49871"/>
    <cellStyle name="Normal 4 15 5 2 2" xfId="49872"/>
    <cellStyle name="Normal 4 15 5 2 2 2" xfId="49873"/>
    <cellStyle name="Normal 4 15 5 2 3" xfId="49874"/>
    <cellStyle name="Normal 4 15 5 3" xfId="49875"/>
    <cellStyle name="Normal 4 15 5 3 2" xfId="49876"/>
    <cellStyle name="Normal 4 15 5 4" xfId="49877"/>
    <cellStyle name="Normal 4 15 6" xfId="49878"/>
    <cellStyle name="Normal 4 15 7" xfId="49879"/>
    <cellStyle name="Normal 4 15 8" xfId="49880"/>
    <cellStyle name="Normal 4 15 8 2" xfId="49881"/>
    <cellStyle name="Normal 4 15 8 2 2" xfId="49882"/>
    <cellStyle name="Normal 4 15 8 2 2 2" xfId="49883"/>
    <cellStyle name="Normal 4 15 8 2 3" xfId="49884"/>
    <cellStyle name="Normal 4 15 8 3" xfId="49885"/>
    <cellStyle name="Normal 4 15 8 3 2" xfId="49886"/>
    <cellStyle name="Normal 4 15 8 4" xfId="49887"/>
    <cellStyle name="Normal 4 15 9" xfId="49888"/>
    <cellStyle name="Normal 4 16" xfId="49889"/>
    <cellStyle name="Normal 4 16 2" xfId="49890"/>
    <cellStyle name="Normal 4 16 2 2" xfId="49891"/>
    <cellStyle name="Normal 4 16 2 2 2" xfId="49892"/>
    <cellStyle name="Normal 4 16 2 3" xfId="49893"/>
    <cellStyle name="Normal 4 16 3" xfId="49894"/>
    <cellStyle name="Normal 4 16 3 2" xfId="49895"/>
    <cellStyle name="Normal 4 16 4" xfId="49896"/>
    <cellStyle name="Normal 4 17" xfId="49897"/>
    <cellStyle name="Normal 4 17 2" xfId="49898"/>
    <cellStyle name="Normal 4 17 2 2" xfId="49899"/>
    <cellStyle name="Normal 4 17 2 2 2" xfId="49900"/>
    <cellStyle name="Normal 4 17 2 3" xfId="49901"/>
    <cellStyle name="Normal 4 17 3" xfId="49902"/>
    <cellStyle name="Normal 4 17 3 2" xfId="49903"/>
    <cellStyle name="Normal 4 17 4" xfId="49904"/>
    <cellStyle name="Normal 4 18" xfId="49905"/>
    <cellStyle name="Normal 4 18 2" xfId="49906"/>
    <cellStyle name="Normal 4 18 3" xfId="49907"/>
    <cellStyle name="Normal 4 18 4" xfId="49908"/>
    <cellStyle name="Normal 4 18 4 2" xfId="49909"/>
    <cellStyle name="Normal 4 18 4 2 2" xfId="49910"/>
    <cellStyle name="Normal 4 18 4 3" xfId="49911"/>
    <cellStyle name="Normal 4 18 5" xfId="49912"/>
    <cellStyle name="Normal 4 18 5 2" xfId="49913"/>
    <cellStyle name="Normal 4 18 6" xfId="49914"/>
    <cellStyle name="Normal 4 19" xfId="49915"/>
    <cellStyle name="Normal 4 19 2" xfId="49916"/>
    <cellStyle name="Normal 4 2" xfId="49917"/>
    <cellStyle name="Normal 4 2 10" xfId="61376"/>
    <cellStyle name="Normal 4 2 2" xfId="49918"/>
    <cellStyle name="Normal 4 2 2 10" xfId="49919"/>
    <cellStyle name="Normal 4 2 2 2" xfId="49920"/>
    <cellStyle name="Normal 4 2 2 2 2" xfId="49921"/>
    <cellStyle name="Normal 4 2 2 2 2 2" xfId="49922"/>
    <cellStyle name="Normal 4 2 2 2 2 2 2" xfId="49923"/>
    <cellStyle name="Normal 4 2 2 2 2 3" xfId="49924"/>
    <cellStyle name="Normal 4 2 2 2 3" xfId="49925"/>
    <cellStyle name="Normal 4 2 2 2 3 2" xfId="49926"/>
    <cellStyle name="Normal 4 2 2 2 4" xfId="49927"/>
    <cellStyle name="Normal 4 2 2 3" xfId="49928"/>
    <cellStyle name="Normal 4 2 2 3 2" xfId="49929"/>
    <cellStyle name="Normal 4 2 2 3 2 2" xfId="49930"/>
    <cellStyle name="Normal 4 2 2 3 2 2 2" xfId="49931"/>
    <cellStyle name="Normal 4 2 2 3 2 3" xfId="49932"/>
    <cellStyle name="Normal 4 2 2 3 3" xfId="49933"/>
    <cellStyle name="Normal 4 2 2 3 3 2" xfId="49934"/>
    <cellStyle name="Normal 4 2 2 3 4" xfId="49935"/>
    <cellStyle name="Normal 4 2 2 4" xfId="49936"/>
    <cellStyle name="Normal 4 2 2 4 2" xfId="49937"/>
    <cellStyle name="Normal 4 2 2 4 2 2" xfId="49938"/>
    <cellStyle name="Normal 4 2 2 4 2 2 2" xfId="49939"/>
    <cellStyle name="Normal 4 2 2 4 2 3" xfId="49940"/>
    <cellStyle name="Normal 4 2 2 4 3" xfId="49941"/>
    <cellStyle name="Normal 4 2 2 4 3 2" xfId="49942"/>
    <cellStyle name="Normal 4 2 2 4 4" xfId="49943"/>
    <cellStyle name="Normal 4 2 2 5" xfId="49944"/>
    <cellStyle name="Normal 4 2 2 5 2" xfId="49945"/>
    <cellStyle name="Normal 4 2 2 5 2 2" xfId="49946"/>
    <cellStyle name="Normal 4 2 2 5 2 2 2" xfId="49947"/>
    <cellStyle name="Normal 4 2 2 5 2 3" xfId="49948"/>
    <cellStyle name="Normal 4 2 2 5 3" xfId="49949"/>
    <cellStyle name="Normal 4 2 2 5 3 2" xfId="49950"/>
    <cellStyle name="Normal 4 2 2 5 4" xfId="49951"/>
    <cellStyle name="Normal 4 2 2 6" xfId="49952"/>
    <cellStyle name="Normal 4 2 2 6 2" xfId="49953"/>
    <cellStyle name="Normal 4 2 2 6 2 2" xfId="49954"/>
    <cellStyle name="Normal 4 2 2 6 2 2 2" xfId="49955"/>
    <cellStyle name="Normal 4 2 2 6 2 3" xfId="49956"/>
    <cellStyle name="Normal 4 2 2 6 3" xfId="49957"/>
    <cellStyle name="Normal 4 2 2 6 3 2" xfId="49958"/>
    <cellStyle name="Normal 4 2 2 6 4" xfId="49959"/>
    <cellStyle name="Normal 4 2 2 7" xfId="49960"/>
    <cellStyle name="Normal 4 2 2 7 2" xfId="49961"/>
    <cellStyle name="Normal 4 2 2 7 2 2" xfId="49962"/>
    <cellStyle name="Normal 4 2 2 7 2 2 2" xfId="49963"/>
    <cellStyle name="Normal 4 2 2 7 2 3" xfId="49964"/>
    <cellStyle name="Normal 4 2 2 7 3" xfId="49965"/>
    <cellStyle name="Normal 4 2 2 7 3 2" xfId="49966"/>
    <cellStyle name="Normal 4 2 2 7 4" xfId="49967"/>
    <cellStyle name="Normal 4 2 2 8" xfId="49968"/>
    <cellStyle name="Normal 4 2 2 8 2" xfId="49969"/>
    <cellStyle name="Normal 4 2 2 8 2 2" xfId="49970"/>
    <cellStyle name="Normal 4 2 2 8 3" xfId="49971"/>
    <cellStyle name="Normal 4 2 2 9" xfId="49972"/>
    <cellStyle name="Normal 4 2 2 9 2" xfId="49973"/>
    <cellStyle name="Normal 4 2 3" xfId="49974"/>
    <cellStyle name="Normal 4 2 3 2" xfId="49975"/>
    <cellStyle name="Normal 4 2 4" xfId="49976"/>
    <cellStyle name="Normal 4 2 4 2" xfId="49977"/>
    <cellStyle name="Normal 4 2 5" xfId="49978"/>
    <cellStyle name="Normal 4 2 5 2" xfId="49979"/>
    <cellStyle name="Normal 4 2 6" xfId="49980"/>
    <cellStyle name="Normal 4 2 6 2" xfId="49981"/>
    <cellStyle name="Normal 4 2 7" xfId="49982"/>
    <cellStyle name="Normal 4 2 8" xfId="49983"/>
    <cellStyle name="Normal 4 2 9" xfId="49984"/>
    <cellStyle name="Normal 4 20" xfId="49985"/>
    <cellStyle name="Normal 4 20 2" xfId="49986"/>
    <cellStyle name="Normal 4 21" xfId="49987"/>
    <cellStyle name="Normal 4 21 2" xfId="49988"/>
    <cellStyle name="Normal 4 22" xfId="49989"/>
    <cellStyle name="Normal 4 22 2" xfId="49990"/>
    <cellStyle name="Normal 4 23" xfId="49991"/>
    <cellStyle name="Normal 4 23 2" xfId="49992"/>
    <cellStyle name="Normal 4 24" xfId="49993"/>
    <cellStyle name="Normal 4 24 2" xfId="49994"/>
    <cellStyle name="Normal 4 25" xfId="49995"/>
    <cellStyle name="Normal 4 25 2" xfId="49996"/>
    <cellStyle name="Normal 4 26" xfId="49997"/>
    <cellStyle name="Normal 4 26 2" xfId="49998"/>
    <cellStyle name="Normal 4 26 2 2" xfId="49999"/>
    <cellStyle name="Normal 4 26 2 2 2" xfId="50000"/>
    <cellStyle name="Normal 4 26 2 3" xfId="50001"/>
    <cellStyle name="Normal 4 26 3" xfId="50002"/>
    <cellStyle name="Normal 4 26 3 2" xfId="50003"/>
    <cellStyle name="Normal 4 26 4" xfId="50004"/>
    <cellStyle name="Normal 4 27" xfId="50005"/>
    <cellStyle name="Normal 4 28" xfId="50006"/>
    <cellStyle name="Normal 4 29" xfId="50007"/>
    <cellStyle name="Normal 4 3" xfId="50008"/>
    <cellStyle name="Normal 4 3 10" xfId="50009"/>
    <cellStyle name="Normal 4 3 11" xfId="50010"/>
    <cellStyle name="Normal 4 3 11 2" xfId="50011"/>
    <cellStyle name="Normal 4 3 12" xfId="50012"/>
    <cellStyle name="Normal 4 3 2" xfId="50013"/>
    <cellStyle name="Normal 4 3 2 10" xfId="50014"/>
    <cellStyle name="Normal 4 3 2 2" xfId="50015"/>
    <cellStyle name="Normal 4 3 2 2 2" xfId="50016"/>
    <cellStyle name="Normal 4 3 2 2 2 2" xfId="50017"/>
    <cellStyle name="Normal 4 3 2 2 2 2 2" xfId="50018"/>
    <cellStyle name="Normal 4 3 2 2 2 3" xfId="50019"/>
    <cellStyle name="Normal 4 3 2 2 3" xfId="50020"/>
    <cellStyle name="Normal 4 3 2 2 3 2" xfId="50021"/>
    <cellStyle name="Normal 4 3 2 2 4" xfId="50022"/>
    <cellStyle name="Normal 4 3 2 3" xfId="50023"/>
    <cellStyle name="Normal 4 3 2 3 2" xfId="50024"/>
    <cellStyle name="Normal 4 3 2 3 2 2" xfId="50025"/>
    <cellStyle name="Normal 4 3 2 3 2 2 2" xfId="50026"/>
    <cellStyle name="Normal 4 3 2 3 2 3" xfId="50027"/>
    <cellStyle name="Normal 4 3 2 3 3" xfId="50028"/>
    <cellStyle name="Normal 4 3 2 3 3 2" xfId="50029"/>
    <cellStyle name="Normal 4 3 2 3 4" xfId="50030"/>
    <cellStyle name="Normal 4 3 2 4" xfId="50031"/>
    <cellStyle name="Normal 4 3 2 4 2" xfId="50032"/>
    <cellStyle name="Normal 4 3 2 4 2 2" xfId="50033"/>
    <cellStyle name="Normal 4 3 2 4 2 2 2" xfId="50034"/>
    <cellStyle name="Normal 4 3 2 4 2 3" xfId="50035"/>
    <cellStyle name="Normal 4 3 2 4 3" xfId="50036"/>
    <cellStyle name="Normal 4 3 2 4 3 2" xfId="50037"/>
    <cellStyle name="Normal 4 3 2 4 4" xfId="50038"/>
    <cellStyle name="Normal 4 3 2 5" xfId="50039"/>
    <cellStyle name="Normal 4 3 2 5 2" xfId="50040"/>
    <cellStyle name="Normal 4 3 2 5 2 2" xfId="50041"/>
    <cellStyle name="Normal 4 3 2 5 2 2 2" xfId="50042"/>
    <cellStyle name="Normal 4 3 2 5 2 3" xfId="50043"/>
    <cellStyle name="Normal 4 3 2 5 3" xfId="50044"/>
    <cellStyle name="Normal 4 3 2 5 3 2" xfId="50045"/>
    <cellStyle name="Normal 4 3 2 5 4" xfId="50046"/>
    <cellStyle name="Normal 4 3 2 6" xfId="50047"/>
    <cellStyle name="Normal 4 3 2 6 2" xfId="50048"/>
    <cellStyle name="Normal 4 3 2 6 2 2" xfId="50049"/>
    <cellStyle name="Normal 4 3 2 6 2 2 2" xfId="50050"/>
    <cellStyle name="Normal 4 3 2 6 2 3" xfId="50051"/>
    <cellStyle name="Normal 4 3 2 6 3" xfId="50052"/>
    <cellStyle name="Normal 4 3 2 6 3 2" xfId="50053"/>
    <cellStyle name="Normal 4 3 2 6 4" xfId="50054"/>
    <cellStyle name="Normal 4 3 2 7" xfId="50055"/>
    <cellStyle name="Normal 4 3 2 7 2" xfId="50056"/>
    <cellStyle name="Normal 4 3 2 7 2 2" xfId="50057"/>
    <cellStyle name="Normal 4 3 2 7 2 2 2" xfId="50058"/>
    <cellStyle name="Normal 4 3 2 7 2 3" xfId="50059"/>
    <cellStyle name="Normal 4 3 2 7 3" xfId="50060"/>
    <cellStyle name="Normal 4 3 2 7 3 2" xfId="50061"/>
    <cellStyle name="Normal 4 3 2 7 4" xfId="50062"/>
    <cellStyle name="Normal 4 3 2 8" xfId="50063"/>
    <cellStyle name="Normal 4 3 2 8 2" xfId="50064"/>
    <cellStyle name="Normal 4 3 2 8 2 2" xfId="50065"/>
    <cellStyle name="Normal 4 3 2 8 3" xfId="50066"/>
    <cellStyle name="Normal 4 3 2 9" xfId="50067"/>
    <cellStyle name="Normal 4 3 2 9 2" xfId="50068"/>
    <cellStyle name="Normal 4 3 3" xfId="50069"/>
    <cellStyle name="Normal 4 3 3 2" xfId="50070"/>
    <cellStyle name="Normal 4 3 3 2 2" xfId="50071"/>
    <cellStyle name="Normal 4 3 3 2 2 2" xfId="50072"/>
    <cellStyle name="Normal 4 3 3 2 3" xfId="50073"/>
    <cellStyle name="Normal 4 3 3 3" xfId="50074"/>
    <cellStyle name="Normal 4 3 3 3 2" xfId="50075"/>
    <cellStyle name="Normal 4 3 3 4" xfId="50076"/>
    <cellStyle name="Normal 4 3 4" xfId="50077"/>
    <cellStyle name="Normal 4 3 4 2" xfId="50078"/>
    <cellStyle name="Normal 4 3 4 2 2" xfId="50079"/>
    <cellStyle name="Normal 4 3 4 2 2 2" xfId="50080"/>
    <cellStyle name="Normal 4 3 4 2 3" xfId="50081"/>
    <cellStyle name="Normal 4 3 4 3" xfId="50082"/>
    <cellStyle name="Normal 4 3 4 3 2" xfId="50083"/>
    <cellStyle name="Normal 4 3 4 4" xfId="50084"/>
    <cellStyle name="Normal 4 3 5" xfId="50085"/>
    <cellStyle name="Normal 4 3 5 2" xfId="50086"/>
    <cellStyle name="Normal 4 3 5 2 2" xfId="50087"/>
    <cellStyle name="Normal 4 3 5 2 2 2" xfId="50088"/>
    <cellStyle name="Normal 4 3 5 2 3" xfId="50089"/>
    <cellStyle name="Normal 4 3 5 3" xfId="50090"/>
    <cellStyle name="Normal 4 3 5 3 2" xfId="50091"/>
    <cellStyle name="Normal 4 3 5 4" xfId="50092"/>
    <cellStyle name="Normal 4 3 6" xfId="50093"/>
    <cellStyle name="Normal 4 3 6 2" xfId="50094"/>
    <cellStyle name="Normal 4 3 6 2 2" xfId="50095"/>
    <cellStyle name="Normal 4 3 6 2 2 2" xfId="50096"/>
    <cellStyle name="Normal 4 3 6 2 3" xfId="50097"/>
    <cellStyle name="Normal 4 3 6 3" xfId="50098"/>
    <cellStyle name="Normal 4 3 6 3 2" xfId="50099"/>
    <cellStyle name="Normal 4 3 6 4" xfId="50100"/>
    <cellStyle name="Normal 4 3 7" xfId="50101"/>
    <cellStyle name="Normal 4 3 7 2" xfId="50102"/>
    <cellStyle name="Normal 4 3 7 2 2" xfId="50103"/>
    <cellStyle name="Normal 4 3 7 2 2 2" xfId="50104"/>
    <cellStyle name="Normal 4 3 7 2 3" xfId="50105"/>
    <cellStyle name="Normal 4 3 7 3" xfId="50106"/>
    <cellStyle name="Normal 4 3 7 3 2" xfId="50107"/>
    <cellStyle name="Normal 4 3 7 4" xfId="50108"/>
    <cellStyle name="Normal 4 3 8" xfId="50109"/>
    <cellStyle name="Normal 4 3 8 2" xfId="50110"/>
    <cellStyle name="Normal 4 3 8 2 2" xfId="50111"/>
    <cellStyle name="Normal 4 3 9" xfId="50112"/>
    <cellStyle name="Normal 4 3 9 2" xfId="50113"/>
    <cellStyle name="Normal 4 3 9 2 2" xfId="50114"/>
    <cellStyle name="Normal 4 3 9 3" xfId="50115"/>
    <cellStyle name="Normal 4 30" xfId="50116"/>
    <cellStyle name="Normal 4 31" xfId="50117"/>
    <cellStyle name="Normal 4 32" xfId="50118"/>
    <cellStyle name="Normal 4 4" xfId="50119"/>
    <cellStyle name="Normal 4 4 10" xfId="50120"/>
    <cellStyle name="Normal 4 4 2" xfId="50121"/>
    <cellStyle name="Normal 4 4 2 2" xfId="50122"/>
    <cellStyle name="Normal 4 4 3" xfId="50123"/>
    <cellStyle name="Normal 4 4 3 2" xfId="50124"/>
    <cellStyle name="Normal 4 4 4" xfId="50125"/>
    <cellStyle name="Normal 4 4 4 2" xfId="50126"/>
    <cellStyle name="Normal 4 4 5" xfId="50127"/>
    <cellStyle name="Normal 4 4 5 2" xfId="50128"/>
    <cellStyle name="Normal 4 4 6" xfId="50129"/>
    <cellStyle name="Normal 4 4 6 2" xfId="50130"/>
    <cellStyle name="Normal 4 4 7" xfId="50131"/>
    <cellStyle name="Normal 4 4 8" xfId="50132"/>
    <cellStyle name="Normal 4 4 9" xfId="50133"/>
    <cellStyle name="Normal 4 5" xfId="50134"/>
    <cellStyle name="Normal 4 5 10" xfId="50135"/>
    <cellStyle name="Normal 4 5 11" xfId="50136"/>
    <cellStyle name="Normal 4 5 2" xfId="50137"/>
    <cellStyle name="Normal 4 5 2 2" xfId="50138"/>
    <cellStyle name="Normal 4 5 3" xfId="50139"/>
    <cellStyle name="Normal 4 5 3 2" xfId="50140"/>
    <cellStyle name="Normal 4 5 4" xfId="50141"/>
    <cellStyle name="Normal 4 5 4 2" xfId="50142"/>
    <cellStyle name="Normal 4 5 5" xfId="50143"/>
    <cellStyle name="Normal 4 5 5 2" xfId="50144"/>
    <cellStyle name="Normal 4 5 6" xfId="50145"/>
    <cellStyle name="Normal 4 5 6 2" xfId="50146"/>
    <cellStyle name="Normal 4 5 7" xfId="50147"/>
    <cellStyle name="Normal 4 5 8" xfId="50148"/>
    <cellStyle name="Normal 4 5 9" xfId="50149"/>
    <cellStyle name="Normal 4 6" xfId="50150"/>
    <cellStyle name="Normal 4 6 10" xfId="50151"/>
    <cellStyle name="Normal 4 6 11" xfId="50152"/>
    <cellStyle name="Normal 4 6 2" xfId="50153"/>
    <cellStyle name="Normal 4 6 2 2" xfId="50154"/>
    <cellStyle name="Normal 4 6 3" xfId="50155"/>
    <cellStyle name="Normal 4 6 3 2" xfId="50156"/>
    <cellStyle name="Normal 4 6 4" xfId="50157"/>
    <cellStyle name="Normal 4 6 4 2" xfId="50158"/>
    <cellStyle name="Normal 4 6 5" xfId="50159"/>
    <cellStyle name="Normal 4 6 5 2" xfId="50160"/>
    <cellStyle name="Normal 4 6 6" xfId="50161"/>
    <cellStyle name="Normal 4 6 6 2" xfId="50162"/>
    <cellStyle name="Normal 4 6 7" xfId="50163"/>
    <cellStyle name="Normal 4 6 8" xfId="50164"/>
    <cellStyle name="Normal 4 6 9" xfId="50165"/>
    <cellStyle name="Normal 4 7" xfId="50166"/>
    <cellStyle name="Normal 4 7 10" xfId="50167"/>
    <cellStyle name="Normal 4 7 11" xfId="50168"/>
    <cellStyle name="Normal 4 7 2" xfId="50169"/>
    <cellStyle name="Normal 4 7 2 2" xfId="50170"/>
    <cellStyle name="Normal 4 7 3" xfId="50171"/>
    <cellStyle name="Normal 4 7 3 2" xfId="50172"/>
    <cellStyle name="Normal 4 7 4" xfId="50173"/>
    <cellStyle name="Normal 4 7 4 2" xfId="50174"/>
    <cellStyle name="Normal 4 7 5" xfId="50175"/>
    <cellStyle name="Normal 4 7 5 2" xfId="50176"/>
    <cellStyle name="Normal 4 7 6" xfId="50177"/>
    <cellStyle name="Normal 4 7 6 2" xfId="50178"/>
    <cellStyle name="Normal 4 7 7" xfId="50179"/>
    <cellStyle name="Normal 4 7 8" xfId="50180"/>
    <cellStyle name="Normal 4 7 9" xfId="50181"/>
    <cellStyle name="Normal 4 8" xfId="50182"/>
    <cellStyle name="Normal 4 8 10" xfId="50183"/>
    <cellStyle name="Normal 4 8 11" xfId="50184"/>
    <cellStyle name="Normal 4 8 2" xfId="50185"/>
    <cellStyle name="Normal 4 8 2 2" xfId="50186"/>
    <cellStyle name="Normal 4 8 3" xfId="50187"/>
    <cellStyle name="Normal 4 8 3 2" xfId="50188"/>
    <cellStyle name="Normal 4 8 4" xfId="50189"/>
    <cellStyle name="Normal 4 8 4 2" xfId="50190"/>
    <cellStyle name="Normal 4 8 5" xfId="50191"/>
    <cellStyle name="Normal 4 8 5 2" xfId="50192"/>
    <cellStyle name="Normal 4 8 6" xfId="50193"/>
    <cellStyle name="Normal 4 8 6 2" xfId="50194"/>
    <cellStyle name="Normal 4 8 7" xfId="50195"/>
    <cellStyle name="Normal 4 8 8" xfId="50196"/>
    <cellStyle name="Normal 4 8 9" xfId="50197"/>
    <cellStyle name="Normal 4 9" xfId="50198"/>
    <cellStyle name="Normal 4 9 2" xfId="50199"/>
    <cellStyle name="Normal 4 9 2 10" xfId="50200"/>
    <cellStyle name="Normal 4 9 2 11" xfId="50201"/>
    <cellStyle name="Normal 4 9 2 12" xfId="50202"/>
    <cellStyle name="Normal 4 9 2 13" xfId="50203"/>
    <cellStyle name="Normal 4 9 2 14" xfId="50204"/>
    <cellStyle name="Normal 4 9 2 15" xfId="50205"/>
    <cellStyle name="Normal 4 9 2 2" xfId="50206"/>
    <cellStyle name="Normal 4 9 2 2 10" xfId="50207"/>
    <cellStyle name="Normal 4 9 2 2 11" xfId="50208"/>
    <cellStyle name="Normal 4 9 2 2 11 2" xfId="50209"/>
    <cellStyle name="Normal 4 9 2 2 11 2 2" xfId="50210"/>
    <cellStyle name="Normal 4 9 2 2 11 2 2 2" xfId="50211"/>
    <cellStyle name="Normal 4 9 2 2 11 2 3" xfId="50212"/>
    <cellStyle name="Normal 4 9 2 2 11 3" xfId="50213"/>
    <cellStyle name="Normal 4 9 2 2 11 3 2" xfId="50214"/>
    <cellStyle name="Normal 4 9 2 2 11 4" xfId="50215"/>
    <cellStyle name="Normal 4 9 2 2 12" xfId="50216"/>
    <cellStyle name="Normal 4 9 2 2 13" xfId="50217"/>
    <cellStyle name="Normal 4 9 2 2 14" xfId="50218"/>
    <cellStyle name="Normal 4 9 2 2 15" xfId="50219"/>
    <cellStyle name="Normal 4 9 2 2 2" xfId="50220"/>
    <cellStyle name="Normal 4 9 2 2 2 2" xfId="50221"/>
    <cellStyle name="Normal 4 9 2 2 2 2 2" xfId="50222"/>
    <cellStyle name="Normal 4 9 2 2 2 2 3" xfId="50223"/>
    <cellStyle name="Normal 4 9 2 2 2 2 4" xfId="50224"/>
    <cellStyle name="Normal 4 9 2 2 2 2 4 2" xfId="50225"/>
    <cellStyle name="Normal 4 9 2 2 2 2 4 2 2" xfId="50226"/>
    <cellStyle name="Normal 4 9 2 2 2 2 4 2 2 2" xfId="50227"/>
    <cellStyle name="Normal 4 9 2 2 2 2 4 2 3" xfId="50228"/>
    <cellStyle name="Normal 4 9 2 2 2 2 4 3" xfId="50229"/>
    <cellStyle name="Normal 4 9 2 2 2 2 4 3 2" xfId="50230"/>
    <cellStyle name="Normal 4 9 2 2 2 2 4 4" xfId="50231"/>
    <cellStyle name="Normal 4 9 2 2 2 2 5" xfId="50232"/>
    <cellStyle name="Normal 4 9 2 2 2 2 6" xfId="50233"/>
    <cellStyle name="Normal 4 9 2 2 2 2 7" xfId="50234"/>
    <cellStyle name="Normal 4 9 2 2 2 2 8" xfId="50235"/>
    <cellStyle name="Normal 4 9 2 2 2 3" xfId="50236"/>
    <cellStyle name="Normal 4 9 2 2 2 3 2" xfId="50237"/>
    <cellStyle name="Normal 4 9 2 2 2 3 3" xfId="50238"/>
    <cellStyle name="Normal 4 9 2 2 2 3 4" xfId="50239"/>
    <cellStyle name="Normal 4 9 2 2 2 3 5" xfId="50240"/>
    <cellStyle name="Normal 4 9 2 2 2 3 6" xfId="50241"/>
    <cellStyle name="Normal 4 9 2 2 2 3 7" xfId="50242"/>
    <cellStyle name="Normal 4 9 2 2 2 3 8" xfId="50243"/>
    <cellStyle name="Normal 4 9 2 2 2 4" xfId="50244"/>
    <cellStyle name="Normal 4 9 2 2 2 4 2" xfId="50245"/>
    <cellStyle name="Normal 4 9 2 2 2 4 3" xfId="50246"/>
    <cellStyle name="Normal 4 9 2 2 2 4 4" xfId="50247"/>
    <cellStyle name="Normal 4 9 2 2 2 4 5" xfId="50248"/>
    <cellStyle name="Normal 4 9 2 2 2 4 6" xfId="50249"/>
    <cellStyle name="Normal 4 9 2 2 2 4 7" xfId="50250"/>
    <cellStyle name="Normal 4 9 2 2 2 4 8" xfId="50251"/>
    <cellStyle name="Normal 4 9 2 2 2 5" xfId="50252"/>
    <cellStyle name="Normal 4 9 2 2 2 5 2" xfId="50253"/>
    <cellStyle name="Normal 4 9 2 2 2 5 3" xfId="50254"/>
    <cellStyle name="Normal 4 9 2 2 2 5 4" xfId="50255"/>
    <cellStyle name="Normal 4 9 2 2 2 5 5" xfId="50256"/>
    <cellStyle name="Normal 4 9 2 2 2 5 6" xfId="50257"/>
    <cellStyle name="Normal 4 9 2 2 2 5 7" xfId="50258"/>
    <cellStyle name="Normal 4 9 2 2 2 5 8" xfId="50259"/>
    <cellStyle name="Normal 4 9 2 2 2 6" xfId="50260"/>
    <cellStyle name="Normal 4 9 2 2 2 7" xfId="50261"/>
    <cellStyle name="Normal 4 9 2 2 2 7 2" xfId="50262"/>
    <cellStyle name="Normal 4 9 2 2 2 7 2 2" xfId="50263"/>
    <cellStyle name="Normal 4 9 2 2 2 7 3" xfId="50264"/>
    <cellStyle name="Normal 4 9 2 2 2 8" xfId="50265"/>
    <cellStyle name="Normal 4 9 2 2 2 8 2" xfId="50266"/>
    <cellStyle name="Normal 4 9 2 2 2 9" xfId="50267"/>
    <cellStyle name="Normal 4 9 2 2 3" xfId="50268"/>
    <cellStyle name="Normal 4 9 2 2 3 2" xfId="50269"/>
    <cellStyle name="Normal 4 9 2 2 3 3" xfId="50270"/>
    <cellStyle name="Normal 4 9 2 2 3 4" xfId="50271"/>
    <cellStyle name="Normal 4 9 2 2 3 5" xfId="50272"/>
    <cellStyle name="Normal 4 9 2 2 3 6" xfId="50273"/>
    <cellStyle name="Normal 4 9 2 2 3 7" xfId="50274"/>
    <cellStyle name="Normal 4 9 2 2 3 8" xfId="50275"/>
    <cellStyle name="Normal 4 9 2 2 4" xfId="50276"/>
    <cellStyle name="Normal 4 9 2 2 4 2" xfId="50277"/>
    <cellStyle name="Normal 4 9 2 2 4 3" xfId="50278"/>
    <cellStyle name="Normal 4 9 2 2 4 4" xfId="50279"/>
    <cellStyle name="Normal 4 9 2 2 4 5" xfId="50280"/>
    <cellStyle name="Normal 4 9 2 2 4 6" xfId="50281"/>
    <cellStyle name="Normal 4 9 2 2 4 7" xfId="50282"/>
    <cellStyle name="Normal 4 9 2 2 4 8" xfId="50283"/>
    <cellStyle name="Normal 4 9 2 2 5" xfId="50284"/>
    <cellStyle name="Normal 4 9 2 2 5 2" xfId="50285"/>
    <cellStyle name="Normal 4 9 2 2 5 3" xfId="50286"/>
    <cellStyle name="Normal 4 9 2 2 5 4" xfId="50287"/>
    <cellStyle name="Normal 4 9 2 2 5 5" xfId="50288"/>
    <cellStyle name="Normal 4 9 2 2 5 6" xfId="50289"/>
    <cellStyle name="Normal 4 9 2 2 5 7" xfId="50290"/>
    <cellStyle name="Normal 4 9 2 2 5 8" xfId="50291"/>
    <cellStyle name="Normal 4 9 2 2 6" xfId="50292"/>
    <cellStyle name="Normal 4 9 2 2 6 2" xfId="50293"/>
    <cellStyle name="Normal 4 9 2 2 6 2 2" xfId="50294"/>
    <cellStyle name="Normal 4 9 2 2 6 2 2 2" xfId="50295"/>
    <cellStyle name="Normal 4 9 2 2 6 2 2 2 2" xfId="50296"/>
    <cellStyle name="Normal 4 9 2 2 6 2 2 2 2 2" xfId="50297"/>
    <cellStyle name="Normal 4 9 2 2 6 2 2 2 3" xfId="50298"/>
    <cellStyle name="Normal 4 9 2 2 6 2 2 3" xfId="50299"/>
    <cellStyle name="Normal 4 9 2 2 6 2 2 3 2" xfId="50300"/>
    <cellStyle name="Normal 4 9 2 2 6 2 2 4" xfId="50301"/>
    <cellStyle name="Normal 4 9 2 2 6 2 3" xfId="50302"/>
    <cellStyle name="Normal 4 9 2 2 6 2 3 2" xfId="50303"/>
    <cellStyle name="Normal 4 9 2 2 6 2 3 2 2" xfId="50304"/>
    <cellStyle name="Normal 4 9 2 2 6 2 3 2 2 2" xfId="50305"/>
    <cellStyle name="Normal 4 9 2 2 6 2 3 2 3" xfId="50306"/>
    <cellStyle name="Normal 4 9 2 2 6 2 3 3" xfId="50307"/>
    <cellStyle name="Normal 4 9 2 2 6 2 3 3 2" xfId="50308"/>
    <cellStyle name="Normal 4 9 2 2 6 2 3 4" xfId="50309"/>
    <cellStyle name="Normal 4 9 2 2 6 2 4" xfId="50310"/>
    <cellStyle name="Normal 4 9 2 2 6 2 4 2" xfId="50311"/>
    <cellStyle name="Normal 4 9 2 2 6 2 4 2 2" xfId="50312"/>
    <cellStyle name="Normal 4 9 2 2 6 2 4 2 2 2" xfId="50313"/>
    <cellStyle name="Normal 4 9 2 2 6 2 4 2 3" xfId="50314"/>
    <cellStyle name="Normal 4 9 2 2 6 2 4 3" xfId="50315"/>
    <cellStyle name="Normal 4 9 2 2 6 2 4 3 2" xfId="50316"/>
    <cellStyle name="Normal 4 9 2 2 6 2 4 4" xfId="50317"/>
    <cellStyle name="Normal 4 9 2 2 6 3" xfId="50318"/>
    <cellStyle name="Normal 4 9 2 2 6 3 2" xfId="50319"/>
    <cellStyle name="Normal 4 9 2 2 6 3 2 2" xfId="50320"/>
    <cellStyle name="Normal 4 9 2 2 6 3 2 2 2" xfId="50321"/>
    <cellStyle name="Normal 4 9 2 2 6 3 2 3" xfId="50322"/>
    <cellStyle name="Normal 4 9 2 2 6 3 3" xfId="50323"/>
    <cellStyle name="Normal 4 9 2 2 6 3 3 2" xfId="50324"/>
    <cellStyle name="Normal 4 9 2 2 6 3 4" xfId="50325"/>
    <cellStyle name="Normal 4 9 2 2 6 4" xfId="50326"/>
    <cellStyle name="Normal 4 9 2 2 6 5" xfId="50327"/>
    <cellStyle name="Normal 4 9 2 2 6 6" xfId="50328"/>
    <cellStyle name="Normal 4 9 2 2 6 6 2" xfId="50329"/>
    <cellStyle name="Normal 4 9 2 2 6 6 2 2" xfId="50330"/>
    <cellStyle name="Normal 4 9 2 2 6 6 3" xfId="50331"/>
    <cellStyle name="Normal 4 9 2 2 6 7" xfId="50332"/>
    <cellStyle name="Normal 4 9 2 2 6 7 2" xfId="50333"/>
    <cellStyle name="Normal 4 9 2 2 6 8" xfId="50334"/>
    <cellStyle name="Normal 4 9 2 2 7" xfId="50335"/>
    <cellStyle name="Normal 4 9 2 2 7 2" xfId="50336"/>
    <cellStyle name="Normal 4 9 2 2 7 2 2" xfId="50337"/>
    <cellStyle name="Normal 4 9 2 2 7 2 2 2" xfId="50338"/>
    <cellStyle name="Normal 4 9 2 2 7 2 3" xfId="50339"/>
    <cellStyle name="Normal 4 9 2 2 7 3" xfId="50340"/>
    <cellStyle name="Normal 4 9 2 2 7 3 2" xfId="50341"/>
    <cellStyle name="Normal 4 9 2 2 7 4" xfId="50342"/>
    <cellStyle name="Normal 4 9 2 2 8" xfId="50343"/>
    <cellStyle name="Normal 4 9 2 2 8 2" xfId="50344"/>
    <cellStyle name="Normal 4 9 2 2 8 2 2" xfId="50345"/>
    <cellStyle name="Normal 4 9 2 2 8 2 2 2" xfId="50346"/>
    <cellStyle name="Normal 4 9 2 2 8 2 3" xfId="50347"/>
    <cellStyle name="Normal 4 9 2 2 8 3" xfId="50348"/>
    <cellStyle name="Normal 4 9 2 2 8 3 2" xfId="50349"/>
    <cellStyle name="Normal 4 9 2 2 8 4" xfId="50350"/>
    <cellStyle name="Normal 4 9 2 2 9" xfId="50351"/>
    <cellStyle name="Normal 4 9 2 3" xfId="50352"/>
    <cellStyle name="Normal 4 9 2 3 10" xfId="50353"/>
    <cellStyle name="Normal 4 9 2 3 10 2" xfId="50354"/>
    <cellStyle name="Normal 4 9 2 3 10 2 2" xfId="50355"/>
    <cellStyle name="Normal 4 9 2 3 10 3" xfId="50356"/>
    <cellStyle name="Normal 4 9 2 3 11" xfId="50357"/>
    <cellStyle name="Normal 4 9 2 3 11 2" xfId="50358"/>
    <cellStyle name="Normal 4 9 2 3 12" xfId="50359"/>
    <cellStyle name="Normal 4 9 2 3 2" xfId="50360"/>
    <cellStyle name="Normal 4 9 2 3 2 2" xfId="50361"/>
    <cellStyle name="Normal 4 9 2 3 2 3" xfId="50362"/>
    <cellStyle name="Normal 4 9 2 3 2 4" xfId="50363"/>
    <cellStyle name="Normal 4 9 2 3 2 5" xfId="50364"/>
    <cellStyle name="Normal 4 9 2 3 2 5 2" xfId="50365"/>
    <cellStyle name="Normal 4 9 2 3 2 5 2 2" xfId="50366"/>
    <cellStyle name="Normal 4 9 2 3 2 5 2 2 2" xfId="50367"/>
    <cellStyle name="Normal 4 9 2 3 2 5 2 3" xfId="50368"/>
    <cellStyle name="Normal 4 9 2 3 2 5 3" xfId="50369"/>
    <cellStyle name="Normal 4 9 2 3 2 5 3 2" xfId="50370"/>
    <cellStyle name="Normal 4 9 2 3 2 5 4" xfId="50371"/>
    <cellStyle name="Normal 4 9 2 3 2 6" xfId="50372"/>
    <cellStyle name="Normal 4 9 2 3 2 7" xfId="50373"/>
    <cellStyle name="Normal 4 9 2 3 2 8" xfId="50374"/>
    <cellStyle name="Normal 4 9 2 3 2 9" xfId="50375"/>
    <cellStyle name="Normal 4 9 2 3 3" xfId="50376"/>
    <cellStyle name="Normal 4 9 2 3 3 2" xfId="50377"/>
    <cellStyle name="Normal 4 9 2 3 3 3" xfId="50378"/>
    <cellStyle name="Normal 4 9 2 3 3 4" xfId="50379"/>
    <cellStyle name="Normal 4 9 2 3 3 5" xfId="50380"/>
    <cellStyle name="Normal 4 9 2 3 3 6" xfId="50381"/>
    <cellStyle name="Normal 4 9 2 3 3 7" xfId="50382"/>
    <cellStyle name="Normal 4 9 2 3 3 8" xfId="50383"/>
    <cellStyle name="Normal 4 9 2 3 3 9" xfId="50384"/>
    <cellStyle name="Normal 4 9 2 3 4" xfId="50385"/>
    <cellStyle name="Normal 4 9 2 3 4 2" xfId="50386"/>
    <cellStyle name="Normal 4 9 2 3 4 3" xfId="50387"/>
    <cellStyle name="Normal 4 9 2 3 4 4" xfId="50388"/>
    <cellStyle name="Normal 4 9 2 3 4 5" xfId="50389"/>
    <cellStyle name="Normal 4 9 2 3 4 6" xfId="50390"/>
    <cellStyle name="Normal 4 9 2 3 4 7" xfId="50391"/>
    <cellStyle name="Normal 4 9 2 3 4 8" xfId="50392"/>
    <cellStyle name="Normal 4 9 2 3 4 9" xfId="50393"/>
    <cellStyle name="Normal 4 9 2 3 5" xfId="50394"/>
    <cellStyle name="Normal 4 9 2 3 5 2" xfId="50395"/>
    <cellStyle name="Normal 4 9 2 3 5 3" xfId="50396"/>
    <cellStyle name="Normal 4 9 2 3 5 4" xfId="50397"/>
    <cellStyle name="Normal 4 9 2 3 5 5" xfId="50398"/>
    <cellStyle name="Normal 4 9 2 3 5 6" xfId="50399"/>
    <cellStyle name="Normal 4 9 2 3 5 7" xfId="50400"/>
    <cellStyle name="Normal 4 9 2 3 5 8" xfId="50401"/>
    <cellStyle name="Normal 4 9 2 3 6" xfId="50402"/>
    <cellStyle name="Normal 4 9 2 3 6 2" xfId="50403"/>
    <cellStyle name="Normal 4 9 2 3 6 3" xfId="50404"/>
    <cellStyle name="Normal 4 9 2 3 6 4" xfId="50405"/>
    <cellStyle name="Normal 4 9 2 3 6 5" xfId="50406"/>
    <cellStyle name="Normal 4 9 2 3 6 6" xfId="50407"/>
    <cellStyle name="Normal 4 9 2 3 6 7" xfId="50408"/>
    <cellStyle name="Normal 4 9 2 3 6 8" xfId="50409"/>
    <cellStyle name="Normal 4 9 2 3 7" xfId="50410"/>
    <cellStyle name="Normal 4 9 2 3 7 2" xfId="50411"/>
    <cellStyle name="Normal 4 9 2 3 7 3" xfId="50412"/>
    <cellStyle name="Normal 4 9 2 3 7 4" xfId="50413"/>
    <cellStyle name="Normal 4 9 2 3 7 5" xfId="50414"/>
    <cellStyle name="Normal 4 9 2 3 7 6" xfId="50415"/>
    <cellStyle name="Normal 4 9 2 3 7 7" xfId="50416"/>
    <cellStyle name="Normal 4 9 2 3 7 8" xfId="50417"/>
    <cellStyle name="Normal 4 9 2 3 8" xfId="50418"/>
    <cellStyle name="Normal 4 9 2 3 8 2" xfId="50419"/>
    <cellStyle name="Normal 4 9 2 3 8 3" xfId="50420"/>
    <cellStyle name="Normal 4 9 2 3 8 4" xfId="50421"/>
    <cellStyle name="Normal 4 9 2 3 8 5" xfId="50422"/>
    <cellStyle name="Normal 4 9 2 3 8 6" xfId="50423"/>
    <cellStyle name="Normal 4 9 2 3 8 7" xfId="50424"/>
    <cellStyle name="Normal 4 9 2 3 8 8" xfId="50425"/>
    <cellStyle name="Normal 4 9 2 3 9" xfId="50426"/>
    <cellStyle name="Normal 4 9 2 4" xfId="50427"/>
    <cellStyle name="Normal 4 9 2 4 10" xfId="50428"/>
    <cellStyle name="Normal 4 9 2 4 11" xfId="50429"/>
    <cellStyle name="Normal 4 9 2 4 12" xfId="50430"/>
    <cellStyle name="Normal 4 9 2 4 2" xfId="50431"/>
    <cellStyle name="Normal 4 9 2 4 2 2" xfId="50432"/>
    <cellStyle name="Normal 4 9 2 4 2 2 2" xfId="50433"/>
    <cellStyle name="Normal 4 9 2 4 2 2 2 2" xfId="50434"/>
    <cellStyle name="Normal 4 9 2 4 2 2 2 2 2" xfId="50435"/>
    <cellStyle name="Normal 4 9 2 4 2 2 2 2 2 2" xfId="50436"/>
    <cellStyle name="Normal 4 9 2 4 2 2 2 2 3" xfId="50437"/>
    <cellStyle name="Normal 4 9 2 4 2 2 2 3" xfId="50438"/>
    <cellStyle name="Normal 4 9 2 4 2 2 2 3 2" xfId="50439"/>
    <cellStyle name="Normal 4 9 2 4 2 2 2 4" xfId="50440"/>
    <cellStyle name="Normal 4 9 2 4 2 3" xfId="50441"/>
    <cellStyle name="Normal 4 9 2 4 2 3 2" xfId="50442"/>
    <cellStyle name="Normal 4 9 2 4 2 3 2 2" xfId="50443"/>
    <cellStyle name="Normal 4 9 2 4 2 3 3" xfId="50444"/>
    <cellStyle name="Normal 4 9 2 4 2 4" xfId="50445"/>
    <cellStyle name="Normal 4 9 2 4 2 4 2" xfId="50446"/>
    <cellStyle name="Normal 4 9 2 4 2 5" xfId="50447"/>
    <cellStyle name="Normal 4 9 2 4 3" xfId="50448"/>
    <cellStyle name="Normal 4 9 2 4 3 2" xfId="50449"/>
    <cellStyle name="Normal 4 9 2 4 3 2 2" xfId="50450"/>
    <cellStyle name="Normal 4 9 2 4 3 2 2 2" xfId="50451"/>
    <cellStyle name="Normal 4 9 2 4 3 2 2 2 2" xfId="50452"/>
    <cellStyle name="Normal 4 9 2 4 3 2 2 2 2 2" xfId="50453"/>
    <cellStyle name="Normal 4 9 2 4 3 2 2 2 3" xfId="50454"/>
    <cellStyle name="Normal 4 9 2 4 3 2 2 3" xfId="50455"/>
    <cellStyle name="Normal 4 9 2 4 3 2 2 3 2" xfId="50456"/>
    <cellStyle name="Normal 4 9 2 4 3 2 2 4" xfId="50457"/>
    <cellStyle name="Normal 4 9 2 4 3 2 3" xfId="50458"/>
    <cellStyle name="Normal 4 9 2 4 3 2 3 2" xfId="50459"/>
    <cellStyle name="Normal 4 9 2 4 3 2 3 2 2" xfId="50460"/>
    <cellStyle name="Normal 4 9 2 4 3 2 3 2 2 2" xfId="50461"/>
    <cellStyle name="Normal 4 9 2 4 3 2 3 2 3" xfId="50462"/>
    <cellStyle name="Normal 4 9 2 4 3 2 3 3" xfId="50463"/>
    <cellStyle name="Normal 4 9 2 4 3 2 3 3 2" xfId="50464"/>
    <cellStyle name="Normal 4 9 2 4 3 2 3 4" xfId="50465"/>
    <cellStyle name="Normal 4 9 2 4 3 2 4" xfId="50466"/>
    <cellStyle name="Normal 4 9 2 4 3 2 4 2" xfId="50467"/>
    <cellStyle name="Normal 4 9 2 4 3 2 4 2 2" xfId="50468"/>
    <cellStyle name="Normal 4 9 2 4 3 2 4 2 2 2" xfId="50469"/>
    <cellStyle name="Normal 4 9 2 4 3 2 4 2 3" xfId="50470"/>
    <cellStyle name="Normal 4 9 2 4 3 2 4 3" xfId="50471"/>
    <cellStyle name="Normal 4 9 2 4 3 2 4 3 2" xfId="50472"/>
    <cellStyle name="Normal 4 9 2 4 3 2 4 4" xfId="50473"/>
    <cellStyle name="Normal 4 9 2 4 3 3" xfId="50474"/>
    <cellStyle name="Normal 4 9 2 4 3 3 2" xfId="50475"/>
    <cellStyle name="Normal 4 9 2 4 3 3 2 2" xfId="50476"/>
    <cellStyle name="Normal 4 9 2 4 3 3 2 2 2" xfId="50477"/>
    <cellStyle name="Normal 4 9 2 4 3 3 2 3" xfId="50478"/>
    <cellStyle name="Normal 4 9 2 4 3 3 3" xfId="50479"/>
    <cellStyle name="Normal 4 9 2 4 3 3 3 2" xfId="50480"/>
    <cellStyle name="Normal 4 9 2 4 3 3 4" xfId="50481"/>
    <cellStyle name="Normal 4 9 2 4 3 4" xfId="50482"/>
    <cellStyle name="Normal 4 9 2 4 3 5" xfId="50483"/>
    <cellStyle name="Normal 4 9 2 4 3 6" xfId="50484"/>
    <cellStyle name="Normal 4 9 2 4 3 6 2" xfId="50485"/>
    <cellStyle name="Normal 4 9 2 4 3 6 2 2" xfId="50486"/>
    <cellStyle name="Normal 4 9 2 4 3 6 3" xfId="50487"/>
    <cellStyle name="Normal 4 9 2 4 3 7" xfId="50488"/>
    <cellStyle name="Normal 4 9 2 4 3 7 2" xfId="50489"/>
    <cellStyle name="Normal 4 9 2 4 3 8" xfId="50490"/>
    <cellStyle name="Normal 4 9 2 4 4" xfId="50491"/>
    <cellStyle name="Normal 4 9 2 4 4 2" xfId="50492"/>
    <cellStyle name="Normal 4 9 2 4 4 2 2" xfId="50493"/>
    <cellStyle name="Normal 4 9 2 4 4 2 2 2" xfId="50494"/>
    <cellStyle name="Normal 4 9 2 4 4 2 3" xfId="50495"/>
    <cellStyle name="Normal 4 9 2 4 4 3" xfId="50496"/>
    <cellStyle name="Normal 4 9 2 4 4 3 2" xfId="50497"/>
    <cellStyle name="Normal 4 9 2 4 4 4" xfId="50498"/>
    <cellStyle name="Normal 4 9 2 4 5" xfId="50499"/>
    <cellStyle name="Normal 4 9 2 4 5 2" xfId="50500"/>
    <cellStyle name="Normal 4 9 2 4 5 2 2" xfId="50501"/>
    <cellStyle name="Normal 4 9 2 4 5 2 2 2" xfId="50502"/>
    <cellStyle name="Normal 4 9 2 4 5 2 3" xfId="50503"/>
    <cellStyle name="Normal 4 9 2 4 5 3" xfId="50504"/>
    <cellStyle name="Normal 4 9 2 4 5 3 2" xfId="50505"/>
    <cellStyle name="Normal 4 9 2 4 5 4" xfId="50506"/>
    <cellStyle name="Normal 4 9 2 4 6" xfId="50507"/>
    <cellStyle name="Normal 4 9 2 4 7" xfId="50508"/>
    <cellStyle name="Normal 4 9 2 4 8" xfId="50509"/>
    <cellStyle name="Normal 4 9 2 4 8 2" xfId="50510"/>
    <cellStyle name="Normal 4 9 2 4 8 2 2" xfId="50511"/>
    <cellStyle name="Normal 4 9 2 4 8 2 2 2" xfId="50512"/>
    <cellStyle name="Normal 4 9 2 4 8 2 3" xfId="50513"/>
    <cellStyle name="Normal 4 9 2 4 8 3" xfId="50514"/>
    <cellStyle name="Normal 4 9 2 4 8 3 2" xfId="50515"/>
    <cellStyle name="Normal 4 9 2 4 8 4" xfId="50516"/>
    <cellStyle name="Normal 4 9 2 4 9" xfId="50517"/>
    <cellStyle name="Normal 4 9 2 5" xfId="50518"/>
    <cellStyle name="Normal 4 9 2 5 2" xfId="50519"/>
    <cellStyle name="Normal 4 9 2 5 2 2" xfId="50520"/>
    <cellStyle name="Normal 4 9 2 5 2 2 2" xfId="50521"/>
    <cellStyle name="Normal 4 9 2 5 2 3" xfId="50522"/>
    <cellStyle name="Normal 4 9 2 5 3" xfId="50523"/>
    <cellStyle name="Normal 4 9 2 5 3 2" xfId="50524"/>
    <cellStyle name="Normal 4 9 2 5 4" xfId="50525"/>
    <cellStyle name="Normal 4 9 2 6" xfId="50526"/>
    <cellStyle name="Normal 4 9 2 6 2" xfId="50527"/>
    <cellStyle name="Normal 4 9 2 6 2 2" xfId="50528"/>
    <cellStyle name="Normal 4 9 2 6 2 2 2" xfId="50529"/>
    <cellStyle name="Normal 4 9 2 6 2 3" xfId="50530"/>
    <cellStyle name="Normal 4 9 2 6 3" xfId="50531"/>
    <cellStyle name="Normal 4 9 2 6 3 2" xfId="50532"/>
    <cellStyle name="Normal 4 9 2 6 4" xfId="50533"/>
    <cellStyle name="Normal 4 9 2 7" xfId="50534"/>
    <cellStyle name="Normal 4 9 2 8" xfId="50535"/>
    <cellStyle name="Normal 4 9 2 9" xfId="50536"/>
    <cellStyle name="Normal 4 9 3" xfId="50537"/>
    <cellStyle name="Normal 4 9 3 10" xfId="50538"/>
    <cellStyle name="Normal 4 9 3 11" xfId="50539"/>
    <cellStyle name="Normal 4 9 3 12" xfId="50540"/>
    <cellStyle name="Normal 4 9 3 13" xfId="50541"/>
    <cellStyle name="Normal 4 9 3 2" xfId="50542"/>
    <cellStyle name="Normal 4 9 3 2 2" xfId="50543"/>
    <cellStyle name="Normal 4 9 3 2 2 2" xfId="50544"/>
    <cellStyle name="Normal 4 9 3 2 2 2 2" xfId="50545"/>
    <cellStyle name="Normal 4 9 3 2 2 3" xfId="50546"/>
    <cellStyle name="Normal 4 9 3 2 3" xfId="50547"/>
    <cellStyle name="Normal 4 9 3 2 3 2" xfId="50548"/>
    <cellStyle name="Normal 4 9 3 2 4" xfId="50549"/>
    <cellStyle name="Normal 4 9 3 3" xfId="50550"/>
    <cellStyle name="Normal 4 9 3 3 2" xfId="50551"/>
    <cellStyle name="Normal 4 9 3 3 2 2" xfId="50552"/>
    <cellStyle name="Normal 4 9 3 3 2 2 2" xfId="50553"/>
    <cellStyle name="Normal 4 9 3 3 2 3" xfId="50554"/>
    <cellStyle name="Normal 4 9 3 3 3" xfId="50555"/>
    <cellStyle name="Normal 4 9 3 3 3 2" xfId="50556"/>
    <cellStyle name="Normal 4 9 3 3 4" xfId="50557"/>
    <cellStyle name="Normal 4 9 3 4" xfId="50558"/>
    <cellStyle name="Normal 4 9 3 4 2" xfId="50559"/>
    <cellStyle name="Normal 4 9 3 4 2 2" xfId="50560"/>
    <cellStyle name="Normal 4 9 3 4 2 2 2" xfId="50561"/>
    <cellStyle name="Normal 4 9 3 4 2 3" xfId="50562"/>
    <cellStyle name="Normal 4 9 3 4 3" xfId="50563"/>
    <cellStyle name="Normal 4 9 3 4 3 2" xfId="50564"/>
    <cellStyle name="Normal 4 9 3 4 4" xfId="50565"/>
    <cellStyle name="Normal 4 9 3 5" xfId="50566"/>
    <cellStyle name="Normal 4 9 3 5 2" xfId="50567"/>
    <cellStyle name="Normal 4 9 3 5 2 2" xfId="50568"/>
    <cellStyle name="Normal 4 9 3 5 2 2 2" xfId="50569"/>
    <cellStyle name="Normal 4 9 3 5 2 2 2 2" xfId="50570"/>
    <cellStyle name="Normal 4 9 3 5 2 2 2 2 2" xfId="50571"/>
    <cellStyle name="Normal 4 9 3 5 2 2 2 3" xfId="50572"/>
    <cellStyle name="Normal 4 9 3 5 2 2 3" xfId="50573"/>
    <cellStyle name="Normal 4 9 3 5 2 2 3 2" xfId="50574"/>
    <cellStyle name="Normal 4 9 3 5 2 2 4" xfId="50575"/>
    <cellStyle name="Normal 4 9 3 5 2 3" xfId="50576"/>
    <cellStyle name="Normal 4 9 3 5 2 3 2" xfId="50577"/>
    <cellStyle name="Normal 4 9 3 5 2 3 2 2" xfId="50578"/>
    <cellStyle name="Normal 4 9 3 5 2 3 2 2 2" xfId="50579"/>
    <cellStyle name="Normal 4 9 3 5 2 3 2 3" xfId="50580"/>
    <cellStyle name="Normal 4 9 3 5 2 3 3" xfId="50581"/>
    <cellStyle name="Normal 4 9 3 5 2 3 3 2" xfId="50582"/>
    <cellStyle name="Normal 4 9 3 5 2 3 4" xfId="50583"/>
    <cellStyle name="Normal 4 9 3 5 3" xfId="50584"/>
    <cellStyle name="Normal 4 9 3 5 3 2" xfId="50585"/>
    <cellStyle name="Normal 4 9 3 5 3 2 2" xfId="50586"/>
    <cellStyle name="Normal 4 9 3 5 3 2 2 2" xfId="50587"/>
    <cellStyle name="Normal 4 9 3 5 3 2 3" xfId="50588"/>
    <cellStyle name="Normal 4 9 3 5 3 3" xfId="50589"/>
    <cellStyle name="Normal 4 9 3 5 3 3 2" xfId="50590"/>
    <cellStyle name="Normal 4 9 3 5 3 4" xfId="50591"/>
    <cellStyle name="Normal 4 9 3 5 4" xfId="50592"/>
    <cellStyle name="Normal 4 9 3 5 4 2" xfId="50593"/>
    <cellStyle name="Normal 4 9 3 5 4 2 2" xfId="50594"/>
    <cellStyle name="Normal 4 9 3 5 4 2 2 2" xfId="50595"/>
    <cellStyle name="Normal 4 9 3 5 4 2 3" xfId="50596"/>
    <cellStyle name="Normal 4 9 3 5 4 3" xfId="50597"/>
    <cellStyle name="Normal 4 9 3 5 4 3 2" xfId="50598"/>
    <cellStyle name="Normal 4 9 3 5 4 4" xfId="50599"/>
    <cellStyle name="Normal 4 9 3 5 5" xfId="50600"/>
    <cellStyle name="Normal 4 9 3 5 6" xfId="50601"/>
    <cellStyle name="Normal 4 9 3 5 6 2" xfId="50602"/>
    <cellStyle name="Normal 4 9 3 5 6 2 2" xfId="50603"/>
    <cellStyle name="Normal 4 9 3 5 6 3" xfId="50604"/>
    <cellStyle name="Normal 4 9 3 5 7" xfId="50605"/>
    <cellStyle name="Normal 4 9 3 5 7 2" xfId="50606"/>
    <cellStyle name="Normal 4 9 3 5 8" xfId="50607"/>
    <cellStyle name="Normal 4 9 3 6" xfId="50608"/>
    <cellStyle name="Normal 4 9 3 7" xfId="50609"/>
    <cellStyle name="Normal 4 9 3 8" xfId="50610"/>
    <cellStyle name="Normal 4 9 3 9" xfId="50611"/>
    <cellStyle name="Normal 4 9 4" xfId="50612"/>
    <cellStyle name="Normal 4 9 4 2" xfId="50613"/>
    <cellStyle name="Normal 4 9 4 2 2" xfId="50614"/>
    <cellStyle name="Normal 4 9 4 2 3" xfId="50615"/>
    <cellStyle name="Normal 4 9 4 2 4" xfId="50616"/>
    <cellStyle name="Normal 4 9 4 2 4 2" xfId="50617"/>
    <cellStyle name="Normal 4 9 4 2 4 2 2" xfId="50618"/>
    <cellStyle name="Normal 4 9 4 2 4 2 2 2" xfId="50619"/>
    <cellStyle name="Normal 4 9 4 2 4 2 3" xfId="50620"/>
    <cellStyle name="Normal 4 9 4 2 4 3" xfId="50621"/>
    <cellStyle name="Normal 4 9 4 2 4 3 2" xfId="50622"/>
    <cellStyle name="Normal 4 9 4 2 4 4" xfId="50623"/>
    <cellStyle name="Normal 4 9 4 2 5" xfId="50624"/>
    <cellStyle name="Normal 4 9 4 2 6" xfId="50625"/>
    <cellStyle name="Normal 4 9 4 2 7" xfId="50626"/>
    <cellStyle name="Normal 4 9 4 2 8" xfId="50627"/>
    <cellStyle name="Normal 4 9 4 3" xfId="50628"/>
    <cellStyle name="Normal 4 9 4 3 2" xfId="50629"/>
    <cellStyle name="Normal 4 9 4 3 3" xfId="50630"/>
    <cellStyle name="Normal 4 9 4 3 4" xfId="50631"/>
    <cellStyle name="Normal 4 9 4 3 5" xfId="50632"/>
    <cellStyle name="Normal 4 9 4 3 6" xfId="50633"/>
    <cellStyle name="Normal 4 9 4 3 7" xfId="50634"/>
    <cellStyle name="Normal 4 9 4 3 8" xfId="50635"/>
    <cellStyle name="Normal 4 9 4 4" xfId="50636"/>
    <cellStyle name="Normal 4 9 4 4 2" xfId="50637"/>
    <cellStyle name="Normal 4 9 4 4 3" xfId="50638"/>
    <cellStyle name="Normal 4 9 4 4 4" xfId="50639"/>
    <cellStyle name="Normal 4 9 4 4 5" xfId="50640"/>
    <cellStyle name="Normal 4 9 4 4 6" xfId="50641"/>
    <cellStyle name="Normal 4 9 4 4 7" xfId="50642"/>
    <cellStyle name="Normal 4 9 4 4 8" xfId="50643"/>
    <cellStyle name="Normal 4 9 4 5" xfId="50644"/>
    <cellStyle name="Normal 4 9 4 5 2" xfId="50645"/>
    <cellStyle name="Normal 4 9 4 5 3" xfId="50646"/>
    <cellStyle name="Normal 4 9 4 5 4" xfId="50647"/>
    <cellStyle name="Normal 4 9 4 5 5" xfId="50648"/>
    <cellStyle name="Normal 4 9 4 5 6" xfId="50649"/>
    <cellStyle name="Normal 4 9 4 5 7" xfId="50650"/>
    <cellStyle name="Normal 4 9 4 5 8" xfId="50651"/>
    <cellStyle name="Normal 4 9 4 6" xfId="50652"/>
    <cellStyle name="Normal 4 9 4 7" xfId="50653"/>
    <cellStyle name="Normal 4 9 4 7 2" xfId="50654"/>
    <cellStyle name="Normal 4 9 4 7 2 2" xfId="50655"/>
    <cellStyle name="Normal 4 9 4 7 3" xfId="50656"/>
    <cellStyle name="Normal 4 9 4 8" xfId="50657"/>
    <cellStyle name="Normal 4 9 4 8 2" xfId="50658"/>
    <cellStyle name="Normal 4 9 4 9" xfId="50659"/>
    <cellStyle name="Normal 4 9 5" xfId="50660"/>
    <cellStyle name="Normal 4 9 5 10" xfId="50661"/>
    <cellStyle name="Normal 4 9 5 2" xfId="50662"/>
    <cellStyle name="Normal 4 9 5 3" xfId="50663"/>
    <cellStyle name="Normal 4 9 5 4" xfId="50664"/>
    <cellStyle name="Normal 4 9 5 5" xfId="50665"/>
    <cellStyle name="Normal 4 9 5 6" xfId="50666"/>
    <cellStyle name="Normal 4 9 5 7" xfId="50667"/>
    <cellStyle name="Normal 4 9 5 8" xfId="50668"/>
    <cellStyle name="Normal 4 9 5 9" xfId="50669"/>
    <cellStyle name="Normal 4 9 6" xfId="50670"/>
    <cellStyle name="Normal 4 9 6 10" xfId="50671"/>
    <cellStyle name="Normal 4 9 6 2" xfId="50672"/>
    <cellStyle name="Normal 4 9 6 3" xfId="50673"/>
    <cellStyle name="Normal 4 9 6 4" xfId="50674"/>
    <cellStyle name="Normal 4 9 6 5" xfId="50675"/>
    <cellStyle name="Normal 4 9 6 6" xfId="50676"/>
    <cellStyle name="Normal 4 9 6 7" xfId="50677"/>
    <cellStyle name="Normal 4 9 6 8" xfId="50678"/>
    <cellStyle name="Normal 4 9 6 9" xfId="50679"/>
    <cellStyle name="Normal 4 9 7" xfId="50680"/>
    <cellStyle name="Normal 4 9 7 2" xfId="50681"/>
    <cellStyle name="Normal 4 9 7 2 2" xfId="50682"/>
    <cellStyle name="Normal 4 9 7 3" xfId="50683"/>
    <cellStyle name="Normal 4 9 8" xfId="50684"/>
    <cellStyle name="Normal 4 9 8 2" xfId="50685"/>
    <cellStyle name="Normal 4 9 9" xfId="50686"/>
    <cellStyle name="Normal 4_Fapasa - Apoyo a Audit. - IRACIS 12-2008" xfId="50687"/>
    <cellStyle name="Normal 40" xfId="50688"/>
    <cellStyle name="Normal 40 10" xfId="50689"/>
    <cellStyle name="Normal 40 10 2" xfId="50690"/>
    <cellStyle name="Normal 40 10 2 2" xfId="50691"/>
    <cellStyle name="Normal 40 10 3" xfId="50692"/>
    <cellStyle name="Normal 40 10 3 2" xfId="50693"/>
    <cellStyle name="Normal 40 10 4" xfId="50694"/>
    <cellStyle name="Normal 40 10 4 2" xfId="50695"/>
    <cellStyle name="Normal 40 10 5" xfId="50696"/>
    <cellStyle name="Normal 40 10 5 2" xfId="50697"/>
    <cellStyle name="Normal 40 10 6" xfId="50698"/>
    <cellStyle name="Normal 40 10 6 2" xfId="50699"/>
    <cellStyle name="Normal 40 10 7" xfId="50700"/>
    <cellStyle name="Normal 40 11" xfId="50701"/>
    <cellStyle name="Normal 40 11 2" xfId="50702"/>
    <cellStyle name="Normal 40 12" xfId="50703"/>
    <cellStyle name="Normal 40 12 2" xfId="50704"/>
    <cellStyle name="Normal 40 13" xfId="50705"/>
    <cellStyle name="Normal 40 13 2" xfId="50706"/>
    <cellStyle name="Normal 40 14" xfId="50707"/>
    <cellStyle name="Normal 40 14 2" xfId="50708"/>
    <cellStyle name="Normal 40 15" xfId="50709"/>
    <cellStyle name="Normal 40 15 2" xfId="50710"/>
    <cellStyle name="Normal 40 16" xfId="50711"/>
    <cellStyle name="Normal 40 2" xfId="50712"/>
    <cellStyle name="Normal 40 2 10" xfId="50713"/>
    <cellStyle name="Normal 40 2 2" xfId="50714"/>
    <cellStyle name="Normal 40 2 2 2" xfId="50715"/>
    <cellStyle name="Normal 40 2 2 2 2" xfId="50716"/>
    <cellStyle name="Normal 40 2 2 2 2 2" xfId="50717"/>
    <cellStyle name="Normal 40 2 2 2 3" xfId="50718"/>
    <cellStyle name="Normal 40 2 2 3" xfId="50719"/>
    <cellStyle name="Normal 40 2 2 3 2" xfId="50720"/>
    <cellStyle name="Normal 40 2 2 4" xfId="50721"/>
    <cellStyle name="Normal 40 2 3" xfId="50722"/>
    <cellStyle name="Normal 40 2 3 2" xfId="50723"/>
    <cellStyle name="Normal 40 2 3 2 2" xfId="50724"/>
    <cellStyle name="Normal 40 2 3 2 2 2" xfId="50725"/>
    <cellStyle name="Normal 40 2 3 2 3" xfId="50726"/>
    <cellStyle name="Normal 40 2 3 3" xfId="50727"/>
    <cellStyle name="Normal 40 2 3 3 2" xfId="50728"/>
    <cellStyle name="Normal 40 2 3 4" xfId="50729"/>
    <cellStyle name="Normal 40 2 4" xfId="50730"/>
    <cellStyle name="Normal 40 2 4 2" xfId="50731"/>
    <cellStyle name="Normal 40 2 4 2 2" xfId="50732"/>
    <cellStyle name="Normal 40 2 4 2 2 2" xfId="50733"/>
    <cellStyle name="Normal 40 2 4 2 3" xfId="50734"/>
    <cellStyle name="Normal 40 2 4 3" xfId="50735"/>
    <cellStyle name="Normal 40 2 4 3 2" xfId="50736"/>
    <cellStyle name="Normal 40 2 4 4" xfId="50737"/>
    <cellStyle name="Normal 40 2 5" xfId="50738"/>
    <cellStyle name="Normal 40 2 5 2" xfId="50739"/>
    <cellStyle name="Normal 40 2 5 2 2" xfId="50740"/>
    <cellStyle name="Normal 40 2 5 2 2 2" xfId="50741"/>
    <cellStyle name="Normal 40 2 5 2 3" xfId="50742"/>
    <cellStyle name="Normal 40 2 5 3" xfId="50743"/>
    <cellStyle name="Normal 40 2 5 3 2" xfId="50744"/>
    <cellStyle name="Normal 40 2 5 4" xfId="50745"/>
    <cellStyle name="Normal 40 2 6" xfId="50746"/>
    <cellStyle name="Normal 40 2 6 2" xfId="50747"/>
    <cellStyle name="Normal 40 2 6 2 2" xfId="50748"/>
    <cellStyle name="Normal 40 2 6 2 2 2" xfId="50749"/>
    <cellStyle name="Normal 40 2 6 2 3" xfId="50750"/>
    <cellStyle name="Normal 40 2 6 3" xfId="50751"/>
    <cellStyle name="Normal 40 2 6 3 2" xfId="50752"/>
    <cellStyle name="Normal 40 2 6 4" xfId="50753"/>
    <cellStyle name="Normal 40 2 7" xfId="50754"/>
    <cellStyle name="Normal 40 2 7 2" xfId="50755"/>
    <cellStyle name="Normal 40 2 7 2 2" xfId="50756"/>
    <cellStyle name="Normal 40 2 7 2 2 2" xfId="50757"/>
    <cellStyle name="Normal 40 2 7 2 3" xfId="50758"/>
    <cellStyle name="Normal 40 2 7 3" xfId="50759"/>
    <cellStyle name="Normal 40 2 7 3 2" xfId="50760"/>
    <cellStyle name="Normal 40 2 7 4" xfId="50761"/>
    <cellStyle name="Normal 40 2 8" xfId="50762"/>
    <cellStyle name="Normal 40 2 8 2" xfId="50763"/>
    <cellStyle name="Normal 40 2 8 2 2" xfId="50764"/>
    <cellStyle name="Normal 40 2 8 3" xfId="50765"/>
    <cellStyle name="Normal 40 2 9" xfId="50766"/>
    <cellStyle name="Normal 40 2 9 2" xfId="50767"/>
    <cellStyle name="Normal 40 3" xfId="50768"/>
    <cellStyle name="Normal 40 3 2" xfId="50769"/>
    <cellStyle name="Normal 40 3 2 2" xfId="50770"/>
    <cellStyle name="Normal 40 3 2 2 2" xfId="50771"/>
    <cellStyle name="Normal 40 3 2 3" xfId="50772"/>
    <cellStyle name="Normal 40 3 3" xfId="50773"/>
    <cellStyle name="Normal 40 3 3 2" xfId="50774"/>
    <cellStyle name="Normal 40 3 4" xfId="50775"/>
    <cellStyle name="Normal 40 3 4 2" xfId="50776"/>
    <cellStyle name="Normal 40 3 5" xfId="50777"/>
    <cellStyle name="Normal 40 3 5 2" xfId="50778"/>
    <cellStyle name="Normal 40 3 6" xfId="50779"/>
    <cellStyle name="Normal 40 3 6 2" xfId="50780"/>
    <cellStyle name="Normal 40 3 7" xfId="50781"/>
    <cellStyle name="Normal 40 4" xfId="50782"/>
    <cellStyle name="Normal 40 4 2" xfId="50783"/>
    <cellStyle name="Normal 40 4 2 2" xfId="50784"/>
    <cellStyle name="Normal 40 4 2 2 2" xfId="50785"/>
    <cellStyle name="Normal 40 4 2 3" xfId="50786"/>
    <cellStyle name="Normal 40 4 3" xfId="50787"/>
    <cellStyle name="Normal 40 4 3 2" xfId="50788"/>
    <cellStyle name="Normal 40 4 4" xfId="50789"/>
    <cellStyle name="Normal 40 4 4 2" xfId="50790"/>
    <cellStyle name="Normal 40 4 5" xfId="50791"/>
    <cellStyle name="Normal 40 4 5 2" xfId="50792"/>
    <cellStyle name="Normal 40 4 6" xfId="50793"/>
    <cellStyle name="Normal 40 4 6 2" xfId="50794"/>
    <cellStyle name="Normal 40 4 7" xfId="50795"/>
    <cellStyle name="Normal 40 5" xfId="50796"/>
    <cellStyle name="Normal 40 5 2" xfId="50797"/>
    <cellStyle name="Normal 40 5 2 2" xfId="50798"/>
    <cellStyle name="Normal 40 5 2 2 2" xfId="50799"/>
    <cellStyle name="Normal 40 5 2 3" xfId="50800"/>
    <cellStyle name="Normal 40 5 3" xfId="50801"/>
    <cellStyle name="Normal 40 5 3 2" xfId="50802"/>
    <cellStyle name="Normal 40 5 4" xfId="50803"/>
    <cellStyle name="Normal 40 5 4 2" xfId="50804"/>
    <cellStyle name="Normal 40 5 5" xfId="50805"/>
    <cellStyle name="Normal 40 5 5 2" xfId="50806"/>
    <cellStyle name="Normal 40 5 6" xfId="50807"/>
    <cellStyle name="Normal 40 5 6 2" xfId="50808"/>
    <cellStyle name="Normal 40 5 7" xfId="50809"/>
    <cellStyle name="Normal 40 6" xfId="50810"/>
    <cellStyle name="Normal 40 6 2" xfId="50811"/>
    <cellStyle name="Normal 40 6 2 2" xfId="50812"/>
    <cellStyle name="Normal 40 6 2 2 2" xfId="50813"/>
    <cellStyle name="Normal 40 6 2 3" xfId="50814"/>
    <cellStyle name="Normal 40 6 3" xfId="50815"/>
    <cellStyle name="Normal 40 6 3 2" xfId="50816"/>
    <cellStyle name="Normal 40 6 4" xfId="50817"/>
    <cellStyle name="Normal 40 6 4 2" xfId="50818"/>
    <cellStyle name="Normal 40 6 5" xfId="50819"/>
    <cellStyle name="Normal 40 6 5 2" xfId="50820"/>
    <cellStyle name="Normal 40 6 6" xfId="50821"/>
    <cellStyle name="Normal 40 6 6 2" xfId="50822"/>
    <cellStyle name="Normal 40 6 7" xfId="50823"/>
    <cellStyle name="Normal 40 7" xfId="50824"/>
    <cellStyle name="Normal 40 7 2" xfId="50825"/>
    <cellStyle name="Normal 40 7 2 2" xfId="50826"/>
    <cellStyle name="Normal 40 7 2 2 2" xfId="50827"/>
    <cellStyle name="Normal 40 7 2 3" xfId="50828"/>
    <cellStyle name="Normal 40 7 3" xfId="50829"/>
    <cellStyle name="Normal 40 7 3 2" xfId="50830"/>
    <cellStyle name="Normal 40 7 4" xfId="50831"/>
    <cellStyle name="Normal 40 7 4 2" xfId="50832"/>
    <cellStyle name="Normal 40 7 5" xfId="50833"/>
    <cellStyle name="Normal 40 7 5 2" xfId="50834"/>
    <cellStyle name="Normal 40 7 6" xfId="50835"/>
    <cellStyle name="Normal 40 7 6 2" xfId="50836"/>
    <cellStyle name="Normal 40 7 7" xfId="50837"/>
    <cellStyle name="Normal 40 8" xfId="50838"/>
    <cellStyle name="Normal 40 8 2" xfId="50839"/>
    <cellStyle name="Normal 40 8 2 2" xfId="50840"/>
    <cellStyle name="Normal 40 8 2 2 2" xfId="50841"/>
    <cellStyle name="Normal 40 8 2 2 2 2" xfId="50842"/>
    <cellStyle name="Normal 40 8 2 2 3" xfId="50843"/>
    <cellStyle name="Normal 40 8 2 3" xfId="50844"/>
    <cellStyle name="Normal 40 8 2 3 2" xfId="50845"/>
    <cellStyle name="Normal 40 8 2 4" xfId="50846"/>
    <cellStyle name="Normal 40 8 3" xfId="50847"/>
    <cellStyle name="Normal 40 8 3 2" xfId="50848"/>
    <cellStyle name="Normal 40 8 3 2 2" xfId="50849"/>
    <cellStyle name="Normal 40 8 3 2 2 2" xfId="50850"/>
    <cellStyle name="Normal 40 8 3 2 3" xfId="50851"/>
    <cellStyle name="Normal 40 8 3 3" xfId="50852"/>
    <cellStyle name="Normal 40 8 3 3 2" xfId="50853"/>
    <cellStyle name="Normal 40 8 3 4" xfId="50854"/>
    <cellStyle name="Normal 40 8 4" xfId="50855"/>
    <cellStyle name="Normal 40 8 4 2" xfId="50856"/>
    <cellStyle name="Normal 40 8 4 2 2" xfId="50857"/>
    <cellStyle name="Normal 40 8 4 2 2 2" xfId="50858"/>
    <cellStyle name="Normal 40 8 4 2 3" xfId="50859"/>
    <cellStyle name="Normal 40 8 4 3" xfId="50860"/>
    <cellStyle name="Normal 40 8 4 3 2" xfId="50861"/>
    <cellStyle name="Normal 40 8 4 4" xfId="50862"/>
    <cellStyle name="Normal 40 8 5" xfId="50863"/>
    <cellStyle name="Normal 40 8 5 2" xfId="50864"/>
    <cellStyle name="Normal 40 8 5 2 2" xfId="50865"/>
    <cellStyle name="Normal 40 8 5 3" xfId="50866"/>
    <cellStyle name="Normal 40 8 6" xfId="50867"/>
    <cellStyle name="Normal 40 8 6 2" xfId="50868"/>
    <cellStyle name="Normal 40 8 7" xfId="50869"/>
    <cellStyle name="Normal 40 9" xfId="50870"/>
    <cellStyle name="Normal 40 9 2" xfId="50871"/>
    <cellStyle name="Normal 40 9 2 2" xfId="50872"/>
    <cellStyle name="Normal 40 9 2 2 2" xfId="50873"/>
    <cellStyle name="Normal 40 9 2 3" xfId="50874"/>
    <cellStyle name="Normal 40 9 3" xfId="50875"/>
    <cellStyle name="Normal 40 9 3 2" xfId="50876"/>
    <cellStyle name="Normal 40 9 4" xfId="50877"/>
    <cellStyle name="Normal 40 9 4 2" xfId="50878"/>
    <cellStyle name="Normal 40 9 5" xfId="50879"/>
    <cellStyle name="Normal 40 9 5 2" xfId="50880"/>
    <cellStyle name="Normal 40 9 6" xfId="50881"/>
    <cellStyle name="Normal 40 9 6 2" xfId="50882"/>
    <cellStyle name="Normal 40 9 7" xfId="50883"/>
    <cellStyle name="Normal 41" xfId="50884"/>
    <cellStyle name="Normal 41 10" xfId="50885"/>
    <cellStyle name="Normal 41 10 2" xfId="50886"/>
    <cellStyle name="Normal 41 10 2 2" xfId="50887"/>
    <cellStyle name="Normal 41 10 3" xfId="50888"/>
    <cellStyle name="Normal 41 10 3 2" xfId="50889"/>
    <cellStyle name="Normal 41 10 4" xfId="50890"/>
    <cellStyle name="Normal 41 10 4 2" xfId="50891"/>
    <cellStyle name="Normal 41 10 5" xfId="50892"/>
    <cellStyle name="Normal 41 10 5 2" xfId="50893"/>
    <cellStyle name="Normal 41 10 6" xfId="50894"/>
    <cellStyle name="Normal 41 10 6 2" xfId="50895"/>
    <cellStyle name="Normal 41 10 7" xfId="50896"/>
    <cellStyle name="Normal 41 11" xfId="50897"/>
    <cellStyle name="Normal 41 11 2" xfId="50898"/>
    <cellStyle name="Normal 41 12" xfId="50899"/>
    <cellStyle name="Normal 41 12 2" xfId="50900"/>
    <cellStyle name="Normal 41 13" xfId="50901"/>
    <cellStyle name="Normal 41 13 2" xfId="50902"/>
    <cellStyle name="Normal 41 14" xfId="50903"/>
    <cellStyle name="Normal 41 14 2" xfId="50904"/>
    <cellStyle name="Normal 41 15" xfId="50905"/>
    <cellStyle name="Normal 41 15 2" xfId="50906"/>
    <cellStyle name="Normal 41 16" xfId="50907"/>
    <cellStyle name="Normal 41 2" xfId="50908"/>
    <cellStyle name="Normal 41 2 2" xfId="50909"/>
    <cellStyle name="Normal 41 2 2 2" xfId="50910"/>
    <cellStyle name="Normal 41 2 2 2 2" xfId="50911"/>
    <cellStyle name="Normal 41 2 2 3" xfId="50912"/>
    <cellStyle name="Normal 41 2 3" xfId="50913"/>
    <cellStyle name="Normal 41 2 3 2" xfId="50914"/>
    <cellStyle name="Normal 41 2 4" xfId="50915"/>
    <cellStyle name="Normal 41 2 4 2" xfId="50916"/>
    <cellStyle name="Normal 41 2 5" xfId="50917"/>
    <cellStyle name="Normal 41 2 5 2" xfId="50918"/>
    <cellStyle name="Normal 41 2 6" xfId="50919"/>
    <cellStyle name="Normal 41 2 6 2" xfId="50920"/>
    <cellStyle name="Normal 41 2 7" xfId="50921"/>
    <cellStyle name="Normal 41 3" xfId="50922"/>
    <cellStyle name="Normal 41 3 2" xfId="50923"/>
    <cellStyle name="Normal 41 3 2 2" xfId="50924"/>
    <cellStyle name="Normal 41 3 2 2 2" xfId="50925"/>
    <cellStyle name="Normal 41 3 2 3" xfId="50926"/>
    <cellStyle name="Normal 41 3 3" xfId="50927"/>
    <cellStyle name="Normal 41 3 3 2" xfId="50928"/>
    <cellStyle name="Normal 41 3 4" xfId="50929"/>
    <cellStyle name="Normal 41 3 4 2" xfId="50930"/>
    <cellStyle name="Normal 41 3 5" xfId="50931"/>
    <cellStyle name="Normal 41 3 5 2" xfId="50932"/>
    <cellStyle name="Normal 41 3 6" xfId="50933"/>
    <cellStyle name="Normal 41 3 6 2" xfId="50934"/>
    <cellStyle name="Normal 41 3 7" xfId="50935"/>
    <cellStyle name="Normal 41 4" xfId="50936"/>
    <cellStyle name="Normal 41 4 2" xfId="50937"/>
    <cellStyle name="Normal 41 4 2 2" xfId="50938"/>
    <cellStyle name="Normal 41 4 2 2 2" xfId="50939"/>
    <cellStyle name="Normal 41 4 2 3" xfId="50940"/>
    <cellStyle name="Normal 41 4 3" xfId="50941"/>
    <cellStyle name="Normal 41 4 3 2" xfId="50942"/>
    <cellStyle name="Normal 41 4 4" xfId="50943"/>
    <cellStyle name="Normal 41 4 4 2" xfId="50944"/>
    <cellStyle name="Normal 41 4 5" xfId="50945"/>
    <cellStyle name="Normal 41 4 5 2" xfId="50946"/>
    <cellStyle name="Normal 41 4 6" xfId="50947"/>
    <cellStyle name="Normal 41 4 6 2" xfId="50948"/>
    <cellStyle name="Normal 41 4 7" xfId="50949"/>
    <cellStyle name="Normal 41 5" xfId="50950"/>
    <cellStyle name="Normal 41 5 2" xfId="50951"/>
    <cellStyle name="Normal 41 5 2 2" xfId="50952"/>
    <cellStyle name="Normal 41 5 2 2 2" xfId="50953"/>
    <cellStyle name="Normal 41 5 2 3" xfId="50954"/>
    <cellStyle name="Normal 41 5 3" xfId="50955"/>
    <cellStyle name="Normal 41 5 3 2" xfId="50956"/>
    <cellStyle name="Normal 41 5 4" xfId="50957"/>
    <cellStyle name="Normal 41 5 4 2" xfId="50958"/>
    <cellStyle name="Normal 41 5 5" xfId="50959"/>
    <cellStyle name="Normal 41 5 5 2" xfId="50960"/>
    <cellStyle name="Normal 41 5 6" xfId="50961"/>
    <cellStyle name="Normal 41 5 6 2" xfId="50962"/>
    <cellStyle name="Normal 41 5 7" xfId="50963"/>
    <cellStyle name="Normal 41 6" xfId="50964"/>
    <cellStyle name="Normal 41 6 2" xfId="50965"/>
    <cellStyle name="Normal 41 6 2 2" xfId="50966"/>
    <cellStyle name="Normal 41 6 2 2 2" xfId="50967"/>
    <cellStyle name="Normal 41 6 2 3" xfId="50968"/>
    <cellStyle name="Normal 41 6 3" xfId="50969"/>
    <cellStyle name="Normal 41 6 3 2" xfId="50970"/>
    <cellStyle name="Normal 41 6 4" xfId="50971"/>
    <cellStyle name="Normal 41 6 4 2" xfId="50972"/>
    <cellStyle name="Normal 41 6 5" xfId="50973"/>
    <cellStyle name="Normal 41 6 5 2" xfId="50974"/>
    <cellStyle name="Normal 41 6 6" xfId="50975"/>
    <cellStyle name="Normal 41 6 6 2" xfId="50976"/>
    <cellStyle name="Normal 41 6 7" xfId="50977"/>
    <cellStyle name="Normal 41 7" xfId="50978"/>
    <cellStyle name="Normal 41 7 2" xfId="50979"/>
    <cellStyle name="Normal 41 7 2 2" xfId="50980"/>
    <cellStyle name="Normal 41 7 2 2 2" xfId="50981"/>
    <cellStyle name="Normal 41 7 2 3" xfId="50982"/>
    <cellStyle name="Normal 41 7 3" xfId="50983"/>
    <cellStyle name="Normal 41 7 3 2" xfId="50984"/>
    <cellStyle name="Normal 41 7 4" xfId="50985"/>
    <cellStyle name="Normal 41 7 4 2" xfId="50986"/>
    <cellStyle name="Normal 41 7 5" xfId="50987"/>
    <cellStyle name="Normal 41 7 5 2" xfId="50988"/>
    <cellStyle name="Normal 41 7 6" xfId="50989"/>
    <cellStyle name="Normal 41 7 6 2" xfId="50990"/>
    <cellStyle name="Normal 41 7 7" xfId="50991"/>
    <cellStyle name="Normal 41 8" xfId="50992"/>
    <cellStyle name="Normal 41 8 2" xfId="50993"/>
    <cellStyle name="Normal 41 8 2 2" xfId="50994"/>
    <cellStyle name="Normal 41 8 3" xfId="50995"/>
    <cellStyle name="Normal 41 8 3 2" xfId="50996"/>
    <cellStyle name="Normal 41 8 4" xfId="50997"/>
    <cellStyle name="Normal 41 8 4 2" xfId="50998"/>
    <cellStyle name="Normal 41 8 5" xfId="50999"/>
    <cellStyle name="Normal 41 8 5 2" xfId="51000"/>
    <cellStyle name="Normal 41 8 6" xfId="51001"/>
    <cellStyle name="Normal 41 8 6 2" xfId="51002"/>
    <cellStyle name="Normal 41 8 7" xfId="51003"/>
    <cellStyle name="Normal 41 9" xfId="51004"/>
    <cellStyle name="Normal 41 9 2" xfId="51005"/>
    <cellStyle name="Normal 41 9 2 2" xfId="51006"/>
    <cellStyle name="Normal 41 9 3" xfId="51007"/>
    <cellStyle name="Normal 41 9 3 2" xfId="51008"/>
    <cellStyle name="Normal 41 9 4" xfId="51009"/>
    <cellStyle name="Normal 41 9 4 2" xfId="51010"/>
    <cellStyle name="Normal 41 9 5" xfId="51011"/>
    <cellStyle name="Normal 41 9 5 2" xfId="51012"/>
    <cellStyle name="Normal 41 9 6" xfId="51013"/>
    <cellStyle name="Normal 41 9 6 2" xfId="51014"/>
    <cellStyle name="Normal 41 9 7" xfId="51015"/>
    <cellStyle name="Normal 42" xfId="51016"/>
    <cellStyle name="Normal 42 10" xfId="51017"/>
    <cellStyle name="Normal 42 10 2" xfId="51018"/>
    <cellStyle name="Normal 42 10 2 2" xfId="51019"/>
    <cellStyle name="Normal 42 10 3" xfId="51020"/>
    <cellStyle name="Normal 42 10 3 2" xfId="51021"/>
    <cellStyle name="Normal 42 10 4" xfId="51022"/>
    <cellStyle name="Normal 42 10 4 2" xfId="51023"/>
    <cellStyle name="Normal 42 10 5" xfId="51024"/>
    <cellStyle name="Normal 42 10 5 2" xfId="51025"/>
    <cellStyle name="Normal 42 10 6" xfId="51026"/>
    <cellStyle name="Normal 42 10 6 2" xfId="51027"/>
    <cellStyle name="Normal 42 10 7" xfId="51028"/>
    <cellStyle name="Normal 42 11" xfId="51029"/>
    <cellStyle name="Normal 42 11 2" xfId="51030"/>
    <cellStyle name="Normal 42 12" xfId="51031"/>
    <cellStyle name="Normal 42 12 2" xfId="51032"/>
    <cellStyle name="Normal 42 13" xfId="51033"/>
    <cellStyle name="Normal 42 13 2" xfId="51034"/>
    <cellStyle name="Normal 42 14" xfId="51035"/>
    <cellStyle name="Normal 42 14 2" xfId="51036"/>
    <cellStyle name="Normal 42 15" xfId="51037"/>
    <cellStyle name="Normal 42 15 2" xfId="51038"/>
    <cellStyle name="Normal 42 16" xfId="51039"/>
    <cellStyle name="Normal 42 2" xfId="51040"/>
    <cellStyle name="Normal 42 2 2" xfId="51041"/>
    <cellStyle name="Normal 42 2 2 2" xfId="51042"/>
    <cellStyle name="Normal 42 2 2 2 2" xfId="51043"/>
    <cellStyle name="Normal 42 2 2 2 2 2" xfId="51044"/>
    <cellStyle name="Normal 42 2 2 2 3" xfId="51045"/>
    <cellStyle name="Normal 42 2 2 3" xfId="51046"/>
    <cellStyle name="Normal 42 2 2 3 2" xfId="51047"/>
    <cellStyle name="Normal 42 2 2 4" xfId="51048"/>
    <cellStyle name="Normal 42 2 3" xfId="51049"/>
    <cellStyle name="Normal 42 2 3 2" xfId="51050"/>
    <cellStyle name="Normal 42 2 3 2 2" xfId="51051"/>
    <cellStyle name="Normal 42 2 3 2 2 2" xfId="51052"/>
    <cellStyle name="Normal 42 2 3 2 3" xfId="51053"/>
    <cellStyle name="Normal 42 2 3 3" xfId="51054"/>
    <cellStyle name="Normal 42 2 3 3 2" xfId="51055"/>
    <cellStyle name="Normal 42 2 3 4" xfId="51056"/>
    <cellStyle name="Normal 42 2 4" xfId="51057"/>
    <cellStyle name="Normal 42 2 4 2" xfId="51058"/>
    <cellStyle name="Normal 42 2 4 2 2" xfId="51059"/>
    <cellStyle name="Normal 42 2 4 3" xfId="51060"/>
    <cellStyle name="Normal 42 2 5" xfId="51061"/>
    <cellStyle name="Normal 42 2 5 2" xfId="51062"/>
    <cellStyle name="Normal 42 2 6" xfId="51063"/>
    <cellStyle name="Normal 42 2 6 2" xfId="51064"/>
    <cellStyle name="Normal 42 2 7" xfId="51065"/>
    <cellStyle name="Normal 42 3" xfId="51066"/>
    <cellStyle name="Normal 42 3 2" xfId="51067"/>
    <cellStyle name="Normal 42 3 2 2" xfId="51068"/>
    <cellStyle name="Normal 42 3 2 2 2" xfId="51069"/>
    <cellStyle name="Normal 42 3 2 3" xfId="51070"/>
    <cellStyle name="Normal 42 3 3" xfId="51071"/>
    <cellStyle name="Normal 42 3 3 2" xfId="51072"/>
    <cellStyle name="Normal 42 3 4" xfId="51073"/>
    <cellStyle name="Normal 42 3 4 2" xfId="51074"/>
    <cellStyle name="Normal 42 3 5" xfId="51075"/>
    <cellStyle name="Normal 42 3 5 2" xfId="51076"/>
    <cellStyle name="Normal 42 3 6" xfId="51077"/>
    <cellStyle name="Normal 42 3 6 2" xfId="51078"/>
    <cellStyle name="Normal 42 3 7" xfId="51079"/>
    <cellStyle name="Normal 42 4" xfId="51080"/>
    <cellStyle name="Normal 42 4 2" xfId="51081"/>
    <cellStyle name="Normal 42 4 2 2" xfId="51082"/>
    <cellStyle name="Normal 42 4 2 2 2" xfId="51083"/>
    <cellStyle name="Normal 42 4 2 3" xfId="51084"/>
    <cellStyle name="Normal 42 4 3" xfId="51085"/>
    <cellStyle name="Normal 42 4 3 2" xfId="51086"/>
    <cellStyle name="Normal 42 4 4" xfId="51087"/>
    <cellStyle name="Normal 42 4 4 2" xfId="51088"/>
    <cellStyle name="Normal 42 4 5" xfId="51089"/>
    <cellStyle name="Normal 42 4 5 2" xfId="51090"/>
    <cellStyle name="Normal 42 4 6" xfId="51091"/>
    <cellStyle name="Normal 42 4 6 2" xfId="51092"/>
    <cellStyle name="Normal 42 4 7" xfId="51093"/>
    <cellStyle name="Normal 42 5" xfId="51094"/>
    <cellStyle name="Normal 42 5 2" xfId="51095"/>
    <cellStyle name="Normal 42 5 2 2" xfId="51096"/>
    <cellStyle name="Normal 42 5 2 2 2" xfId="51097"/>
    <cellStyle name="Normal 42 5 2 3" xfId="51098"/>
    <cellStyle name="Normal 42 5 3" xfId="51099"/>
    <cellStyle name="Normal 42 5 3 2" xfId="51100"/>
    <cellStyle name="Normal 42 5 4" xfId="51101"/>
    <cellStyle name="Normal 42 5 4 2" xfId="51102"/>
    <cellStyle name="Normal 42 5 5" xfId="51103"/>
    <cellStyle name="Normal 42 5 5 2" xfId="51104"/>
    <cellStyle name="Normal 42 5 6" xfId="51105"/>
    <cellStyle name="Normal 42 5 6 2" xfId="51106"/>
    <cellStyle name="Normal 42 5 7" xfId="51107"/>
    <cellStyle name="Normal 42 6" xfId="51108"/>
    <cellStyle name="Normal 42 6 2" xfId="51109"/>
    <cellStyle name="Normal 42 6 2 2" xfId="51110"/>
    <cellStyle name="Normal 42 6 2 2 2" xfId="51111"/>
    <cellStyle name="Normal 42 6 2 3" xfId="51112"/>
    <cellStyle name="Normal 42 6 3" xfId="51113"/>
    <cellStyle name="Normal 42 6 3 2" xfId="51114"/>
    <cellStyle name="Normal 42 6 4" xfId="51115"/>
    <cellStyle name="Normal 42 6 4 2" xfId="51116"/>
    <cellStyle name="Normal 42 6 5" xfId="51117"/>
    <cellStyle name="Normal 42 6 5 2" xfId="51118"/>
    <cellStyle name="Normal 42 6 6" xfId="51119"/>
    <cellStyle name="Normal 42 6 6 2" xfId="51120"/>
    <cellStyle name="Normal 42 6 7" xfId="51121"/>
    <cellStyle name="Normal 42 7" xfId="51122"/>
    <cellStyle name="Normal 42 7 2" xfId="51123"/>
    <cellStyle name="Normal 42 7 2 2" xfId="51124"/>
    <cellStyle name="Normal 42 7 2 2 2" xfId="51125"/>
    <cellStyle name="Normal 42 7 2 3" xfId="51126"/>
    <cellStyle name="Normal 42 7 3" xfId="51127"/>
    <cellStyle name="Normal 42 7 3 2" xfId="51128"/>
    <cellStyle name="Normal 42 7 4" xfId="51129"/>
    <cellStyle name="Normal 42 7 4 2" xfId="51130"/>
    <cellStyle name="Normal 42 7 5" xfId="51131"/>
    <cellStyle name="Normal 42 7 5 2" xfId="51132"/>
    <cellStyle name="Normal 42 7 6" xfId="51133"/>
    <cellStyle name="Normal 42 7 6 2" xfId="51134"/>
    <cellStyle name="Normal 42 7 7" xfId="51135"/>
    <cellStyle name="Normal 42 8" xfId="51136"/>
    <cellStyle name="Normal 42 8 2" xfId="51137"/>
    <cellStyle name="Normal 42 8 2 2" xfId="51138"/>
    <cellStyle name="Normal 42 8 3" xfId="51139"/>
    <cellStyle name="Normal 42 8 3 2" xfId="51140"/>
    <cellStyle name="Normal 42 8 4" xfId="51141"/>
    <cellStyle name="Normal 42 8 4 2" xfId="51142"/>
    <cellStyle name="Normal 42 8 5" xfId="51143"/>
    <cellStyle name="Normal 42 8 5 2" xfId="51144"/>
    <cellStyle name="Normal 42 8 6" xfId="51145"/>
    <cellStyle name="Normal 42 8 6 2" xfId="51146"/>
    <cellStyle name="Normal 42 8 7" xfId="51147"/>
    <cellStyle name="Normal 42 9" xfId="51148"/>
    <cellStyle name="Normal 42 9 2" xfId="51149"/>
    <cellStyle name="Normal 42 9 2 2" xfId="51150"/>
    <cellStyle name="Normal 42 9 3" xfId="51151"/>
    <cellStyle name="Normal 42 9 3 2" xfId="51152"/>
    <cellStyle name="Normal 42 9 4" xfId="51153"/>
    <cellStyle name="Normal 42 9 4 2" xfId="51154"/>
    <cellStyle name="Normal 42 9 5" xfId="51155"/>
    <cellStyle name="Normal 42 9 5 2" xfId="51156"/>
    <cellStyle name="Normal 42 9 6" xfId="51157"/>
    <cellStyle name="Normal 42 9 6 2" xfId="51158"/>
    <cellStyle name="Normal 42 9 7" xfId="51159"/>
    <cellStyle name="Normal 43" xfId="51160"/>
    <cellStyle name="Normal 43 10" xfId="51161"/>
    <cellStyle name="Normal 43 10 2" xfId="51162"/>
    <cellStyle name="Normal 43 10 2 2" xfId="51163"/>
    <cellStyle name="Normal 43 10 3" xfId="51164"/>
    <cellStyle name="Normal 43 10 3 2" xfId="51165"/>
    <cellStyle name="Normal 43 10 4" xfId="51166"/>
    <cellStyle name="Normal 43 10 4 2" xfId="51167"/>
    <cellStyle name="Normal 43 10 5" xfId="51168"/>
    <cellStyle name="Normal 43 10 5 2" xfId="51169"/>
    <cellStyle name="Normal 43 10 6" xfId="51170"/>
    <cellStyle name="Normal 43 10 6 2" xfId="51171"/>
    <cellStyle name="Normal 43 10 7" xfId="51172"/>
    <cellStyle name="Normal 43 11" xfId="51173"/>
    <cellStyle name="Normal 43 11 2" xfId="51174"/>
    <cellStyle name="Normal 43 12" xfId="51175"/>
    <cellStyle name="Normal 43 12 2" xfId="51176"/>
    <cellStyle name="Normal 43 13" xfId="51177"/>
    <cellStyle name="Normal 43 13 2" xfId="51178"/>
    <cellStyle name="Normal 43 14" xfId="51179"/>
    <cellStyle name="Normal 43 14 2" xfId="51180"/>
    <cellStyle name="Normal 43 15" xfId="51181"/>
    <cellStyle name="Normal 43 15 2" xfId="51182"/>
    <cellStyle name="Normal 43 16" xfId="51183"/>
    <cellStyle name="Normal 43 2" xfId="51184"/>
    <cellStyle name="Normal 43 2 2" xfId="51185"/>
    <cellStyle name="Normal 43 2 2 2" xfId="51186"/>
    <cellStyle name="Normal 43 2 2 2 2" xfId="51187"/>
    <cellStyle name="Normal 43 2 2 2 2 2" xfId="51188"/>
    <cellStyle name="Normal 43 2 2 2 3" xfId="51189"/>
    <cellStyle name="Normal 43 2 2 3" xfId="51190"/>
    <cellStyle name="Normal 43 2 2 3 2" xfId="51191"/>
    <cellStyle name="Normal 43 2 2 4" xfId="51192"/>
    <cellStyle name="Normal 43 2 3" xfId="51193"/>
    <cellStyle name="Normal 43 2 3 2" xfId="51194"/>
    <cellStyle name="Normal 43 2 3 2 2" xfId="51195"/>
    <cellStyle name="Normal 43 2 3 2 2 2" xfId="51196"/>
    <cellStyle name="Normal 43 2 3 2 3" xfId="51197"/>
    <cellStyle name="Normal 43 2 3 3" xfId="51198"/>
    <cellStyle name="Normal 43 2 3 3 2" xfId="51199"/>
    <cellStyle name="Normal 43 2 3 4" xfId="51200"/>
    <cellStyle name="Normal 43 2 4" xfId="51201"/>
    <cellStyle name="Normal 43 2 4 2" xfId="51202"/>
    <cellStyle name="Normal 43 2 4 2 2" xfId="51203"/>
    <cellStyle name="Normal 43 2 4 3" xfId="51204"/>
    <cellStyle name="Normal 43 2 5" xfId="51205"/>
    <cellStyle name="Normal 43 2 5 2" xfId="51206"/>
    <cellStyle name="Normal 43 2 6" xfId="51207"/>
    <cellStyle name="Normal 43 2 6 2" xfId="51208"/>
    <cellStyle name="Normal 43 2 7" xfId="51209"/>
    <cellStyle name="Normal 43 3" xfId="51210"/>
    <cellStyle name="Normal 43 3 2" xfId="51211"/>
    <cellStyle name="Normal 43 3 2 2" xfId="51212"/>
    <cellStyle name="Normal 43 3 2 2 2" xfId="51213"/>
    <cellStyle name="Normal 43 3 2 3" xfId="51214"/>
    <cellStyle name="Normal 43 3 3" xfId="51215"/>
    <cellStyle name="Normal 43 3 3 2" xfId="51216"/>
    <cellStyle name="Normal 43 3 4" xfId="51217"/>
    <cellStyle name="Normal 43 3 4 2" xfId="51218"/>
    <cellStyle name="Normal 43 3 5" xfId="51219"/>
    <cellStyle name="Normal 43 3 5 2" xfId="51220"/>
    <cellStyle name="Normal 43 3 6" xfId="51221"/>
    <cellStyle name="Normal 43 3 6 2" xfId="51222"/>
    <cellStyle name="Normal 43 3 7" xfId="51223"/>
    <cellStyle name="Normal 43 4" xfId="51224"/>
    <cellStyle name="Normal 43 4 2" xfId="51225"/>
    <cellStyle name="Normal 43 4 2 2" xfId="51226"/>
    <cellStyle name="Normal 43 4 2 2 2" xfId="51227"/>
    <cellStyle name="Normal 43 4 2 3" xfId="51228"/>
    <cellStyle name="Normal 43 4 3" xfId="51229"/>
    <cellStyle name="Normal 43 4 3 2" xfId="51230"/>
    <cellStyle name="Normal 43 4 4" xfId="51231"/>
    <cellStyle name="Normal 43 4 4 2" xfId="51232"/>
    <cellStyle name="Normal 43 4 5" xfId="51233"/>
    <cellStyle name="Normal 43 4 5 2" xfId="51234"/>
    <cellStyle name="Normal 43 4 6" xfId="51235"/>
    <cellStyle name="Normal 43 4 6 2" xfId="51236"/>
    <cellStyle name="Normal 43 4 7" xfId="51237"/>
    <cellStyle name="Normal 43 5" xfId="51238"/>
    <cellStyle name="Normal 43 5 2" xfId="51239"/>
    <cellStyle name="Normal 43 5 2 2" xfId="51240"/>
    <cellStyle name="Normal 43 5 3" xfId="51241"/>
    <cellStyle name="Normal 43 5 3 2" xfId="51242"/>
    <cellStyle name="Normal 43 5 4" xfId="51243"/>
    <cellStyle name="Normal 43 5 4 2" xfId="51244"/>
    <cellStyle name="Normal 43 5 5" xfId="51245"/>
    <cellStyle name="Normal 43 5 5 2" xfId="51246"/>
    <cellStyle name="Normal 43 5 6" xfId="51247"/>
    <cellStyle name="Normal 43 5 6 2" xfId="51248"/>
    <cellStyle name="Normal 43 5 7" xfId="51249"/>
    <cellStyle name="Normal 43 6" xfId="51250"/>
    <cellStyle name="Normal 43 6 2" xfId="51251"/>
    <cellStyle name="Normal 43 6 2 2" xfId="51252"/>
    <cellStyle name="Normal 43 6 3" xfId="51253"/>
    <cellStyle name="Normal 43 6 3 2" xfId="51254"/>
    <cellStyle name="Normal 43 6 4" xfId="51255"/>
    <cellStyle name="Normal 43 6 4 2" xfId="51256"/>
    <cellStyle name="Normal 43 6 5" xfId="51257"/>
    <cellStyle name="Normal 43 6 5 2" xfId="51258"/>
    <cellStyle name="Normal 43 6 6" xfId="51259"/>
    <cellStyle name="Normal 43 6 6 2" xfId="51260"/>
    <cellStyle name="Normal 43 6 7" xfId="51261"/>
    <cellStyle name="Normal 43 7" xfId="51262"/>
    <cellStyle name="Normal 43 7 2" xfId="51263"/>
    <cellStyle name="Normal 43 7 2 2" xfId="51264"/>
    <cellStyle name="Normal 43 7 3" xfId="51265"/>
    <cellStyle name="Normal 43 7 3 2" xfId="51266"/>
    <cellStyle name="Normal 43 7 4" xfId="51267"/>
    <cellStyle name="Normal 43 7 4 2" xfId="51268"/>
    <cellStyle name="Normal 43 7 5" xfId="51269"/>
    <cellStyle name="Normal 43 7 5 2" xfId="51270"/>
    <cellStyle name="Normal 43 7 6" xfId="51271"/>
    <cellStyle name="Normal 43 7 6 2" xfId="51272"/>
    <cellStyle name="Normal 43 7 7" xfId="51273"/>
    <cellStyle name="Normal 43 8" xfId="51274"/>
    <cellStyle name="Normal 43 8 2" xfId="51275"/>
    <cellStyle name="Normal 43 8 2 2" xfId="51276"/>
    <cellStyle name="Normal 43 8 3" xfId="51277"/>
    <cellStyle name="Normal 43 8 3 2" xfId="51278"/>
    <cellStyle name="Normal 43 8 4" xfId="51279"/>
    <cellStyle name="Normal 43 8 4 2" xfId="51280"/>
    <cellStyle name="Normal 43 8 5" xfId="51281"/>
    <cellStyle name="Normal 43 8 5 2" xfId="51282"/>
    <cellStyle name="Normal 43 8 6" xfId="51283"/>
    <cellStyle name="Normal 43 8 6 2" xfId="51284"/>
    <cellStyle name="Normal 43 8 7" xfId="51285"/>
    <cellStyle name="Normal 43 9" xfId="51286"/>
    <cellStyle name="Normal 43 9 2" xfId="51287"/>
    <cellStyle name="Normal 43 9 2 2" xfId="51288"/>
    <cellStyle name="Normal 43 9 3" xfId="51289"/>
    <cellStyle name="Normal 43 9 3 2" xfId="51290"/>
    <cellStyle name="Normal 43 9 4" xfId="51291"/>
    <cellStyle name="Normal 43 9 4 2" xfId="51292"/>
    <cellStyle name="Normal 43 9 5" xfId="51293"/>
    <cellStyle name="Normal 43 9 5 2" xfId="51294"/>
    <cellStyle name="Normal 43 9 6" xfId="51295"/>
    <cellStyle name="Normal 43 9 6 2" xfId="51296"/>
    <cellStyle name="Normal 43 9 7" xfId="51297"/>
    <cellStyle name="Normal 44" xfId="51298"/>
    <cellStyle name="Normal 44 10" xfId="51299"/>
    <cellStyle name="Normal 44 10 2" xfId="51300"/>
    <cellStyle name="Normal 44 10 2 2" xfId="51301"/>
    <cellStyle name="Normal 44 10 3" xfId="51302"/>
    <cellStyle name="Normal 44 10 3 2" xfId="51303"/>
    <cellStyle name="Normal 44 10 4" xfId="51304"/>
    <cellStyle name="Normal 44 10 4 2" xfId="51305"/>
    <cellStyle name="Normal 44 10 5" xfId="51306"/>
    <cellStyle name="Normal 44 10 5 2" xfId="51307"/>
    <cellStyle name="Normal 44 10 6" xfId="51308"/>
    <cellStyle name="Normal 44 10 6 2" xfId="51309"/>
    <cellStyle name="Normal 44 10 7" xfId="51310"/>
    <cellStyle name="Normal 44 11" xfId="51311"/>
    <cellStyle name="Normal 44 11 2" xfId="51312"/>
    <cellStyle name="Normal 44 12" xfId="51313"/>
    <cellStyle name="Normal 44 12 2" xfId="51314"/>
    <cellStyle name="Normal 44 13" xfId="51315"/>
    <cellStyle name="Normal 44 13 2" xfId="51316"/>
    <cellStyle name="Normal 44 14" xfId="51317"/>
    <cellStyle name="Normal 44 14 2" xfId="51318"/>
    <cellStyle name="Normal 44 15" xfId="51319"/>
    <cellStyle name="Normal 44 15 2" xfId="51320"/>
    <cellStyle name="Normal 44 16" xfId="51321"/>
    <cellStyle name="Normal 44 2" xfId="51322"/>
    <cellStyle name="Normal 44 2 2" xfId="51323"/>
    <cellStyle name="Normal 44 2 2 2" xfId="51324"/>
    <cellStyle name="Normal 44 2 2 2 2" xfId="51325"/>
    <cellStyle name="Normal 44 2 2 2 2 2" xfId="51326"/>
    <cellStyle name="Normal 44 2 2 2 3" xfId="51327"/>
    <cellStyle name="Normal 44 2 2 3" xfId="51328"/>
    <cellStyle name="Normal 44 2 2 3 2" xfId="51329"/>
    <cellStyle name="Normal 44 2 2 4" xfId="51330"/>
    <cellStyle name="Normal 44 2 3" xfId="51331"/>
    <cellStyle name="Normal 44 2 3 2" xfId="51332"/>
    <cellStyle name="Normal 44 2 3 2 2" xfId="51333"/>
    <cellStyle name="Normal 44 2 3 2 2 2" xfId="51334"/>
    <cellStyle name="Normal 44 2 3 2 3" xfId="51335"/>
    <cellStyle name="Normal 44 2 3 3" xfId="51336"/>
    <cellStyle name="Normal 44 2 3 3 2" xfId="51337"/>
    <cellStyle name="Normal 44 2 3 4" xfId="51338"/>
    <cellStyle name="Normal 44 2 4" xfId="51339"/>
    <cellStyle name="Normal 44 2 4 2" xfId="51340"/>
    <cellStyle name="Normal 44 2 4 2 2" xfId="51341"/>
    <cellStyle name="Normal 44 2 4 3" xfId="51342"/>
    <cellStyle name="Normal 44 2 5" xfId="51343"/>
    <cellStyle name="Normal 44 2 5 2" xfId="51344"/>
    <cellStyle name="Normal 44 2 6" xfId="51345"/>
    <cellStyle name="Normal 44 2 6 2" xfId="51346"/>
    <cellStyle name="Normal 44 2 7" xfId="51347"/>
    <cellStyle name="Normal 44 3" xfId="51348"/>
    <cellStyle name="Normal 44 3 2" xfId="51349"/>
    <cellStyle name="Normal 44 3 2 2" xfId="51350"/>
    <cellStyle name="Normal 44 3 2 2 2" xfId="51351"/>
    <cellStyle name="Normal 44 3 2 3" xfId="51352"/>
    <cellStyle name="Normal 44 3 3" xfId="51353"/>
    <cellStyle name="Normal 44 3 3 2" xfId="51354"/>
    <cellStyle name="Normal 44 3 4" xfId="51355"/>
    <cellStyle name="Normal 44 3 4 2" xfId="51356"/>
    <cellStyle name="Normal 44 3 5" xfId="51357"/>
    <cellStyle name="Normal 44 3 5 2" xfId="51358"/>
    <cellStyle name="Normal 44 3 6" xfId="51359"/>
    <cellStyle name="Normal 44 3 6 2" xfId="51360"/>
    <cellStyle name="Normal 44 3 7" xfId="51361"/>
    <cellStyle name="Normal 44 4" xfId="51362"/>
    <cellStyle name="Normal 44 4 2" xfId="51363"/>
    <cellStyle name="Normal 44 4 2 2" xfId="51364"/>
    <cellStyle name="Normal 44 4 2 2 2" xfId="51365"/>
    <cellStyle name="Normal 44 4 2 3" xfId="51366"/>
    <cellStyle name="Normal 44 4 3" xfId="51367"/>
    <cellStyle name="Normal 44 4 3 2" xfId="51368"/>
    <cellStyle name="Normal 44 4 4" xfId="51369"/>
    <cellStyle name="Normal 44 4 4 2" xfId="51370"/>
    <cellStyle name="Normal 44 4 5" xfId="51371"/>
    <cellStyle name="Normal 44 4 5 2" xfId="51372"/>
    <cellStyle name="Normal 44 4 6" xfId="51373"/>
    <cellStyle name="Normal 44 4 6 2" xfId="51374"/>
    <cellStyle name="Normal 44 4 7" xfId="51375"/>
    <cellStyle name="Normal 44 5" xfId="51376"/>
    <cellStyle name="Normal 44 5 2" xfId="51377"/>
    <cellStyle name="Normal 44 5 2 2" xfId="51378"/>
    <cellStyle name="Normal 44 5 3" xfId="51379"/>
    <cellStyle name="Normal 44 5 3 2" xfId="51380"/>
    <cellStyle name="Normal 44 5 4" xfId="51381"/>
    <cellStyle name="Normal 44 5 4 2" xfId="51382"/>
    <cellStyle name="Normal 44 5 5" xfId="51383"/>
    <cellStyle name="Normal 44 5 5 2" xfId="51384"/>
    <cellStyle name="Normal 44 5 6" xfId="51385"/>
    <cellStyle name="Normal 44 5 6 2" xfId="51386"/>
    <cellStyle name="Normal 44 5 7" xfId="51387"/>
    <cellStyle name="Normal 44 6" xfId="51388"/>
    <cellStyle name="Normal 44 6 2" xfId="51389"/>
    <cellStyle name="Normal 44 6 2 2" xfId="51390"/>
    <cellStyle name="Normal 44 6 3" xfId="51391"/>
    <cellStyle name="Normal 44 6 3 2" xfId="51392"/>
    <cellStyle name="Normal 44 6 4" xfId="51393"/>
    <cellStyle name="Normal 44 6 4 2" xfId="51394"/>
    <cellStyle name="Normal 44 6 5" xfId="51395"/>
    <cellStyle name="Normal 44 6 5 2" xfId="51396"/>
    <cellStyle name="Normal 44 6 6" xfId="51397"/>
    <cellStyle name="Normal 44 6 6 2" xfId="51398"/>
    <cellStyle name="Normal 44 6 7" xfId="51399"/>
    <cellStyle name="Normal 44 7" xfId="51400"/>
    <cellStyle name="Normal 44 7 2" xfId="51401"/>
    <cellStyle name="Normal 44 7 2 2" xfId="51402"/>
    <cellStyle name="Normal 44 7 3" xfId="51403"/>
    <cellStyle name="Normal 44 7 3 2" xfId="51404"/>
    <cellStyle name="Normal 44 7 4" xfId="51405"/>
    <cellStyle name="Normal 44 7 4 2" xfId="51406"/>
    <cellStyle name="Normal 44 7 5" xfId="51407"/>
    <cellStyle name="Normal 44 7 5 2" xfId="51408"/>
    <cellStyle name="Normal 44 7 6" xfId="51409"/>
    <cellStyle name="Normal 44 7 6 2" xfId="51410"/>
    <cellStyle name="Normal 44 7 7" xfId="51411"/>
    <cellStyle name="Normal 44 8" xfId="51412"/>
    <cellStyle name="Normal 44 8 2" xfId="51413"/>
    <cellStyle name="Normal 44 8 2 2" xfId="51414"/>
    <cellStyle name="Normal 44 8 3" xfId="51415"/>
    <cellStyle name="Normal 44 8 3 2" xfId="51416"/>
    <cellStyle name="Normal 44 8 4" xfId="51417"/>
    <cellStyle name="Normal 44 8 4 2" xfId="51418"/>
    <cellStyle name="Normal 44 8 5" xfId="51419"/>
    <cellStyle name="Normal 44 8 5 2" xfId="51420"/>
    <cellStyle name="Normal 44 8 6" xfId="51421"/>
    <cellStyle name="Normal 44 8 6 2" xfId="51422"/>
    <cellStyle name="Normal 44 8 7" xfId="51423"/>
    <cellStyle name="Normal 44 9" xfId="51424"/>
    <cellStyle name="Normal 44 9 2" xfId="51425"/>
    <cellStyle name="Normal 44 9 2 2" xfId="51426"/>
    <cellStyle name="Normal 44 9 3" xfId="51427"/>
    <cellStyle name="Normal 44 9 3 2" xfId="51428"/>
    <cellStyle name="Normal 44 9 4" xfId="51429"/>
    <cellStyle name="Normal 44 9 4 2" xfId="51430"/>
    <cellStyle name="Normal 44 9 5" xfId="51431"/>
    <cellStyle name="Normal 44 9 5 2" xfId="51432"/>
    <cellStyle name="Normal 44 9 6" xfId="51433"/>
    <cellStyle name="Normal 44 9 6 2" xfId="51434"/>
    <cellStyle name="Normal 44 9 7" xfId="51435"/>
    <cellStyle name="Normal 45" xfId="51436"/>
    <cellStyle name="Normal 45 10" xfId="51437"/>
    <cellStyle name="Normal 45 10 2" xfId="51438"/>
    <cellStyle name="Normal 45 10 2 2" xfId="51439"/>
    <cellStyle name="Normal 45 10 3" xfId="51440"/>
    <cellStyle name="Normal 45 10 3 2" xfId="51441"/>
    <cellStyle name="Normal 45 10 4" xfId="51442"/>
    <cellStyle name="Normal 45 10 4 2" xfId="51443"/>
    <cellStyle name="Normal 45 10 5" xfId="51444"/>
    <cellStyle name="Normal 45 10 5 2" xfId="51445"/>
    <cellStyle name="Normal 45 10 6" xfId="51446"/>
    <cellStyle name="Normal 45 10 6 2" xfId="51447"/>
    <cellStyle name="Normal 45 10 7" xfId="51448"/>
    <cellStyle name="Normal 45 11" xfId="51449"/>
    <cellStyle name="Normal 45 11 2" xfId="51450"/>
    <cellStyle name="Normal 45 12" xfId="51451"/>
    <cellStyle name="Normal 45 12 2" xfId="51452"/>
    <cellStyle name="Normal 45 13" xfId="51453"/>
    <cellStyle name="Normal 45 13 2" xfId="51454"/>
    <cellStyle name="Normal 45 14" xfId="51455"/>
    <cellStyle name="Normal 45 14 2" xfId="51456"/>
    <cellStyle name="Normal 45 15" xfId="51457"/>
    <cellStyle name="Normal 45 15 2" xfId="51458"/>
    <cellStyle name="Normal 45 16" xfId="51459"/>
    <cellStyle name="Normal 45 2" xfId="51460"/>
    <cellStyle name="Normal 45 2 2" xfId="51461"/>
    <cellStyle name="Normal 45 2 2 2" xfId="51462"/>
    <cellStyle name="Normal 45 2 2 2 2" xfId="51463"/>
    <cellStyle name="Normal 45 2 2 2 2 2" xfId="51464"/>
    <cellStyle name="Normal 45 2 2 2 3" xfId="51465"/>
    <cellStyle name="Normal 45 2 2 3" xfId="51466"/>
    <cellStyle name="Normal 45 2 2 3 2" xfId="51467"/>
    <cellStyle name="Normal 45 2 2 4" xfId="51468"/>
    <cellStyle name="Normal 45 2 3" xfId="51469"/>
    <cellStyle name="Normal 45 2 3 2" xfId="51470"/>
    <cellStyle name="Normal 45 2 3 2 2" xfId="51471"/>
    <cellStyle name="Normal 45 2 3 2 2 2" xfId="51472"/>
    <cellStyle name="Normal 45 2 3 2 3" xfId="51473"/>
    <cellStyle name="Normal 45 2 3 3" xfId="51474"/>
    <cellStyle name="Normal 45 2 3 3 2" xfId="51475"/>
    <cellStyle name="Normal 45 2 3 4" xfId="51476"/>
    <cellStyle name="Normal 45 2 4" xfId="51477"/>
    <cellStyle name="Normal 45 2 4 2" xfId="51478"/>
    <cellStyle name="Normal 45 2 4 2 2" xfId="51479"/>
    <cellStyle name="Normal 45 2 4 3" xfId="51480"/>
    <cellStyle name="Normal 45 2 5" xfId="51481"/>
    <cellStyle name="Normal 45 2 5 2" xfId="51482"/>
    <cellStyle name="Normal 45 2 6" xfId="51483"/>
    <cellStyle name="Normal 45 2 6 2" xfId="51484"/>
    <cellStyle name="Normal 45 2 7" xfId="51485"/>
    <cellStyle name="Normal 45 3" xfId="51486"/>
    <cellStyle name="Normal 45 3 2" xfId="51487"/>
    <cellStyle name="Normal 45 3 2 2" xfId="51488"/>
    <cellStyle name="Normal 45 3 2 2 2" xfId="51489"/>
    <cellStyle name="Normal 45 3 2 3" xfId="51490"/>
    <cellStyle name="Normal 45 3 3" xfId="51491"/>
    <cellStyle name="Normal 45 3 3 2" xfId="51492"/>
    <cellStyle name="Normal 45 3 4" xfId="51493"/>
    <cellStyle name="Normal 45 3 4 2" xfId="51494"/>
    <cellStyle name="Normal 45 3 5" xfId="51495"/>
    <cellStyle name="Normal 45 3 5 2" xfId="51496"/>
    <cellStyle name="Normal 45 3 6" xfId="51497"/>
    <cellStyle name="Normal 45 3 6 2" xfId="51498"/>
    <cellStyle name="Normal 45 3 7" xfId="51499"/>
    <cellStyle name="Normal 45 4" xfId="51500"/>
    <cellStyle name="Normal 45 4 2" xfId="51501"/>
    <cellStyle name="Normal 45 4 2 2" xfId="51502"/>
    <cellStyle name="Normal 45 4 2 2 2" xfId="51503"/>
    <cellStyle name="Normal 45 4 2 3" xfId="51504"/>
    <cellStyle name="Normal 45 4 3" xfId="51505"/>
    <cellStyle name="Normal 45 4 3 2" xfId="51506"/>
    <cellStyle name="Normal 45 4 4" xfId="51507"/>
    <cellStyle name="Normal 45 4 4 2" xfId="51508"/>
    <cellStyle name="Normal 45 4 5" xfId="51509"/>
    <cellStyle name="Normal 45 4 5 2" xfId="51510"/>
    <cellStyle name="Normal 45 4 6" xfId="51511"/>
    <cellStyle name="Normal 45 4 6 2" xfId="51512"/>
    <cellStyle name="Normal 45 4 7" xfId="51513"/>
    <cellStyle name="Normal 45 5" xfId="51514"/>
    <cellStyle name="Normal 45 5 2" xfId="51515"/>
    <cellStyle name="Normal 45 5 2 2" xfId="51516"/>
    <cellStyle name="Normal 45 5 3" xfId="51517"/>
    <cellStyle name="Normal 45 5 3 2" xfId="51518"/>
    <cellStyle name="Normal 45 5 4" xfId="51519"/>
    <cellStyle name="Normal 45 5 4 2" xfId="51520"/>
    <cellStyle name="Normal 45 5 5" xfId="51521"/>
    <cellStyle name="Normal 45 5 5 2" xfId="51522"/>
    <cellStyle name="Normal 45 5 6" xfId="51523"/>
    <cellStyle name="Normal 45 5 6 2" xfId="51524"/>
    <cellStyle name="Normal 45 5 7" xfId="51525"/>
    <cellStyle name="Normal 45 6" xfId="51526"/>
    <cellStyle name="Normal 45 6 2" xfId="51527"/>
    <cellStyle name="Normal 45 6 2 2" xfId="51528"/>
    <cellStyle name="Normal 45 6 3" xfId="51529"/>
    <cellStyle name="Normal 45 6 3 2" xfId="51530"/>
    <cellStyle name="Normal 45 6 4" xfId="51531"/>
    <cellStyle name="Normal 45 6 4 2" xfId="51532"/>
    <cellStyle name="Normal 45 6 5" xfId="51533"/>
    <cellStyle name="Normal 45 6 5 2" xfId="51534"/>
    <cellStyle name="Normal 45 6 6" xfId="51535"/>
    <cellStyle name="Normal 45 6 6 2" xfId="51536"/>
    <cellStyle name="Normal 45 6 7" xfId="51537"/>
    <cellStyle name="Normal 45 7" xfId="51538"/>
    <cellStyle name="Normal 45 7 2" xfId="51539"/>
    <cellStyle name="Normal 45 7 2 2" xfId="51540"/>
    <cellStyle name="Normal 45 7 3" xfId="51541"/>
    <cellStyle name="Normal 45 7 3 2" xfId="51542"/>
    <cellStyle name="Normal 45 7 4" xfId="51543"/>
    <cellStyle name="Normal 45 7 4 2" xfId="51544"/>
    <cellStyle name="Normal 45 7 5" xfId="51545"/>
    <cellStyle name="Normal 45 7 5 2" xfId="51546"/>
    <cellStyle name="Normal 45 7 6" xfId="51547"/>
    <cellStyle name="Normal 45 7 6 2" xfId="51548"/>
    <cellStyle name="Normal 45 7 7" xfId="51549"/>
    <cellStyle name="Normal 45 8" xfId="51550"/>
    <cellStyle name="Normal 45 8 2" xfId="51551"/>
    <cellStyle name="Normal 45 8 2 2" xfId="51552"/>
    <cellStyle name="Normal 45 8 3" xfId="51553"/>
    <cellStyle name="Normal 45 8 3 2" xfId="51554"/>
    <cellStyle name="Normal 45 8 4" xfId="51555"/>
    <cellStyle name="Normal 45 8 4 2" xfId="51556"/>
    <cellStyle name="Normal 45 8 5" xfId="51557"/>
    <cellStyle name="Normal 45 8 5 2" xfId="51558"/>
    <cellStyle name="Normal 45 8 6" xfId="51559"/>
    <cellStyle name="Normal 45 8 6 2" xfId="51560"/>
    <cellStyle name="Normal 45 8 7" xfId="51561"/>
    <cellStyle name="Normal 45 9" xfId="51562"/>
    <cellStyle name="Normal 45 9 2" xfId="51563"/>
    <cellStyle name="Normal 45 9 2 2" xfId="51564"/>
    <cellStyle name="Normal 45 9 3" xfId="51565"/>
    <cellStyle name="Normal 45 9 3 2" xfId="51566"/>
    <cellStyle name="Normal 45 9 4" xfId="51567"/>
    <cellStyle name="Normal 45 9 4 2" xfId="51568"/>
    <cellStyle name="Normal 45 9 5" xfId="51569"/>
    <cellStyle name="Normal 45 9 5 2" xfId="51570"/>
    <cellStyle name="Normal 45 9 6" xfId="51571"/>
    <cellStyle name="Normal 45 9 6 2" xfId="51572"/>
    <cellStyle name="Normal 45 9 7" xfId="51573"/>
    <cellStyle name="Normal 459" xfId="51574"/>
    <cellStyle name="Normal 46" xfId="51575"/>
    <cellStyle name="Normal 46 10" xfId="51576"/>
    <cellStyle name="Normal 46 10 2" xfId="51577"/>
    <cellStyle name="Normal 46 10 2 2" xfId="51578"/>
    <cellStyle name="Normal 46 10 3" xfId="51579"/>
    <cellStyle name="Normal 46 10 3 2" xfId="51580"/>
    <cellStyle name="Normal 46 10 4" xfId="51581"/>
    <cellStyle name="Normal 46 10 4 2" xfId="51582"/>
    <cellStyle name="Normal 46 10 5" xfId="51583"/>
    <cellStyle name="Normal 46 10 5 2" xfId="51584"/>
    <cellStyle name="Normal 46 10 6" xfId="51585"/>
    <cellStyle name="Normal 46 10 6 2" xfId="51586"/>
    <cellStyle name="Normal 46 10 7" xfId="51587"/>
    <cellStyle name="Normal 46 11" xfId="51588"/>
    <cellStyle name="Normal 46 11 2" xfId="51589"/>
    <cellStyle name="Normal 46 12" xfId="51590"/>
    <cellStyle name="Normal 46 12 2" xfId="51591"/>
    <cellStyle name="Normal 46 13" xfId="51592"/>
    <cellStyle name="Normal 46 13 2" xfId="51593"/>
    <cellStyle name="Normal 46 14" xfId="51594"/>
    <cellStyle name="Normal 46 14 2" xfId="51595"/>
    <cellStyle name="Normal 46 15" xfId="51596"/>
    <cellStyle name="Normal 46 15 2" xfId="51597"/>
    <cellStyle name="Normal 46 16" xfId="51598"/>
    <cellStyle name="Normal 46 2" xfId="51599"/>
    <cellStyle name="Normal 46 2 2" xfId="51600"/>
    <cellStyle name="Normal 46 2 2 2" xfId="51601"/>
    <cellStyle name="Normal 46 2 2 2 2" xfId="51602"/>
    <cellStyle name="Normal 46 2 2 3" xfId="51603"/>
    <cellStyle name="Normal 46 2 3" xfId="51604"/>
    <cellStyle name="Normal 46 2 3 2" xfId="51605"/>
    <cellStyle name="Normal 46 2 4" xfId="51606"/>
    <cellStyle name="Normal 46 2 4 2" xfId="51607"/>
    <cellStyle name="Normal 46 2 5" xfId="51608"/>
    <cellStyle name="Normal 46 2 5 2" xfId="51609"/>
    <cellStyle name="Normal 46 2 6" xfId="51610"/>
    <cellStyle name="Normal 46 2 6 2" xfId="51611"/>
    <cellStyle name="Normal 46 2 7" xfId="51612"/>
    <cellStyle name="Normal 46 3" xfId="51613"/>
    <cellStyle name="Normal 46 3 2" xfId="51614"/>
    <cellStyle name="Normal 46 3 2 2" xfId="51615"/>
    <cellStyle name="Normal 46 3 2 2 2" xfId="51616"/>
    <cellStyle name="Normal 46 3 2 3" xfId="51617"/>
    <cellStyle name="Normal 46 3 3" xfId="51618"/>
    <cellStyle name="Normal 46 3 3 2" xfId="51619"/>
    <cellStyle name="Normal 46 3 4" xfId="51620"/>
    <cellStyle name="Normal 46 3 4 2" xfId="51621"/>
    <cellStyle name="Normal 46 3 5" xfId="51622"/>
    <cellStyle name="Normal 46 3 5 2" xfId="51623"/>
    <cellStyle name="Normal 46 3 6" xfId="51624"/>
    <cellStyle name="Normal 46 3 6 2" xfId="51625"/>
    <cellStyle name="Normal 46 3 7" xfId="51626"/>
    <cellStyle name="Normal 46 4" xfId="51627"/>
    <cellStyle name="Normal 46 4 2" xfId="51628"/>
    <cellStyle name="Normal 46 4 2 2" xfId="51629"/>
    <cellStyle name="Normal 46 4 3" xfId="51630"/>
    <cellStyle name="Normal 46 4 3 2" xfId="51631"/>
    <cellStyle name="Normal 46 4 4" xfId="51632"/>
    <cellStyle name="Normal 46 4 4 2" xfId="51633"/>
    <cellStyle name="Normal 46 4 5" xfId="51634"/>
    <cellStyle name="Normal 46 4 5 2" xfId="51635"/>
    <cellStyle name="Normal 46 4 6" xfId="51636"/>
    <cellStyle name="Normal 46 4 6 2" xfId="51637"/>
    <cellStyle name="Normal 46 4 7" xfId="51638"/>
    <cellStyle name="Normal 46 5" xfId="51639"/>
    <cellStyle name="Normal 46 5 2" xfId="51640"/>
    <cellStyle name="Normal 46 5 2 2" xfId="51641"/>
    <cellStyle name="Normal 46 5 3" xfId="51642"/>
    <cellStyle name="Normal 46 5 3 2" xfId="51643"/>
    <cellStyle name="Normal 46 5 4" xfId="51644"/>
    <cellStyle name="Normal 46 5 4 2" xfId="51645"/>
    <cellStyle name="Normal 46 5 5" xfId="51646"/>
    <cellStyle name="Normal 46 5 5 2" xfId="51647"/>
    <cellStyle name="Normal 46 5 6" xfId="51648"/>
    <cellStyle name="Normal 46 5 6 2" xfId="51649"/>
    <cellStyle name="Normal 46 5 7" xfId="51650"/>
    <cellStyle name="Normal 46 6" xfId="51651"/>
    <cellStyle name="Normal 46 6 2" xfId="51652"/>
    <cellStyle name="Normal 46 6 2 2" xfId="51653"/>
    <cellStyle name="Normal 46 6 3" xfId="51654"/>
    <cellStyle name="Normal 46 6 3 2" xfId="51655"/>
    <cellStyle name="Normal 46 6 4" xfId="51656"/>
    <cellStyle name="Normal 46 6 4 2" xfId="51657"/>
    <cellStyle name="Normal 46 6 5" xfId="51658"/>
    <cellStyle name="Normal 46 6 5 2" xfId="51659"/>
    <cellStyle name="Normal 46 6 6" xfId="51660"/>
    <cellStyle name="Normal 46 6 6 2" xfId="51661"/>
    <cellStyle name="Normal 46 6 7" xfId="51662"/>
    <cellStyle name="Normal 46 7" xfId="51663"/>
    <cellStyle name="Normal 46 7 2" xfId="51664"/>
    <cellStyle name="Normal 46 7 2 2" xfId="51665"/>
    <cellStyle name="Normal 46 7 3" xfId="51666"/>
    <cellStyle name="Normal 46 7 3 2" xfId="51667"/>
    <cellStyle name="Normal 46 7 4" xfId="51668"/>
    <cellStyle name="Normal 46 7 4 2" xfId="51669"/>
    <cellStyle name="Normal 46 7 5" xfId="51670"/>
    <cellStyle name="Normal 46 7 5 2" xfId="51671"/>
    <cellStyle name="Normal 46 7 6" xfId="51672"/>
    <cellStyle name="Normal 46 7 6 2" xfId="51673"/>
    <cellStyle name="Normal 46 7 7" xfId="51674"/>
    <cellStyle name="Normal 46 8" xfId="51675"/>
    <cellStyle name="Normal 46 8 2" xfId="51676"/>
    <cellStyle name="Normal 46 8 2 2" xfId="51677"/>
    <cellStyle name="Normal 46 8 3" xfId="51678"/>
    <cellStyle name="Normal 46 8 3 2" xfId="51679"/>
    <cellStyle name="Normal 46 8 4" xfId="51680"/>
    <cellStyle name="Normal 46 8 4 2" xfId="51681"/>
    <cellStyle name="Normal 46 8 5" xfId="51682"/>
    <cellStyle name="Normal 46 8 5 2" xfId="51683"/>
    <cellStyle name="Normal 46 8 6" xfId="51684"/>
    <cellStyle name="Normal 46 8 6 2" xfId="51685"/>
    <cellStyle name="Normal 46 8 7" xfId="51686"/>
    <cellStyle name="Normal 46 9" xfId="51687"/>
    <cellStyle name="Normal 46 9 2" xfId="51688"/>
    <cellStyle name="Normal 46 9 2 2" xfId="51689"/>
    <cellStyle name="Normal 46 9 3" xfId="51690"/>
    <cellStyle name="Normal 46 9 3 2" xfId="51691"/>
    <cellStyle name="Normal 46 9 4" xfId="51692"/>
    <cellStyle name="Normal 46 9 4 2" xfId="51693"/>
    <cellStyle name="Normal 46 9 5" xfId="51694"/>
    <cellStyle name="Normal 46 9 5 2" xfId="51695"/>
    <cellStyle name="Normal 46 9 6" xfId="51696"/>
    <cellStyle name="Normal 46 9 6 2" xfId="51697"/>
    <cellStyle name="Normal 46 9 7" xfId="51698"/>
    <cellStyle name="Normal 47" xfId="51699"/>
    <cellStyle name="Normal 47 10" xfId="51700"/>
    <cellStyle name="Normal 47 10 2" xfId="51701"/>
    <cellStyle name="Normal 47 10 2 2" xfId="51702"/>
    <cellStyle name="Normal 47 10 3" xfId="51703"/>
    <cellStyle name="Normal 47 10 3 2" xfId="51704"/>
    <cellStyle name="Normal 47 10 4" xfId="51705"/>
    <cellStyle name="Normal 47 10 4 2" xfId="51706"/>
    <cellStyle name="Normal 47 10 5" xfId="51707"/>
    <cellStyle name="Normal 47 10 5 2" xfId="51708"/>
    <cellStyle name="Normal 47 10 6" xfId="51709"/>
    <cellStyle name="Normal 47 10 6 2" xfId="51710"/>
    <cellStyle name="Normal 47 10 7" xfId="51711"/>
    <cellStyle name="Normal 47 11" xfId="51712"/>
    <cellStyle name="Normal 47 11 2" xfId="51713"/>
    <cellStyle name="Normal 47 12" xfId="51714"/>
    <cellStyle name="Normal 47 12 2" xfId="51715"/>
    <cellStyle name="Normal 47 13" xfId="51716"/>
    <cellStyle name="Normal 47 13 2" xfId="51717"/>
    <cellStyle name="Normal 47 14" xfId="51718"/>
    <cellStyle name="Normal 47 14 2" xfId="51719"/>
    <cellStyle name="Normal 47 15" xfId="51720"/>
    <cellStyle name="Normal 47 15 2" xfId="51721"/>
    <cellStyle name="Normal 47 16" xfId="51722"/>
    <cellStyle name="Normal 47 2" xfId="51723"/>
    <cellStyle name="Normal 47 2 2" xfId="51724"/>
    <cellStyle name="Normal 47 2 2 2" xfId="51725"/>
    <cellStyle name="Normal 47 2 2 2 2" xfId="51726"/>
    <cellStyle name="Normal 47 2 2 2 2 2" xfId="51727"/>
    <cellStyle name="Normal 47 2 2 2 3" xfId="51728"/>
    <cellStyle name="Normal 47 2 2 3" xfId="51729"/>
    <cellStyle name="Normal 47 2 2 3 2" xfId="51730"/>
    <cellStyle name="Normal 47 2 2 4" xfId="51731"/>
    <cellStyle name="Normal 47 2 3" xfId="51732"/>
    <cellStyle name="Normal 47 2 3 2" xfId="51733"/>
    <cellStyle name="Normal 47 2 3 2 2" xfId="51734"/>
    <cellStyle name="Normal 47 2 3 2 2 2" xfId="51735"/>
    <cellStyle name="Normal 47 2 3 2 3" xfId="51736"/>
    <cellStyle name="Normal 47 2 3 3" xfId="51737"/>
    <cellStyle name="Normal 47 2 3 3 2" xfId="51738"/>
    <cellStyle name="Normal 47 2 3 4" xfId="51739"/>
    <cellStyle name="Normal 47 2 4" xfId="51740"/>
    <cellStyle name="Normal 47 2 4 2" xfId="51741"/>
    <cellStyle name="Normal 47 2 4 2 2" xfId="51742"/>
    <cellStyle name="Normal 47 2 4 3" xfId="51743"/>
    <cellStyle name="Normal 47 2 5" xfId="51744"/>
    <cellStyle name="Normal 47 2 5 2" xfId="51745"/>
    <cellStyle name="Normal 47 2 6" xfId="51746"/>
    <cellStyle name="Normal 47 2 6 2" xfId="51747"/>
    <cellStyle name="Normal 47 2 7" xfId="51748"/>
    <cellStyle name="Normal 47 3" xfId="51749"/>
    <cellStyle name="Normal 47 3 2" xfId="51750"/>
    <cellStyle name="Normal 47 3 2 2" xfId="51751"/>
    <cellStyle name="Normal 47 3 2 2 2" xfId="51752"/>
    <cellStyle name="Normal 47 3 2 3" xfId="51753"/>
    <cellStyle name="Normal 47 3 3" xfId="51754"/>
    <cellStyle name="Normal 47 3 3 2" xfId="51755"/>
    <cellStyle name="Normal 47 3 4" xfId="51756"/>
    <cellStyle name="Normal 47 3 4 2" xfId="51757"/>
    <cellStyle name="Normal 47 3 5" xfId="51758"/>
    <cellStyle name="Normal 47 3 5 2" xfId="51759"/>
    <cellStyle name="Normal 47 3 6" xfId="51760"/>
    <cellStyle name="Normal 47 3 6 2" xfId="51761"/>
    <cellStyle name="Normal 47 3 7" xfId="51762"/>
    <cellStyle name="Normal 47 4" xfId="51763"/>
    <cellStyle name="Normal 47 4 2" xfId="51764"/>
    <cellStyle name="Normal 47 4 2 2" xfId="51765"/>
    <cellStyle name="Normal 47 4 2 2 2" xfId="51766"/>
    <cellStyle name="Normal 47 4 2 3" xfId="51767"/>
    <cellStyle name="Normal 47 4 3" xfId="51768"/>
    <cellStyle name="Normal 47 4 3 2" xfId="51769"/>
    <cellStyle name="Normal 47 4 4" xfId="51770"/>
    <cellStyle name="Normal 47 4 4 2" xfId="51771"/>
    <cellStyle name="Normal 47 4 5" xfId="51772"/>
    <cellStyle name="Normal 47 4 5 2" xfId="51773"/>
    <cellStyle name="Normal 47 4 6" xfId="51774"/>
    <cellStyle name="Normal 47 4 6 2" xfId="51775"/>
    <cellStyle name="Normal 47 4 7" xfId="51776"/>
    <cellStyle name="Normal 47 5" xfId="51777"/>
    <cellStyle name="Normal 47 5 2" xfId="51778"/>
    <cellStyle name="Normal 47 5 2 2" xfId="51779"/>
    <cellStyle name="Normal 47 5 3" xfId="51780"/>
    <cellStyle name="Normal 47 5 3 2" xfId="51781"/>
    <cellStyle name="Normal 47 5 4" xfId="51782"/>
    <cellStyle name="Normal 47 5 4 2" xfId="51783"/>
    <cellStyle name="Normal 47 5 5" xfId="51784"/>
    <cellStyle name="Normal 47 5 5 2" xfId="51785"/>
    <cellStyle name="Normal 47 5 6" xfId="51786"/>
    <cellStyle name="Normal 47 5 6 2" xfId="51787"/>
    <cellStyle name="Normal 47 5 7" xfId="51788"/>
    <cellStyle name="Normal 47 6" xfId="51789"/>
    <cellStyle name="Normal 47 6 2" xfId="51790"/>
    <cellStyle name="Normal 47 6 2 2" xfId="51791"/>
    <cellStyle name="Normal 47 6 3" xfId="51792"/>
    <cellStyle name="Normal 47 6 3 2" xfId="51793"/>
    <cellStyle name="Normal 47 6 4" xfId="51794"/>
    <cellStyle name="Normal 47 6 4 2" xfId="51795"/>
    <cellStyle name="Normal 47 6 5" xfId="51796"/>
    <cellStyle name="Normal 47 6 5 2" xfId="51797"/>
    <cellStyle name="Normal 47 6 6" xfId="51798"/>
    <cellStyle name="Normal 47 6 6 2" xfId="51799"/>
    <cellStyle name="Normal 47 6 7" xfId="51800"/>
    <cellStyle name="Normal 47 7" xfId="51801"/>
    <cellStyle name="Normal 47 7 2" xfId="51802"/>
    <cellStyle name="Normal 47 7 2 2" xfId="51803"/>
    <cellStyle name="Normal 47 7 3" xfId="51804"/>
    <cellStyle name="Normal 47 7 3 2" xfId="51805"/>
    <cellStyle name="Normal 47 7 4" xfId="51806"/>
    <cellStyle name="Normal 47 7 4 2" xfId="51807"/>
    <cellStyle name="Normal 47 7 5" xfId="51808"/>
    <cellStyle name="Normal 47 7 5 2" xfId="51809"/>
    <cellStyle name="Normal 47 7 6" xfId="51810"/>
    <cellStyle name="Normal 47 7 6 2" xfId="51811"/>
    <cellStyle name="Normal 47 7 7" xfId="51812"/>
    <cellStyle name="Normal 47 8" xfId="51813"/>
    <cellStyle name="Normal 47 8 2" xfId="51814"/>
    <cellStyle name="Normal 47 8 2 2" xfId="51815"/>
    <cellStyle name="Normal 47 8 3" xfId="51816"/>
    <cellStyle name="Normal 47 8 3 2" xfId="51817"/>
    <cellStyle name="Normal 47 8 4" xfId="51818"/>
    <cellStyle name="Normal 47 8 4 2" xfId="51819"/>
    <cellStyle name="Normal 47 8 5" xfId="51820"/>
    <cellStyle name="Normal 47 8 5 2" xfId="51821"/>
    <cellStyle name="Normal 47 8 6" xfId="51822"/>
    <cellStyle name="Normal 47 8 6 2" xfId="51823"/>
    <cellStyle name="Normal 47 8 7" xfId="51824"/>
    <cellStyle name="Normal 47 9" xfId="51825"/>
    <cellStyle name="Normal 47 9 2" xfId="51826"/>
    <cellStyle name="Normal 47 9 2 2" xfId="51827"/>
    <cellStyle name="Normal 47 9 3" xfId="51828"/>
    <cellStyle name="Normal 47 9 3 2" xfId="51829"/>
    <cellStyle name="Normal 47 9 4" xfId="51830"/>
    <cellStyle name="Normal 47 9 4 2" xfId="51831"/>
    <cellStyle name="Normal 47 9 5" xfId="51832"/>
    <cellStyle name="Normal 47 9 5 2" xfId="51833"/>
    <cellStyle name="Normal 47 9 6" xfId="51834"/>
    <cellStyle name="Normal 47 9 6 2" xfId="51835"/>
    <cellStyle name="Normal 47 9 7" xfId="51836"/>
    <cellStyle name="Normal 48" xfId="51837"/>
    <cellStyle name="Normal 48 10" xfId="51838"/>
    <cellStyle name="Normal 48 10 2" xfId="51839"/>
    <cellStyle name="Normal 48 10 2 2" xfId="51840"/>
    <cellStyle name="Normal 48 10 3" xfId="51841"/>
    <cellStyle name="Normal 48 10 3 2" xfId="51842"/>
    <cellStyle name="Normal 48 10 4" xfId="51843"/>
    <cellStyle name="Normal 48 10 4 2" xfId="51844"/>
    <cellStyle name="Normal 48 10 5" xfId="51845"/>
    <cellStyle name="Normal 48 10 5 2" xfId="51846"/>
    <cellStyle name="Normal 48 10 6" xfId="51847"/>
    <cellStyle name="Normal 48 10 6 2" xfId="51848"/>
    <cellStyle name="Normal 48 10 7" xfId="51849"/>
    <cellStyle name="Normal 48 11" xfId="51850"/>
    <cellStyle name="Normal 48 11 2" xfId="51851"/>
    <cellStyle name="Normal 48 12" xfId="51852"/>
    <cellStyle name="Normal 48 12 2" xfId="51853"/>
    <cellStyle name="Normal 48 13" xfId="51854"/>
    <cellStyle name="Normal 48 13 2" xfId="51855"/>
    <cellStyle name="Normal 48 14" xfId="51856"/>
    <cellStyle name="Normal 48 14 2" xfId="51857"/>
    <cellStyle name="Normal 48 15" xfId="51858"/>
    <cellStyle name="Normal 48 15 2" xfId="51859"/>
    <cellStyle name="Normal 48 16" xfId="51860"/>
    <cellStyle name="Normal 48 2" xfId="51861"/>
    <cellStyle name="Normal 48 2 2" xfId="51862"/>
    <cellStyle name="Normal 48 2 2 2" xfId="51863"/>
    <cellStyle name="Normal 48 2 2 2 2" xfId="51864"/>
    <cellStyle name="Normal 48 2 2 3" xfId="51865"/>
    <cellStyle name="Normal 48 2 3" xfId="51866"/>
    <cellStyle name="Normal 48 2 3 2" xfId="51867"/>
    <cellStyle name="Normal 48 2 4" xfId="51868"/>
    <cellStyle name="Normal 48 2 4 2" xfId="51869"/>
    <cellStyle name="Normal 48 2 5" xfId="51870"/>
    <cellStyle name="Normal 48 2 5 2" xfId="51871"/>
    <cellStyle name="Normal 48 2 6" xfId="51872"/>
    <cellStyle name="Normal 48 2 6 2" xfId="51873"/>
    <cellStyle name="Normal 48 2 7" xfId="51874"/>
    <cellStyle name="Normal 48 3" xfId="51875"/>
    <cellStyle name="Normal 48 3 2" xfId="51876"/>
    <cellStyle name="Normal 48 3 2 2" xfId="51877"/>
    <cellStyle name="Normal 48 3 2 2 2" xfId="51878"/>
    <cellStyle name="Normal 48 3 2 3" xfId="51879"/>
    <cellStyle name="Normal 48 3 3" xfId="51880"/>
    <cellStyle name="Normal 48 3 3 2" xfId="51881"/>
    <cellStyle name="Normal 48 3 4" xfId="51882"/>
    <cellStyle name="Normal 48 3 4 2" xfId="51883"/>
    <cellStyle name="Normal 48 3 5" xfId="51884"/>
    <cellStyle name="Normal 48 3 5 2" xfId="51885"/>
    <cellStyle name="Normal 48 3 6" xfId="51886"/>
    <cellStyle name="Normal 48 3 6 2" xfId="51887"/>
    <cellStyle name="Normal 48 3 7" xfId="51888"/>
    <cellStyle name="Normal 48 4" xfId="51889"/>
    <cellStyle name="Normal 48 4 2" xfId="51890"/>
    <cellStyle name="Normal 48 4 2 2" xfId="51891"/>
    <cellStyle name="Normal 48 4 3" xfId="51892"/>
    <cellStyle name="Normal 48 4 3 2" xfId="51893"/>
    <cellStyle name="Normal 48 4 4" xfId="51894"/>
    <cellStyle name="Normal 48 4 4 2" xfId="51895"/>
    <cellStyle name="Normal 48 4 5" xfId="51896"/>
    <cellStyle name="Normal 48 4 5 2" xfId="51897"/>
    <cellStyle name="Normal 48 4 6" xfId="51898"/>
    <cellStyle name="Normal 48 4 6 2" xfId="51899"/>
    <cellStyle name="Normal 48 4 7" xfId="51900"/>
    <cellStyle name="Normal 48 5" xfId="51901"/>
    <cellStyle name="Normal 48 5 2" xfId="51902"/>
    <cellStyle name="Normal 48 5 2 2" xfId="51903"/>
    <cellStyle name="Normal 48 5 3" xfId="51904"/>
    <cellStyle name="Normal 48 5 3 2" xfId="51905"/>
    <cellStyle name="Normal 48 5 4" xfId="51906"/>
    <cellStyle name="Normal 48 5 4 2" xfId="51907"/>
    <cellStyle name="Normal 48 5 5" xfId="51908"/>
    <cellStyle name="Normal 48 5 5 2" xfId="51909"/>
    <cellStyle name="Normal 48 5 6" xfId="51910"/>
    <cellStyle name="Normal 48 5 6 2" xfId="51911"/>
    <cellStyle name="Normal 48 5 7" xfId="51912"/>
    <cellStyle name="Normal 48 6" xfId="51913"/>
    <cellStyle name="Normal 48 6 2" xfId="51914"/>
    <cellStyle name="Normal 48 6 2 2" xfId="51915"/>
    <cellStyle name="Normal 48 6 3" xfId="51916"/>
    <cellStyle name="Normal 48 6 3 2" xfId="51917"/>
    <cellStyle name="Normal 48 6 4" xfId="51918"/>
    <cellStyle name="Normal 48 6 4 2" xfId="51919"/>
    <cellStyle name="Normal 48 6 5" xfId="51920"/>
    <cellStyle name="Normal 48 6 5 2" xfId="51921"/>
    <cellStyle name="Normal 48 6 6" xfId="51922"/>
    <cellStyle name="Normal 48 6 6 2" xfId="51923"/>
    <cellStyle name="Normal 48 6 7" xfId="51924"/>
    <cellStyle name="Normal 48 7" xfId="51925"/>
    <cellStyle name="Normal 48 7 2" xfId="51926"/>
    <cellStyle name="Normal 48 7 2 2" xfId="51927"/>
    <cellStyle name="Normal 48 7 3" xfId="51928"/>
    <cellStyle name="Normal 48 7 3 2" xfId="51929"/>
    <cellStyle name="Normal 48 7 4" xfId="51930"/>
    <cellStyle name="Normal 48 7 4 2" xfId="51931"/>
    <cellStyle name="Normal 48 7 5" xfId="51932"/>
    <cellStyle name="Normal 48 7 5 2" xfId="51933"/>
    <cellStyle name="Normal 48 7 6" xfId="51934"/>
    <cellStyle name="Normal 48 7 6 2" xfId="51935"/>
    <cellStyle name="Normal 48 7 7" xfId="51936"/>
    <cellStyle name="Normal 48 8" xfId="51937"/>
    <cellStyle name="Normal 48 8 2" xfId="51938"/>
    <cellStyle name="Normal 48 8 2 2" xfId="51939"/>
    <cellStyle name="Normal 48 8 3" xfId="51940"/>
    <cellStyle name="Normal 48 8 3 2" xfId="51941"/>
    <cellStyle name="Normal 48 8 4" xfId="51942"/>
    <cellStyle name="Normal 48 8 4 2" xfId="51943"/>
    <cellStyle name="Normal 48 8 5" xfId="51944"/>
    <cellStyle name="Normal 48 8 5 2" xfId="51945"/>
    <cellStyle name="Normal 48 8 6" xfId="51946"/>
    <cellStyle name="Normal 48 8 6 2" xfId="51947"/>
    <cellStyle name="Normal 48 8 7" xfId="51948"/>
    <cellStyle name="Normal 48 9" xfId="51949"/>
    <cellStyle name="Normal 48 9 2" xfId="51950"/>
    <cellStyle name="Normal 48 9 2 2" xfId="51951"/>
    <cellStyle name="Normal 48 9 3" xfId="51952"/>
    <cellStyle name="Normal 48 9 3 2" xfId="51953"/>
    <cellStyle name="Normal 48 9 4" xfId="51954"/>
    <cellStyle name="Normal 48 9 4 2" xfId="51955"/>
    <cellStyle name="Normal 48 9 5" xfId="51956"/>
    <cellStyle name="Normal 48 9 5 2" xfId="51957"/>
    <cellStyle name="Normal 48 9 6" xfId="51958"/>
    <cellStyle name="Normal 48 9 6 2" xfId="51959"/>
    <cellStyle name="Normal 48 9 7" xfId="51960"/>
    <cellStyle name="Normal 49" xfId="51961"/>
    <cellStyle name="Normal 49 10" xfId="51962"/>
    <cellStyle name="Normal 49 10 2" xfId="51963"/>
    <cellStyle name="Normal 49 10 2 2" xfId="51964"/>
    <cellStyle name="Normal 49 10 3" xfId="51965"/>
    <cellStyle name="Normal 49 10 3 2" xfId="51966"/>
    <cellStyle name="Normal 49 10 4" xfId="51967"/>
    <cellStyle name="Normal 49 10 4 2" xfId="51968"/>
    <cellStyle name="Normal 49 10 5" xfId="51969"/>
    <cellStyle name="Normal 49 10 5 2" xfId="51970"/>
    <cellStyle name="Normal 49 10 6" xfId="51971"/>
    <cellStyle name="Normal 49 10 6 2" xfId="51972"/>
    <cellStyle name="Normal 49 10 7" xfId="51973"/>
    <cellStyle name="Normal 49 11" xfId="51974"/>
    <cellStyle name="Normal 49 11 2" xfId="51975"/>
    <cellStyle name="Normal 49 12" xfId="51976"/>
    <cellStyle name="Normal 49 12 2" xfId="51977"/>
    <cellStyle name="Normal 49 13" xfId="51978"/>
    <cellStyle name="Normal 49 13 2" xfId="51979"/>
    <cellStyle name="Normal 49 14" xfId="51980"/>
    <cellStyle name="Normal 49 14 2" xfId="51981"/>
    <cellStyle name="Normal 49 15" xfId="51982"/>
    <cellStyle name="Normal 49 15 2" xfId="51983"/>
    <cellStyle name="Normal 49 16" xfId="51984"/>
    <cellStyle name="Normal 49 2" xfId="51985"/>
    <cellStyle name="Normal 49 2 2" xfId="51986"/>
    <cellStyle name="Normal 49 2 2 2" xfId="51987"/>
    <cellStyle name="Normal 49 2 2 2 2" xfId="51988"/>
    <cellStyle name="Normal 49 2 2 2 2 2" xfId="51989"/>
    <cellStyle name="Normal 49 2 2 2 3" xfId="51990"/>
    <cellStyle name="Normal 49 2 2 3" xfId="51991"/>
    <cellStyle name="Normal 49 2 2 3 2" xfId="51992"/>
    <cellStyle name="Normal 49 2 2 4" xfId="51993"/>
    <cellStyle name="Normal 49 2 3" xfId="51994"/>
    <cellStyle name="Normal 49 2 3 2" xfId="51995"/>
    <cellStyle name="Normal 49 2 3 2 2" xfId="51996"/>
    <cellStyle name="Normal 49 2 3 2 2 2" xfId="51997"/>
    <cellStyle name="Normal 49 2 3 2 3" xfId="51998"/>
    <cellStyle name="Normal 49 2 3 3" xfId="51999"/>
    <cellStyle name="Normal 49 2 3 3 2" xfId="52000"/>
    <cellStyle name="Normal 49 2 3 4" xfId="52001"/>
    <cellStyle name="Normal 49 2 4" xfId="52002"/>
    <cellStyle name="Normal 49 2 4 2" xfId="52003"/>
    <cellStyle name="Normal 49 2 4 2 2" xfId="52004"/>
    <cellStyle name="Normal 49 2 4 3" xfId="52005"/>
    <cellStyle name="Normal 49 2 5" xfId="52006"/>
    <cellStyle name="Normal 49 2 5 2" xfId="52007"/>
    <cellStyle name="Normal 49 2 6" xfId="52008"/>
    <cellStyle name="Normal 49 2 6 2" xfId="52009"/>
    <cellStyle name="Normal 49 2 7" xfId="52010"/>
    <cellStyle name="Normal 49 3" xfId="52011"/>
    <cellStyle name="Normal 49 3 2" xfId="52012"/>
    <cellStyle name="Normal 49 3 2 2" xfId="52013"/>
    <cellStyle name="Normal 49 3 2 2 2" xfId="52014"/>
    <cellStyle name="Normal 49 3 2 3" xfId="52015"/>
    <cellStyle name="Normal 49 3 3" xfId="52016"/>
    <cellStyle name="Normal 49 3 3 2" xfId="52017"/>
    <cellStyle name="Normal 49 3 4" xfId="52018"/>
    <cellStyle name="Normal 49 3 4 2" xfId="52019"/>
    <cellStyle name="Normal 49 3 5" xfId="52020"/>
    <cellStyle name="Normal 49 3 5 2" xfId="52021"/>
    <cellStyle name="Normal 49 3 6" xfId="52022"/>
    <cellStyle name="Normal 49 3 6 2" xfId="52023"/>
    <cellStyle name="Normal 49 3 7" xfId="52024"/>
    <cellStyle name="Normal 49 4" xfId="52025"/>
    <cellStyle name="Normal 49 4 2" xfId="52026"/>
    <cellStyle name="Normal 49 4 2 2" xfId="52027"/>
    <cellStyle name="Normal 49 4 2 2 2" xfId="52028"/>
    <cellStyle name="Normal 49 4 2 3" xfId="52029"/>
    <cellStyle name="Normal 49 4 3" xfId="52030"/>
    <cellStyle name="Normal 49 4 3 2" xfId="52031"/>
    <cellStyle name="Normal 49 4 4" xfId="52032"/>
    <cellStyle name="Normal 49 4 4 2" xfId="52033"/>
    <cellStyle name="Normal 49 4 5" xfId="52034"/>
    <cellStyle name="Normal 49 4 5 2" xfId="52035"/>
    <cellStyle name="Normal 49 4 6" xfId="52036"/>
    <cellStyle name="Normal 49 4 6 2" xfId="52037"/>
    <cellStyle name="Normal 49 4 7" xfId="52038"/>
    <cellStyle name="Normal 49 5" xfId="52039"/>
    <cellStyle name="Normal 49 5 2" xfId="52040"/>
    <cellStyle name="Normal 49 5 2 2" xfId="52041"/>
    <cellStyle name="Normal 49 5 3" xfId="52042"/>
    <cellStyle name="Normal 49 5 3 2" xfId="52043"/>
    <cellStyle name="Normal 49 5 4" xfId="52044"/>
    <cellStyle name="Normal 49 5 4 2" xfId="52045"/>
    <cellStyle name="Normal 49 5 5" xfId="52046"/>
    <cellStyle name="Normal 49 5 5 2" xfId="52047"/>
    <cellStyle name="Normal 49 5 6" xfId="52048"/>
    <cellStyle name="Normal 49 5 6 2" xfId="52049"/>
    <cellStyle name="Normal 49 5 7" xfId="52050"/>
    <cellStyle name="Normal 49 6" xfId="52051"/>
    <cellStyle name="Normal 49 6 2" xfId="52052"/>
    <cellStyle name="Normal 49 6 2 2" xfId="52053"/>
    <cellStyle name="Normal 49 6 3" xfId="52054"/>
    <cellStyle name="Normal 49 6 3 2" xfId="52055"/>
    <cellStyle name="Normal 49 6 4" xfId="52056"/>
    <cellStyle name="Normal 49 6 4 2" xfId="52057"/>
    <cellStyle name="Normal 49 6 5" xfId="52058"/>
    <cellStyle name="Normal 49 6 5 2" xfId="52059"/>
    <cellStyle name="Normal 49 6 6" xfId="52060"/>
    <cellStyle name="Normal 49 6 6 2" xfId="52061"/>
    <cellStyle name="Normal 49 6 7" xfId="52062"/>
    <cellStyle name="Normal 49 7" xfId="52063"/>
    <cellStyle name="Normal 49 7 2" xfId="52064"/>
    <cellStyle name="Normal 49 7 2 2" xfId="52065"/>
    <cellStyle name="Normal 49 7 3" xfId="52066"/>
    <cellStyle name="Normal 49 7 3 2" xfId="52067"/>
    <cellStyle name="Normal 49 7 4" xfId="52068"/>
    <cellStyle name="Normal 49 7 4 2" xfId="52069"/>
    <cellStyle name="Normal 49 7 5" xfId="52070"/>
    <cellStyle name="Normal 49 7 5 2" xfId="52071"/>
    <cellStyle name="Normal 49 7 6" xfId="52072"/>
    <cellStyle name="Normal 49 7 6 2" xfId="52073"/>
    <cellStyle name="Normal 49 7 7" xfId="52074"/>
    <cellStyle name="Normal 49 8" xfId="52075"/>
    <cellStyle name="Normal 49 8 2" xfId="52076"/>
    <cellStyle name="Normal 49 8 2 2" xfId="52077"/>
    <cellStyle name="Normal 49 8 3" xfId="52078"/>
    <cellStyle name="Normal 49 8 3 2" xfId="52079"/>
    <cellStyle name="Normal 49 8 4" xfId="52080"/>
    <cellStyle name="Normal 49 8 4 2" xfId="52081"/>
    <cellStyle name="Normal 49 8 5" xfId="52082"/>
    <cellStyle name="Normal 49 8 5 2" xfId="52083"/>
    <cellStyle name="Normal 49 8 6" xfId="52084"/>
    <cellStyle name="Normal 49 8 6 2" xfId="52085"/>
    <cellStyle name="Normal 49 8 7" xfId="52086"/>
    <cellStyle name="Normal 49 9" xfId="52087"/>
    <cellStyle name="Normal 49 9 2" xfId="52088"/>
    <cellStyle name="Normal 49 9 2 2" xfId="52089"/>
    <cellStyle name="Normal 49 9 3" xfId="52090"/>
    <cellStyle name="Normal 49 9 3 2" xfId="52091"/>
    <cellStyle name="Normal 49 9 4" xfId="52092"/>
    <cellStyle name="Normal 49 9 4 2" xfId="52093"/>
    <cellStyle name="Normal 49 9 5" xfId="52094"/>
    <cellStyle name="Normal 49 9 5 2" xfId="52095"/>
    <cellStyle name="Normal 49 9 6" xfId="52096"/>
    <cellStyle name="Normal 49 9 6 2" xfId="52097"/>
    <cellStyle name="Normal 49 9 7" xfId="52098"/>
    <cellStyle name="Normal 5" xfId="52099"/>
    <cellStyle name="Normal 5 10" xfId="52100"/>
    <cellStyle name="Normal 5 10 2" xfId="52101"/>
    <cellStyle name="Normal 5 10 2 2" xfId="52102"/>
    <cellStyle name="Normal 5 10 2 2 2" xfId="52103"/>
    <cellStyle name="Normal 5 10 2 3" xfId="52104"/>
    <cellStyle name="Normal 5 10 3" xfId="52105"/>
    <cellStyle name="Normal 5 10 3 2" xfId="52106"/>
    <cellStyle name="Normal 5 10 4" xfId="52107"/>
    <cellStyle name="Normal 5 10 4 2" xfId="52108"/>
    <cellStyle name="Normal 5 10 5" xfId="52109"/>
    <cellStyle name="Normal 5 10 5 2" xfId="52110"/>
    <cellStyle name="Normal 5 10 6" xfId="52111"/>
    <cellStyle name="Normal 5 10 6 2" xfId="52112"/>
    <cellStyle name="Normal 5 10 7" xfId="52113"/>
    <cellStyle name="Normal 5 11" xfId="52114"/>
    <cellStyle name="Normal 5 11 2" xfId="52115"/>
    <cellStyle name="Normal 5 12" xfId="52116"/>
    <cellStyle name="Normal 5 12 2" xfId="52117"/>
    <cellStyle name="Normal 5 13" xfId="52118"/>
    <cellStyle name="Normal 5 13 2" xfId="52119"/>
    <cellStyle name="Normal 5 14" xfId="52120"/>
    <cellStyle name="Normal 5 14 2" xfId="52121"/>
    <cellStyle name="Normal 5 15" xfId="52122"/>
    <cellStyle name="Normal 5 15 2" xfId="52123"/>
    <cellStyle name="Normal 5 16" xfId="52124"/>
    <cellStyle name="Normal 5 16 2" xfId="52125"/>
    <cellStyle name="Normal 5 17" xfId="52126"/>
    <cellStyle name="Normal 5 17 2" xfId="52127"/>
    <cellStyle name="Normal 5 18" xfId="52128"/>
    <cellStyle name="Normal 5 18 2" xfId="52129"/>
    <cellStyle name="Normal 5 19" xfId="52130"/>
    <cellStyle name="Normal 5 19 2" xfId="52131"/>
    <cellStyle name="Normal 5 2" xfId="52132"/>
    <cellStyle name="Normal 5 2 10" xfId="52133"/>
    <cellStyle name="Normal 5 2 10 2" xfId="52134"/>
    <cellStyle name="Normal 5 2 11" xfId="52135"/>
    <cellStyle name="Normal 5 2 2" xfId="52136"/>
    <cellStyle name="Normal 5 2 2 2" xfId="52137"/>
    <cellStyle name="Normal 5 2 3" xfId="52138"/>
    <cellStyle name="Normal 5 2 3 2" xfId="52139"/>
    <cellStyle name="Normal 5 2 3 2 2" xfId="52140"/>
    <cellStyle name="Normal 5 2 3 2 2 2" xfId="52141"/>
    <cellStyle name="Normal 5 2 3 2 3" xfId="52142"/>
    <cellStyle name="Normal 5 2 3 3" xfId="52143"/>
    <cellStyle name="Normal 5 2 3 3 2" xfId="52144"/>
    <cellStyle name="Normal 5 2 3 4" xfId="52145"/>
    <cellStyle name="Normal 5 2 4" xfId="52146"/>
    <cellStyle name="Normal 5 2 4 2" xfId="52147"/>
    <cellStyle name="Normal 5 2 4 2 2" xfId="52148"/>
    <cellStyle name="Normal 5 2 4 2 2 2" xfId="52149"/>
    <cellStyle name="Normal 5 2 4 2 3" xfId="52150"/>
    <cellStyle name="Normal 5 2 4 3" xfId="52151"/>
    <cellStyle name="Normal 5 2 4 3 2" xfId="52152"/>
    <cellStyle name="Normal 5 2 4 4" xfId="52153"/>
    <cellStyle name="Normal 5 2 5" xfId="52154"/>
    <cellStyle name="Normal 5 2 5 2" xfId="52155"/>
    <cellStyle name="Normal 5 2 5 2 2" xfId="52156"/>
    <cellStyle name="Normal 5 2 5 2 2 2" xfId="52157"/>
    <cellStyle name="Normal 5 2 5 2 3" xfId="52158"/>
    <cellStyle name="Normal 5 2 5 3" xfId="52159"/>
    <cellStyle name="Normal 5 2 5 3 2" xfId="52160"/>
    <cellStyle name="Normal 5 2 5 4" xfId="52161"/>
    <cellStyle name="Normal 5 2 6" xfId="52162"/>
    <cellStyle name="Normal 5 2 6 2" xfId="52163"/>
    <cellStyle name="Normal 5 2 6 2 2" xfId="52164"/>
    <cellStyle name="Normal 5 2 6 2 2 2" xfId="52165"/>
    <cellStyle name="Normal 5 2 6 2 3" xfId="52166"/>
    <cellStyle name="Normal 5 2 6 3" xfId="52167"/>
    <cellStyle name="Normal 5 2 6 3 2" xfId="52168"/>
    <cellStyle name="Normal 5 2 6 4" xfId="52169"/>
    <cellStyle name="Normal 5 2 7" xfId="52170"/>
    <cellStyle name="Normal 5 2 7 2" xfId="52171"/>
    <cellStyle name="Normal 5 2 7 2 2" xfId="52172"/>
    <cellStyle name="Normal 5 2 7 2 2 2" xfId="52173"/>
    <cellStyle name="Normal 5 2 7 2 3" xfId="52174"/>
    <cellStyle name="Normal 5 2 7 3" xfId="52175"/>
    <cellStyle name="Normal 5 2 7 3 2" xfId="52176"/>
    <cellStyle name="Normal 5 2 7 4" xfId="52177"/>
    <cellStyle name="Normal 5 2 8" xfId="52178"/>
    <cellStyle name="Normal 5 2 8 2" xfId="52179"/>
    <cellStyle name="Normal 5 2 8 2 2" xfId="52180"/>
    <cellStyle name="Normal 5 2 8 2 2 2" xfId="52181"/>
    <cellStyle name="Normal 5 2 8 2 3" xfId="52182"/>
    <cellStyle name="Normal 5 2 8 3" xfId="52183"/>
    <cellStyle name="Normal 5 2 8 3 2" xfId="52184"/>
    <cellStyle name="Normal 5 2 8 4" xfId="52185"/>
    <cellStyle name="Normal 5 2 9" xfId="52186"/>
    <cellStyle name="Normal 5 2 9 2" xfId="52187"/>
    <cellStyle name="Normal 5 2 9 2 2" xfId="52188"/>
    <cellStyle name="Normal 5 2 9 3" xfId="52189"/>
    <cellStyle name="Normal 5 20" xfId="52190"/>
    <cellStyle name="Normal 5 21" xfId="52191"/>
    <cellStyle name="Normal 5 22" xfId="52192"/>
    <cellStyle name="Normal 5 23" xfId="52193"/>
    <cellStyle name="Normal 5 24" xfId="52194"/>
    <cellStyle name="Normal 5 25" xfId="52195"/>
    <cellStyle name="Normal 5 26" xfId="52196"/>
    <cellStyle name="Normal 5 3" xfId="52197"/>
    <cellStyle name="Normal 5 3 10" xfId="52198"/>
    <cellStyle name="Normal 5 3 10 2" xfId="52199"/>
    <cellStyle name="Normal 5 3 10 3" xfId="52200"/>
    <cellStyle name="Normal 5 3 10 4" xfId="52201"/>
    <cellStyle name="Normal 5 3 10 5" xfId="52202"/>
    <cellStyle name="Normal 5 3 10 6" xfId="52203"/>
    <cellStyle name="Normal 5 3 10 7" xfId="52204"/>
    <cellStyle name="Normal 5 3 10 8" xfId="52205"/>
    <cellStyle name="Normal 5 3 10 9" xfId="52206"/>
    <cellStyle name="Normal 5 3 11" xfId="52207"/>
    <cellStyle name="Normal 5 3 11 2" xfId="52208"/>
    <cellStyle name="Normal 5 3 11 3" xfId="52209"/>
    <cellStyle name="Normal 5 3 11 4" xfId="52210"/>
    <cellStyle name="Normal 5 3 11 5" xfId="52211"/>
    <cellStyle name="Normal 5 3 11 6" xfId="52212"/>
    <cellStyle name="Normal 5 3 11 7" xfId="52213"/>
    <cellStyle name="Normal 5 3 11 8" xfId="52214"/>
    <cellStyle name="Normal 5 3 11 9" xfId="52215"/>
    <cellStyle name="Normal 5 3 12" xfId="52216"/>
    <cellStyle name="Normal 5 3 12 2" xfId="52217"/>
    <cellStyle name="Normal 5 3 12 3" xfId="52218"/>
    <cellStyle name="Normal 5 3 12 4" xfId="52219"/>
    <cellStyle name="Normal 5 3 12 5" xfId="52220"/>
    <cellStyle name="Normal 5 3 12 6" xfId="52221"/>
    <cellStyle name="Normal 5 3 12 7" xfId="52222"/>
    <cellStyle name="Normal 5 3 12 8" xfId="52223"/>
    <cellStyle name="Normal 5 3 12 9" xfId="52224"/>
    <cellStyle name="Normal 5 3 13" xfId="52225"/>
    <cellStyle name="Normal 5 3 13 2" xfId="52226"/>
    <cellStyle name="Normal 5 3 13 3" xfId="52227"/>
    <cellStyle name="Normal 5 3 13 4" xfId="52228"/>
    <cellStyle name="Normal 5 3 13 5" xfId="52229"/>
    <cellStyle name="Normal 5 3 13 6" xfId="52230"/>
    <cellStyle name="Normal 5 3 13 7" xfId="52231"/>
    <cellStyle name="Normal 5 3 13 8" xfId="52232"/>
    <cellStyle name="Normal 5 3 13 9" xfId="52233"/>
    <cellStyle name="Normal 5 3 14" xfId="52234"/>
    <cellStyle name="Normal 5 3 14 2" xfId="52235"/>
    <cellStyle name="Normal 5 3 14 3" xfId="52236"/>
    <cellStyle name="Normal 5 3 14 4" xfId="52237"/>
    <cellStyle name="Normal 5 3 14 5" xfId="52238"/>
    <cellStyle name="Normal 5 3 14 6" xfId="52239"/>
    <cellStyle name="Normal 5 3 14 7" xfId="52240"/>
    <cellStyle name="Normal 5 3 14 8" xfId="52241"/>
    <cellStyle name="Normal 5 3 14 9" xfId="52242"/>
    <cellStyle name="Normal 5 3 15" xfId="52243"/>
    <cellStyle name="Normal 5 3 15 2" xfId="52244"/>
    <cellStyle name="Normal 5 3 15 3" xfId="52245"/>
    <cellStyle name="Normal 5 3 15 4" xfId="52246"/>
    <cellStyle name="Normal 5 3 15 5" xfId="52247"/>
    <cellStyle name="Normal 5 3 15 6" xfId="52248"/>
    <cellStyle name="Normal 5 3 15 7" xfId="52249"/>
    <cellStyle name="Normal 5 3 15 8" xfId="52250"/>
    <cellStyle name="Normal 5 3 15 9" xfId="52251"/>
    <cellStyle name="Normal 5 3 16" xfId="52252"/>
    <cellStyle name="Normal 5 3 17" xfId="52253"/>
    <cellStyle name="Normal 5 3 18" xfId="52254"/>
    <cellStyle name="Normal 5 3 19" xfId="52255"/>
    <cellStyle name="Normal 5 3 2" xfId="52256"/>
    <cellStyle name="Normal 5 3 2 10" xfId="52257"/>
    <cellStyle name="Normal 5 3 2 2" xfId="52258"/>
    <cellStyle name="Normal 5 3 2 3" xfId="52259"/>
    <cellStyle name="Normal 5 3 2 4" xfId="52260"/>
    <cellStyle name="Normal 5 3 2 5" xfId="52261"/>
    <cellStyle name="Normal 5 3 2 6" xfId="52262"/>
    <cellStyle name="Normal 5 3 2 7" xfId="52263"/>
    <cellStyle name="Normal 5 3 2 8" xfId="52264"/>
    <cellStyle name="Normal 5 3 2 9" xfId="52265"/>
    <cellStyle name="Normal 5 3 20" xfId="52266"/>
    <cellStyle name="Normal 5 3 21" xfId="52267"/>
    <cellStyle name="Normal 5 3 22" xfId="52268"/>
    <cellStyle name="Normal 5 3 23" xfId="52269"/>
    <cellStyle name="Normal 5 3 24" xfId="52270"/>
    <cellStyle name="Normal 5 3 3" xfId="52271"/>
    <cellStyle name="Normal 5 3 3 10" xfId="52272"/>
    <cellStyle name="Normal 5 3 3 2" xfId="52273"/>
    <cellStyle name="Normal 5 3 3 3" xfId="52274"/>
    <cellStyle name="Normal 5 3 3 4" xfId="52275"/>
    <cellStyle name="Normal 5 3 3 5" xfId="52276"/>
    <cellStyle name="Normal 5 3 3 6" xfId="52277"/>
    <cellStyle name="Normal 5 3 3 7" xfId="52278"/>
    <cellStyle name="Normal 5 3 3 8" xfId="52279"/>
    <cellStyle name="Normal 5 3 3 9" xfId="52280"/>
    <cellStyle name="Normal 5 3 4" xfId="52281"/>
    <cellStyle name="Normal 5 3 4 2" xfId="52282"/>
    <cellStyle name="Normal 5 3 4 3" xfId="52283"/>
    <cellStyle name="Normal 5 3 4 4" xfId="52284"/>
    <cellStyle name="Normal 5 3 4 5" xfId="52285"/>
    <cellStyle name="Normal 5 3 4 6" xfId="52286"/>
    <cellStyle name="Normal 5 3 4 7" xfId="52287"/>
    <cellStyle name="Normal 5 3 4 8" xfId="52288"/>
    <cellStyle name="Normal 5 3 4 9" xfId="52289"/>
    <cellStyle name="Normal 5 3 5" xfId="52290"/>
    <cellStyle name="Normal 5 3 5 2" xfId="52291"/>
    <cellStyle name="Normal 5 3 5 3" xfId="52292"/>
    <cellStyle name="Normal 5 3 5 4" xfId="52293"/>
    <cellStyle name="Normal 5 3 5 5" xfId="52294"/>
    <cellStyle name="Normal 5 3 5 6" xfId="52295"/>
    <cellStyle name="Normal 5 3 5 7" xfId="52296"/>
    <cellStyle name="Normal 5 3 5 8" xfId="52297"/>
    <cellStyle name="Normal 5 3 5 9" xfId="52298"/>
    <cellStyle name="Normal 5 3 6" xfId="52299"/>
    <cellStyle name="Normal 5 3 6 2" xfId="52300"/>
    <cellStyle name="Normal 5 3 6 3" xfId="52301"/>
    <cellStyle name="Normal 5 3 6 4" xfId="52302"/>
    <cellStyle name="Normal 5 3 6 5" xfId="52303"/>
    <cellStyle name="Normal 5 3 6 6" xfId="52304"/>
    <cellStyle name="Normal 5 3 6 7" xfId="52305"/>
    <cellStyle name="Normal 5 3 6 8" xfId="52306"/>
    <cellStyle name="Normal 5 3 6 9" xfId="52307"/>
    <cellStyle name="Normal 5 3 7" xfId="52308"/>
    <cellStyle name="Normal 5 3 7 2" xfId="52309"/>
    <cellStyle name="Normal 5 3 7 3" xfId="52310"/>
    <cellStyle name="Normal 5 3 7 4" xfId="52311"/>
    <cellStyle name="Normal 5 3 7 5" xfId="52312"/>
    <cellStyle name="Normal 5 3 7 6" xfId="52313"/>
    <cellStyle name="Normal 5 3 7 7" xfId="52314"/>
    <cellStyle name="Normal 5 3 7 8" xfId="52315"/>
    <cellStyle name="Normal 5 3 7 9" xfId="52316"/>
    <cellStyle name="Normal 5 3 8" xfId="52317"/>
    <cellStyle name="Normal 5 3 8 2" xfId="52318"/>
    <cellStyle name="Normal 5 3 8 3" xfId="52319"/>
    <cellStyle name="Normal 5 3 8 4" xfId="52320"/>
    <cellStyle name="Normal 5 3 8 5" xfId="52321"/>
    <cellStyle name="Normal 5 3 8 6" xfId="52322"/>
    <cellStyle name="Normal 5 3 8 7" xfId="52323"/>
    <cellStyle name="Normal 5 3 8 8" xfId="52324"/>
    <cellStyle name="Normal 5 3 8 9" xfId="52325"/>
    <cellStyle name="Normal 5 3 9" xfId="52326"/>
    <cellStyle name="Normal 5 3 9 2" xfId="52327"/>
    <cellStyle name="Normal 5 3 9 3" xfId="52328"/>
    <cellStyle name="Normal 5 3 9 4" xfId="52329"/>
    <cellStyle name="Normal 5 3 9 5" xfId="52330"/>
    <cellStyle name="Normal 5 3 9 6" xfId="52331"/>
    <cellStyle name="Normal 5 3 9 7" xfId="52332"/>
    <cellStyle name="Normal 5 3 9 8" xfId="52333"/>
    <cellStyle name="Normal 5 3 9 9" xfId="52334"/>
    <cellStyle name="Normal 5 4" xfId="52335"/>
    <cellStyle name="Normal 5 4 10" xfId="52336"/>
    <cellStyle name="Normal 5 4 11" xfId="52337"/>
    <cellStyle name="Normal 5 4 2" xfId="52338"/>
    <cellStyle name="Normal 5 4 2 2" xfId="52339"/>
    <cellStyle name="Normal 5 4 3" xfId="52340"/>
    <cellStyle name="Normal 5 4 3 2" xfId="52341"/>
    <cellStyle name="Normal 5 4 4" xfId="52342"/>
    <cellStyle name="Normal 5 4 4 2" xfId="52343"/>
    <cellStyle name="Normal 5 4 5" xfId="52344"/>
    <cellStyle name="Normal 5 4 5 2" xfId="52345"/>
    <cellStyle name="Normal 5 4 6" xfId="52346"/>
    <cellStyle name="Normal 5 4 6 2" xfId="52347"/>
    <cellStyle name="Normal 5 4 7" xfId="52348"/>
    <cellStyle name="Normal 5 4 8" xfId="52349"/>
    <cellStyle name="Normal 5 4 9" xfId="52350"/>
    <cellStyle name="Normal 5 5" xfId="52351"/>
    <cellStyle name="Normal 5 5 10" xfId="52352"/>
    <cellStyle name="Normal 5 5 11" xfId="52353"/>
    <cellStyle name="Normal 5 5 11 2" xfId="52354"/>
    <cellStyle name="Normal 5 5 12" xfId="52355"/>
    <cellStyle name="Normal 5 5 2" xfId="52356"/>
    <cellStyle name="Normal 5 5 2 2" xfId="52357"/>
    <cellStyle name="Normal 5 5 3" xfId="52358"/>
    <cellStyle name="Normal 5 5 3 2" xfId="52359"/>
    <cellStyle name="Normal 5 5 4" xfId="52360"/>
    <cellStyle name="Normal 5 5 4 2" xfId="52361"/>
    <cellStyle name="Normal 5 5 5" xfId="52362"/>
    <cellStyle name="Normal 5 5 5 2" xfId="52363"/>
    <cellStyle name="Normal 5 5 6" xfId="52364"/>
    <cellStyle name="Normal 5 5 6 2" xfId="52365"/>
    <cellStyle name="Normal 5 5 7" xfId="52366"/>
    <cellStyle name="Normal 5 5 8" xfId="52367"/>
    <cellStyle name="Normal 5 5 9" xfId="52368"/>
    <cellStyle name="Normal 5 5 9 2" xfId="52369"/>
    <cellStyle name="Normal 5 5 9 2 2" xfId="52370"/>
    <cellStyle name="Normal 5 5 9 3" xfId="52371"/>
    <cellStyle name="Normal 5 6" xfId="52372"/>
    <cellStyle name="Normal 5 6 2" xfId="52373"/>
    <cellStyle name="Normal 5 6 2 2" xfId="52374"/>
    <cellStyle name="Normal 5 6 2 2 2" xfId="52375"/>
    <cellStyle name="Normal 5 6 2 3" xfId="52376"/>
    <cellStyle name="Normal 5 6 3" xfId="52377"/>
    <cellStyle name="Normal 5 6 3 2" xfId="52378"/>
    <cellStyle name="Normal 5 6 4" xfId="52379"/>
    <cellStyle name="Normal 5 6 4 2" xfId="52380"/>
    <cellStyle name="Normal 5 6 5" xfId="52381"/>
    <cellStyle name="Normal 5 6 5 2" xfId="52382"/>
    <cellStyle name="Normal 5 6 6" xfId="52383"/>
    <cellStyle name="Normal 5 6 6 2" xfId="52384"/>
    <cellStyle name="Normal 5 6 7" xfId="52385"/>
    <cellStyle name="Normal 5 7" xfId="52386"/>
    <cellStyle name="Normal 5 7 2" xfId="52387"/>
    <cellStyle name="Normal 5 7 2 2" xfId="52388"/>
    <cellStyle name="Normal 5 7 2 2 2" xfId="52389"/>
    <cellStyle name="Normal 5 7 2 3" xfId="52390"/>
    <cellStyle name="Normal 5 7 3" xfId="52391"/>
    <cellStyle name="Normal 5 7 3 2" xfId="52392"/>
    <cellStyle name="Normal 5 7 4" xfId="52393"/>
    <cellStyle name="Normal 5 7 4 2" xfId="52394"/>
    <cellStyle name="Normal 5 7 5" xfId="52395"/>
    <cellStyle name="Normal 5 7 5 2" xfId="52396"/>
    <cellStyle name="Normal 5 7 6" xfId="52397"/>
    <cellStyle name="Normal 5 7 6 2" xfId="52398"/>
    <cellStyle name="Normal 5 7 7" xfId="52399"/>
    <cellStyle name="Normal 5 8" xfId="52400"/>
    <cellStyle name="Normal 5 8 2" xfId="52401"/>
    <cellStyle name="Normal 5 8 2 2" xfId="52402"/>
    <cellStyle name="Normal 5 8 2 2 2" xfId="52403"/>
    <cellStyle name="Normal 5 8 2 3" xfId="52404"/>
    <cellStyle name="Normal 5 8 3" xfId="52405"/>
    <cellStyle name="Normal 5 8 3 2" xfId="52406"/>
    <cellStyle name="Normal 5 8 4" xfId="52407"/>
    <cellStyle name="Normal 5 8 4 2" xfId="52408"/>
    <cellStyle name="Normal 5 8 5" xfId="52409"/>
    <cellStyle name="Normal 5 8 5 2" xfId="52410"/>
    <cellStyle name="Normal 5 8 6" xfId="52411"/>
    <cellStyle name="Normal 5 8 6 2" xfId="52412"/>
    <cellStyle name="Normal 5 8 7" xfId="52413"/>
    <cellStyle name="Normal 5 9" xfId="52414"/>
    <cellStyle name="Normal 5 9 2" xfId="52415"/>
    <cellStyle name="Normal 5 9 2 2" xfId="52416"/>
    <cellStyle name="Normal 5 9 2 2 2" xfId="52417"/>
    <cellStyle name="Normal 5 9 2 3" xfId="52418"/>
    <cellStyle name="Normal 5 9 3" xfId="52419"/>
    <cellStyle name="Normal 5 9 3 2" xfId="52420"/>
    <cellStyle name="Normal 5 9 4" xfId="52421"/>
    <cellStyle name="Normal 5 9 4 2" xfId="52422"/>
    <cellStyle name="Normal 5 9 5" xfId="52423"/>
    <cellStyle name="Normal 5 9 5 2" xfId="52424"/>
    <cellStyle name="Normal 5 9 6" xfId="52425"/>
    <cellStyle name="Normal 5 9 6 2" xfId="52426"/>
    <cellStyle name="Normal 5 9 7" xfId="52427"/>
    <cellStyle name="Normal 5_Fapasa - Apoyo a Audit. - IRACIS 12-2008" xfId="52428"/>
    <cellStyle name="Normal 50" xfId="52429"/>
    <cellStyle name="Normal 50 10" xfId="52430"/>
    <cellStyle name="Normal 50 10 2" xfId="52431"/>
    <cellStyle name="Normal 50 10 2 2" xfId="52432"/>
    <cellStyle name="Normal 50 10 3" xfId="52433"/>
    <cellStyle name="Normal 50 10 3 2" xfId="52434"/>
    <cellStyle name="Normal 50 10 4" xfId="52435"/>
    <cellStyle name="Normal 50 10 4 2" xfId="52436"/>
    <cellStyle name="Normal 50 10 5" xfId="52437"/>
    <cellStyle name="Normal 50 10 5 2" xfId="52438"/>
    <cellStyle name="Normal 50 10 6" xfId="52439"/>
    <cellStyle name="Normal 50 10 6 2" xfId="52440"/>
    <cellStyle name="Normal 50 10 7" xfId="52441"/>
    <cellStyle name="Normal 50 11" xfId="52442"/>
    <cellStyle name="Normal 50 11 2" xfId="52443"/>
    <cellStyle name="Normal 50 12" xfId="52444"/>
    <cellStyle name="Normal 50 12 2" xfId="52445"/>
    <cellStyle name="Normal 50 13" xfId="52446"/>
    <cellStyle name="Normal 50 13 2" xfId="52447"/>
    <cellStyle name="Normal 50 14" xfId="52448"/>
    <cellStyle name="Normal 50 14 2" xfId="52449"/>
    <cellStyle name="Normal 50 15" xfId="52450"/>
    <cellStyle name="Normal 50 15 2" xfId="52451"/>
    <cellStyle name="Normal 50 16" xfId="52452"/>
    <cellStyle name="Normal 50 2" xfId="52453"/>
    <cellStyle name="Normal 50 2 2" xfId="52454"/>
    <cellStyle name="Normal 50 2 2 2" xfId="52455"/>
    <cellStyle name="Normal 50 2 2 2 2" xfId="52456"/>
    <cellStyle name="Normal 50 2 2 2 2 2" xfId="52457"/>
    <cellStyle name="Normal 50 2 2 2 3" xfId="52458"/>
    <cellStyle name="Normal 50 2 2 3" xfId="52459"/>
    <cellStyle name="Normal 50 2 2 3 2" xfId="52460"/>
    <cellStyle name="Normal 50 2 2 4" xfId="52461"/>
    <cellStyle name="Normal 50 2 3" xfId="52462"/>
    <cellStyle name="Normal 50 2 3 2" xfId="52463"/>
    <cellStyle name="Normal 50 2 3 2 2" xfId="52464"/>
    <cellStyle name="Normal 50 2 3 2 2 2" xfId="52465"/>
    <cellStyle name="Normal 50 2 3 2 3" xfId="52466"/>
    <cellStyle name="Normal 50 2 3 3" xfId="52467"/>
    <cellStyle name="Normal 50 2 3 3 2" xfId="52468"/>
    <cellStyle name="Normal 50 2 3 4" xfId="52469"/>
    <cellStyle name="Normal 50 2 4" xfId="52470"/>
    <cellStyle name="Normal 50 2 4 2" xfId="52471"/>
    <cellStyle name="Normal 50 2 4 2 2" xfId="52472"/>
    <cellStyle name="Normal 50 2 4 3" xfId="52473"/>
    <cellStyle name="Normal 50 2 5" xfId="52474"/>
    <cellStyle name="Normal 50 2 5 2" xfId="52475"/>
    <cellStyle name="Normal 50 2 6" xfId="52476"/>
    <cellStyle name="Normal 50 2 6 2" xfId="52477"/>
    <cellStyle name="Normal 50 2 7" xfId="52478"/>
    <cellStyle name="Normal 50 3" xfId="52479"/>
    <cellStyle name="Normal 50 3 2" xfId="52480"/>
    <cellStyle name="Normal 50 3 2 2" xfId="52481"/>
    <cellStyle name="Normal 50 3 2 2 2" xfId="52482"/>
    <cellStyle name="Normal 50 3 2 3" xfId="52483"/>
    <cellStyle name="Normal 50 3 3" xfId="52484"/>
    <cellStyle name="Normal 50 3 3 2" xfId="52485"/>
    <cellStyle name="Normal 50 3 4" xfId="52486"/>
    <cellStyle name="Normal 50 3 4 2" xfId="52487"/>
    <cellStyle name="Normal 50 3 5" xfId="52488"/>
    <cellStyle name="Normal 50 3 5 2" xfId="52489"/>
    <cellStyle name="Normal 50 3 6" xfId="52490"/>
    <cellStyle name="Normal 50 3 6 2" xfId="52491"/>
    <cellStyle name="Normal 50 3 7" xfId="52492"/>
    <cellStyle name="Normal 50 4" xfId="52493"/>
    <cellStyle name="Normal 50 4 2" xfId="52494"/>
    <cellStyle name="Normal 50 4 2 2" xfId="52495"/>
    <cellStyle name="Normal 50 4 2 2 2" xfId="52496"/>
    <cellStyle name="Normal 50 4 2 3" xfId="52497"/>
    <cellStyle name="Normal 50 4 3" xfId="52498"/>
    <cellStyle name="Normal 50 4 3 2" xfId="52499"/>
    <cellStyle name="Normal 50 4 4" xfId="52500"/>
    <cellStyle name="Normal 50 4 4 2" xfId="52501"/>
    <cellStyle name="Normal 50 4 5" xfId="52502"/>
    <cellStyle name="Normal 50 4 5 2" xfId="52503"/>
    <cellStyle name="Normal 50 4 6" xfId="52504"/>
    <cellStyle name="Normal 50 4 6 2" xfId="52505"/>
    <cellStyle name="Normal 50 4 7" xfId="52506"/>
    <cellStyle name="Normal 50 5" xfId="52507"/>
    <cellStyle name="Normal 50 5 2" xfId="52508"/>
    <cellStyle name="Normal 50 5 2 2" xfId="52509"/>
    <cellStyle name="Normal 50 5 3" xfId="52510"/>
    <cellStyle name="Normal 50 5 3 2" xfId="52511"/>
    <cellStyle name="Normal 50 5 4" xfId="52512"/>
    <cellStyle name="Normal 50 5 4 2" xfId="52513"/>
    <cellStyle name="Normal 50 5 5" xfId="52514"/>
    <cellStyle name="Normal 50 5 5 2" xfId="52515"/>
    <cellStyle name="Normal 50 5 6" xfId="52516"/>
    <cellStyle name="Normal 50 5 6 2" xfId="52517"/>
    <cellStyle name="Normal 50 5 7" xfId="52518"/>
    <cellStyle name="Normal 50 6" xfId="52519"/>
    <cellStyle name="Normal 50 6 2" xfId="52520"/>
    <cellStyle name="Normal 50 6 2 2" xfId="52521"/>
    <cellStyle name="Normal 50 6 3" xfId="52522"/>
    <cellStyle name="Normal 50 6 3 2" xfId="52523"/>
    <cellStyle name="Normal 50 6 4" xfId="52524"/>
    <cellStyle name="Normal 50 6 4 2" xfId="52525"/>
    <cellStyle name="Normal 50 6 5" xfId="52526"/>
    <cellStyle name="Normal 50 6 5 2" xfId="52527"/>
    <cellStyle name="Normal 50 6 6" xfId="52528"/>
    <cellStyle name="Normal 50 6 6 2" xfId="52529"/>
    <cellStyle name="Normal 50 6 7" xfId="52530"/>
    <cellStyle name="Normal 50 7" xfId="52531"/>
    <cellStyle name="Normal 50 7 2" xfId="52532"/>
    <cellStyle name="Normal 50 7 2 2" xfId="52533"/>
    <cellStyle name="Normal 50 7 3" xfId="52534"/>
    <cellStyle name="Normal 50 7 3 2" xfId="52535"/>
    <cellStyle name="Normal 50 7 4" xfId="52536"/>
    <cellStyle name="Normal 50 7 4 2" xfId="52537"/>
    <cellStyle name="Normal 50 7 5" xfId="52538"/>
    <cellStyle name="Normal 50 7 5 2" xfId="52539"/>
    <cellStyle name="Normal 50 7 6" xfId="52540"/>
    <cellStyle name="Normal 50 7 6 2" xfId="52541"/>
    <cellStyle name="Normal 50 7 7" xfId="52542"/>
    <cellStyle name="Normal 50 8" xfId="52543"/>
    <cellStyle name="Normal 50 8 2" xfId="52544"/>
    <cellStyle name="Normal 50 8 2 2" xfId="52545"/>
    <cellStyle name="Normal 50 8 3" xfId="52546"/>
    <cellStyle name="Normal 50 8 3 2" xfId="52547"/>
    <cellStyle name="Normal 50 8 4" xfId="52548"/>
    <cellStyle name="Normal 50 8 4 2" xfId="52549"/>
    <cellStyle name="Normal 50 8 5" xfId="52550"/>
    <cellStyle name="Normal 50 8 5 2" xfId="52551"/>
    <cellStyle name="Normal 50 8 6" xfId="52552"/>
    <cellStyle name="Normal 50 8 6 2" xfId="52553"/>
    <cellStyle name="Normal 50 8 7" xfId="52554"/>
    <cellStyle name="Normal 50 9" xfId="52555"/>
    <cellStyle name="Normal 50 9 2" xfId="52556"/>
    <cellStyle name="Normal 50 9 2 2" xfId="52557"/>
    <cellStyle name="Normal 50 9 3" xfId="52558"/>
    <cellStyle name="Normal 50 9 3 2" xfId="52559"/>
    <cellStyle name="Normal 50 9 4" xfId="52560"/>
    <cellStyle name="Normal 50 9 4 2" xfId="52561"/>
    <cellStyle name="Normal 50 9 5" xfId="52562"/>
    <cellStyle name="Normal 50 9 5 2" xfId="52563"/>
    <cellStyle name="Normal 50 9 6" xfId="52564"/>
    <cellStyle name="Normal 50 9 6 2" xfId="52565"/>
    <cellStyle name="Normal 50 9 7" xfId="52566"/>
    <cellStyle name="Normal 51" xfId="52567"/>
    <cellStyle name="Normal 51 10" xfId="52568"/>
    <cellStyle name="Normal 51 10 2" xfId="52569"/>
    <cellStyle name="Normal 51 10 2 2" xfId="52570"/>
    <cellStyle name="Normal 51 10 3" xfId="52571"/>
    <cellStyle name="Normal 51 10 3 2" xfId="52572"/>
    <cellStyle name="Normal 51 10 4" xfId="52573"/>
    <cellStyle name="Normal 51 10 4 2" xfId="52574"/>
    <cellStyle name="Normal 51 10 5" xfId="52575"/>
    <cellStyle name="Normal 51 10 5 2" xfId="52576"/>
    <cellStyle name="Normal 51 10 6" xfId="52577"/>
    <cellStyle name="Normal 51 10 6 2" xfId="52578"/>
    <cellStyle name="Normal 51 10 7" xfId="52579"/>
    <cellStyle name="Normal 51 11" xfId="52580"/>
    <cellStyle name="Normal 51 11 2" xfId="52581"/>
    <cellStyle name="Normal 51 12" xfId="52582"/>
    <cellStyle name="Normal 51 12 2" xfId="52583"/>
    <cellStyle name="Normal 51 13" xfId="52584"/>
    <cellStyle name="Normal 51 13 2" xfId="52585"/>
    <cellStyle name="Normal 51 14" xfId="52586"/>
    <cellStyle name="Normal 51 14 2" xfId="52587"/>
    <cellStyle name="Normal 51 15" xfId="52588"/>
    <cellStyle name="Normal 51 15 2" xfId="52589"/>
    <cellStyle name="Normal 51 16" xfId="52590"/>
    <cellStyle name="Normal 51 2" xfId="52591"/>
    <cellStyle name="Normal 51 2 2" xfId="52592"/>
    <cellStyle name="Normal 51 2 2 2" xfId="52593"/>
    <cellStyle name="Normal 51 2 2 2 2" xfId="52594"/>
    <cellStyle name="Normal 51 2 2 2 2 2" xfId="52595"/>
    <cellStyle name="Normal 51 2 2 2 3" xfId="52596"/>
    <cellStyle name="Normal 51 2 2 3" xfId="52597"/>
    <cellStyle name="Normal 51 2 2 3 2" xfId="52598"/>
    <cellStyle name="Normal 51 2 2 4" xfId="52599"/>
    <cellStyle name="Normal 51 2 3" xfId="52600"/>
    <cellStyle name="Normal 51 2 3 2" xfId="52601"/>
    <cellStyle name="Normal 51 2 3 2 2" xfId="52602"/>
    <cellStyle name="Normal 51 2 3 2 2 2" xfId="52603"/>
    <cellStyle name="Normal 51 2 3 2 3" xfId="52604"/>
    <cellStyle name="Normal 51 2 3 3" xfId="52605"/>
    <cellStyle name="Normal 51 2 3 3 2" xfId="52606"/>
    <cellStyle name="Normal 51 2 3 4" xfId="52607"/>
    <cellStyle name="Normal 51 2 4" xfId="52608"/>
    <cellStyle name="Normal 51 2 4 2" xfId="52609"/>
    <cellStyle name="Normal 51 2 4 2 2" xfId="52610"/>
    <cellStyle name="Normal 51 2 4 3" xfId="52611"/>
    <cellStyle name="Normal 51 2 5" xfId="52612"/>
    <cellStyle name="Normal 51 2 5 2" xfId="52613"/>
    <cellStyle name="Normal 51 2 6" xfId="52614"/>
    <cellStyle name="Normal 51 2 6 2" xfId="52615"/>
    <cellStyle name="Normal 51 2 7" xfId="52616"/>
    <cellStyle name="Normal 51 3" xfId="52617"/>
    <cellStyle name="Normal 51 3 2" xfId="52618"/>
    <cellStyle name="Normal 51 3 2 2" xfId="52619"/>
    <cellStyle name="Normal 51 3 2 2 2" xfId="52620"/>
    <cellStyle name="Normal 51 3 2 3" xfId="52621"/>
    <cellStyle name="Normal 51 3 3" xfId="52622"/>
    <cellStyle name="Normal 51 3 3 2" xfId="52623"/>
    <cellStyle name="Normal 51 3 4" xfId="52624"/>
    <cellStyle name="Normal 51 3 4 2" xfId="52625"/>
    <cellStyle name="Normal 51 3 5" xfId="52626"/>
    <cellStyle name="Normal 51 3 5 2" xfId="52627"/>
    <cellStyle name="Normal 51 3 6" xfId="52628"/>
    <cellStyle name="Normal 51 3 6 2" xfId="52629"/>
    <cellStyle name="Normal 51 3 7" xfId="52630"/>
    <cellStyle name="Normal 51 4" xfId="52631"/>
    <cellStyle name="Normal 51 4 2" xfId="52632"/>
    <cellStyle name="Normal 51 4 2 2" xfId="52633"/>
    <cellStyle name="Normal 51 4 2 2 2" xfId="52634"/>
    <cellStyle name="Normal 51 4 2 3" xfId="52635"/>
    <cellStyle name="Normal 51 4 3" xfId="52636"/>
    <cellStyle name="Normal 51 4 3 2" xfId="52637"/>
    <cellStyle name="Normal 51 4 4" xfId="52638"/>
    <cellStyle name="Normal 51 4 4 2" xfId="52639"/>
    <cellStyle name="Normal 51 4 5" xfId="52640"/>
    <cellStyle name="Normal 51 4 5 2" xfId="52641"/>
    <cellStyle name="Normal 51 4 6" xfId="52642"/>
    <cellStyle name="Normal 51 4 6 2" xfId="52643"/>
    <cellStyle name="Normal 51 4 7" xfId="52644"/>
    <cellStyle name="Normal 51 5" xfId="52645"/>
    <cellStyle name="Normal 51 5 2" xfId="52646"/>
    <cellStyle name="Normal 51 5 2 2" xfId="52647"/>
    <cellStyle name="Normal 51 5 2 2 2" xfId="52648"/>
    <cellStyle name="Normal 51 5 2 3" xfId="52649"/>
    <cellStyle name="Normal 51 5 3" xfId="52650"/>
    <cellStyle name="Normal 51 5 3 2" xfId="52651"/>
    <cellStyle name="Normal 51 5 4" xfId="52652"/>
    <cellStyle name="Normal 51 5 4 2" xfId="52653"/>
    <cellStyle name="Normal 51 5 5" xfId="52654"/>
    <cellStyle name="Normal 51 5 5 2" xfId="52655"/>
    <cellStyle name="Normal 51 5 6" xfId="52656"/>
    <cellStyle name="Normal 51 5 6 2" xfId="52657"/>
    <cellStyle name="Normal 51 5 7" xfId="52658"/>
    <cellStyle name="Normal 51 6" xfId="52659"/>
    <cellStyle name="Normal 51 6 2" xfId="52660"/>
    <cellStyle name="Normal 51 6 2 2" xfId="52661"/>
    <cellStyle name="Normal 51 6 3" xfId="52662"/>
    <cellStyle name="Normal 51 6 3 2" xfId="52663"/>
    <cellStyle name="Normal 51 6 4" xfId="52664"/>
    <cellStyle name="Normal 51 6 4 2" xfId="52665"/>
    <cellStyle name="Normal 51 6 5" xfId="52666"/>
    <cellStyle name="Normal 51 6 5 2" xfId="52667"/>
    <cellStyle name="Normal 51 6 6" xfId="52668"/>
    <cellStyle name="Normal 51 6 6 2" xfId="52669"/>
    <cellStyle name="Normal 51 6 7" xfId="52670"/>
    <cellStyle name="Normal 51 7" xfId="52671"/>
    <cellStyle name="Normal 51 7 2" xfId="52672"/>
    <cellStyle name="Normal 51 7 2 2" xfId="52673"/>
    <cellStyle name="Normal 51 7 3" xfId="52674"/>
    <cellStyle name="Normal 51 7 3 2" xfId="52675"/>
    <cellStyle name="Normal 51 7 4" xfId="52676"/>
    <cellStyle name="Normal 51 7 4 2" xfId="52677"/>
    <cellStyle name="Normal 51 7 5" xfId="52678"/>
    <cellStyle name="Normal 51 7 5 2" xfId="52679"/>
    <cellStyle name="Normal 51 7 6" xfId="52680"/>
    <cellStyle name="Normal 51 7 6 2" xfId="52681"/>
    <cellStyle name="Normal 51 7 7" xfId="52682"/>
    <cellStyle name="Normal 51 8" xfId="52683"/>
    <cellStyle name="Normal 51 8 2" xfId="52684"/>
    <cellStyle name="Normal 51 8 2 2" xfId="52685"/>
    <cellStyle name="Normal 51 8 3" xfId="52686"/>
    <cellStyle name="Normal 51 8 3 2" xfId="52687"/>
    <cellStyle name="Normal 51 8 4" xfId="52688"/>
    <cellStyle name="Normal 51 8 4 2" xfId="52689"/>
    <cellStyle name="Normal 51 8 5" xfId="52690"/>
    <cellStyle name="Normal 51 8 5 2" xfId="52691"/>
    <cellStyle name="Normal 51 8 6" xfId="52692"/>
    <cellStyle name="Normal 51 8 6 2" xfId="52693"/>
    <cellStyle name="Normal 51 8 7" xfId="52694"/>
    <cellStyle name="Normal 51 9" xfId="52695"/>
    <cellStyle name="Normal 51 9 2" xfId="52696"/>
    <cellStyle name="Normal 51 9 2 2" xfId="52697"/>
    <cellStyle name="Normal 51 9 3" xfId="52698"/>
    <cellStyle name="Normal 51 9 3 2" xfId="52699"/>
    <cellStyle name="Normal 51 9 4" xfId="52700"/>
    <cellStyle name="Normal 51 9 4 2" xfId="52701"/>
    <cellStyle name="Normal 51 9 5" xfId="52702"/>
    <cellStyle name="Normal 51 9 5 2" xfId="52703"/>
    <cellStyle name="Normal 51 9 6" xfId="52704"/>
    <cellStyle name="Normal 51 9 6 2" xfId="52705"/>
    <cellStyle name="Normal 51 9 7" xfId="52706"/>
    <cellStyle name="Normal 52" xfId="52707"/>
    <cellStyle name="Normal 52 10" xfId="52708"/>
    <cellStyle name="Normal 52 10 2" xfId="52709"/>
    <cellStyle name="Normal 52 10 2 2" xfId="52710"/>
    <cellStyle name="Normal 52 10 3" xfId="52711"/>
    <cellStyle name="Normal 52 10 3 2" xfId="52712"/>
    <cellStyle name="Normal 52 10 4" xfId="52713"/>
    <cellStyle name="Normal 52 10 4 2" xfId="52714"/>
    <cellStyle name="Normal 52 10 5" xfId="52715"/>
    <cellStyle name="Normal 52 10 5 2" xfId="52716"/>
    <cellStyle name="Normal 52 10 6" xfId="52717"/>
    <cellStyle name="Normal 52 10 6 2" xfId="52718"/>
    <cellStyle name="Normal 52 10 7" xfId="52719"/>
    <cellStyle name="Normal 52 11" xfId="52720"/>
    <cellStyle name="Normal 52 11 2" xfId="52721"/>
    <cellStyle name="Normal 52 12" xfId="52722"/>
    <cellStyle name="Normal 52 12 2" xfId="52723"/>
    <cellStyle name="Normal 52 13" xfId="52724"/>
    <cellStyle name="Normal 52 13 2" xfId="52725"/>
    <cellStyle name="Normal 52 14" xfId="52726"/>
    <cellStyle name="Normal 52 14 2" xfId="52727"/>
    <cellStyle name="Normal 52 15" xfId="52728"/>
    <cellStyle name="Normal 52 15 2" xfId="52729"/>
    <cellStyle name="Normal 52 16" xfId="52730"/>
    <cellStyle name="Normal 52 2" xfId="52731"/>
    <cellStyle name="Normal 52 2 2" xfId="52732"/>
    <cellStyle name="Normal 52 2 2 2" xfId="52733"/>
    <cellStyle name="Normal 52 2 3" xfId="52734"/>
    <cellStyle name="Normal 52 2 3 2" xfId="52735"/>
    <cellStyle name="Normal 52 2 4" xfId="52736"/>
    <cellStyle name="Normal 52 2 4 2" xfId="52737"/>
    <cellStyle name="Normal 52 2 5" xfId="52738"/>
    <cellStyle name="Normal 52 2 5 2" xfId="52739"/>
    <cellStyle name="Normal 52 2 6" xfId="52740"/>
    <cellStyle name="Normal 52 2 6 2" xfId="52741"/>
    <cellStyle name="Normal 52 2 7" xfId="52742"/>
    <cellStyle name="Normal 52 3" xfId="52743"/>
    <cellStyle name="Normal 52 3 2" xfId="52744"/>
    <cellStyle name="Normal 52 3 2 2" xfId="52745"/>
    <cellStyle name="Normal 52 3 3" xfId="52746"/>
    <cellStyle name="Normal 52 3 3 2" xfId="52747"/>
    <cellStyle name="Normal 52 3 4" xfId="52748"/>
    <cellStyle name="Normal 52 3 4 2" xfId="52749"/>
    <cellStyle name="Normal 52 3 5" xfId="52750"/>
    <cellStyle name="Normal 52 3 5 2" xfId="52751"/>
    <cellStyle name="Normal 52 3 6" xfId="52752"/>
    <cellStyle name="Normal 52 3 6 2" xfId="52753"/>
    <cellStyle name="Normal 52 3 7" xfId="52754"/>
    <cellStyle name="Normal 52 4" xfId="52755"/>
    <cellStyle name="Normal 52 4 2" xfId="52756"/>
    <cellStyle name="Normal 52 4 2 2" xfId="52757"/>
    <cellStyle name="Normal 52 4 2 2 2" xfId="52758"/>
    <cellStyle name="Normal 52 4 2 3" xfId="52759"/>
    <cellStyle name="Normal 52 4 3" xfId="52760"/>
    <cellStyle name="Normal 52 4 3 2" xfId="52761"/>
    <cellStyle name="Normal 52 4 4" xfId="52762"/>
    <cellStyle name="Normal 52 4 4 2" xfId="52763"/>
    <cellStyle name="Normal 52 4 5" xfId="52764"/>
    <cellStyle name="Normal 52 4 5 2" xfId="52765"/>
    <cellStyle name="Normal 52 4 6" xfId="52766"/>
    <cellStyle name="Normal 52 4 6 2" xfId="52767"/>
    <cellStyle name="Normal 52 4 7" xfId="52768"/>
    <cellStyle name="Normal 52 5" xfId="52769"/>
    <cellStyle name="Normal 52 5 2" xfId="52770"/>
    <cellStyle name="Normal 52 5 2 2" xfId="52771"/>
    <cellStyle name="Normal 52 5 3" xfId="52772"/>
    <cellStyle name="Normal 52 5 3 2" xfId="52773"/>
    <cellStyle name="Normal 52 5 4" xfId="52774"/>
    <cellStyle name="Normal 52 5 4 2" xfId="52775"/>
    <cellStyle name="Normal 52 5 5" xfId="52776"/>
    <cellStyle name="Normal 52 5 5 2" xfId="52777"/>
    <cellStyle name="Normal 52 5 6" xfId="52778"/>
    <cellStyle name="Normal 52 5 6 2" xfId="52779"/>
    <cellStyle name="Normal 52 5 7" xfId="52780"/>
    <cellStyle name="Normal 52 6" xfId="52781"/>
    <cellStyle name="Normal 52 6 2" xfId="52782"/>
    <cellStyle name="Normal 52 6 2 2" xfId="52783"/>
    <cellStyle name="Normal 52 6 3" xfId="52784"/>
    <cellStyle name="Normal 52 6 3 2" xfId="52785"/>
    <cellStyle name="Normal 52 6 4" xfId="52786"/>
    <cellStyle name="Normal 52 6 4 2" xfId="52787"/>
    <cellStyle name="Normal 52 6 5" xfId="52788"/>
    <cellStyle name="Normal 52 6 5 2" xfId="52789"/>
    <cellStyle name="Normal 52 6 6" xfId="52790"/>
    <cellStyle name="Normal 52 6 6 2" xfId="52791"/>
    <cellStyle name="Normal 52 6 7" xfId="52792"/>
    <cellStyle name="Normal 52 7" xfId="52793"/>
    <cellStyle name="Normal 52 7 2" xfId="52794"/>
    <cellStyle name="Normal 52 7 2 2" xfId="52795"/>
    <cellStyle name="Normal 52 7 3" xfId="52796"/>
    <cellStyle name="Normal 52 7 3 2" xfId="52797"/>
    <cellStyle name="Normal 52 7 4" xfId="52798"/>
    <cellStyle name="Normal 52 7 4 2" xfId="52799"/>
    <cellStyle name="Normal 52 7 5" xfId="52800"/>
    <cellStyle name="Normal 52 7 5 2" xfId="52801"/>
    <cellStyle name="Normal 52 7 6" xfId="52802"/>
    <cellStyle name="Normal 52 7 6 2" xfId="52803"/>
    <cellStyle name="Normal 52 7 7" xfId="52804"/>
    <cellStyle name="Normal 52 8" xfId="52805"/>
    <cellStyle name="Normal 52 8 2" xfId="52806"/>
    <cellStyle name="Normal 52 8 2 2" xfId="52807"/>
    <cellStyle name="Normal 52 8 3" xfId="52808"/>
    <cellStyle name="Normal 52 8 3 2" xfId="52809"/>
    <cellStyle name="Normal 52 8 4" xfId="52810"/>
    <cellStyle name="Normal 52 8 4 2" xfId="52811"/>
    <cellStyle name="Normal 52 8 5" xfId="52812"/>
    <cellStyle name="Normal 52 8 5 2" xfId="52813"/>
    <cellStyle name="Normal 52 8 6" xfId="52814"/>
    <cellStyle name="Normal 52 8 6 2" xfId="52815"/>
    <cellStyle name="Normal 52 8 7" xfId="52816"/>
    <cellStyle name="Normal 52 9" xfId="52817"/>
    <cellStyle name="Normal 52 9 2" xfId="52818"/>
    <cellStyle name="Normal 52 9 2 2" xfId="52819"/>
    <cellStyle name="Normal 52 9 3" xfId="52820"/>
    <cellStyle name="Normal 52 9 3 2" xfId="52821"/>
    <cellStyle name="Normal 52 9 4" xfId="52822"/>
    <cellStyle name="Normal 52 9 4 2" xfId="52823"/>
    <cellStyle name="Normal 52 9 5" xfId="52824"/>
    <cellStyle name="Normal 52 9 5 2" xfId="52825"/>
    <cellStyle name="Normal 52 9 6" xfId="52826"/>
    <cellStyle name="Normal 52 9 6 2" xfId="52827"/>
    <cellStyle name="Normal 52 9 7" xfId="52828"/>
    <cellStyle name="Normal 53" xfId="52829"/>
    <cellStyle name="Normal 53 10" xfId="52830"/>
    <cellStyle name="Normal 53 10 2" xfId="52831"/>
    <cellStyle name="Normal 53 10 2 2" xfId="52832"/>
    <cellStyle name="Normal 53 10 3" xfId="52833"/>
    <cellStyle name="Normal 53 10 3 2" xfId="52834"/>
    <cellStyle name="Normal 53 10 4" xfId="52835"/>
    <cellStyle name="Normal 53 10 4 2" xfId="52836"/>
    <cellStyle name="Normal 53 10 5" xfId="52837"/>
    <cellStyle name="Normal 53 10 5 2" xfId="52838"/>
    <cellStyle name="Normal 53 10 6" xfId="52839"/>
    <cellStyle name="Normal 53 10 6 2" xfId="52840"/>
    <cellStyle name="Normal 53 10 7" xfId="52841"/>
    <cellStyle name="Normal 53 11" xfId="52842"/>
    <cellStyle name="Normal 53 11 2" xfId="52843"/>
    <cellStyle name="Normal 53 12" xfId="52844"/>
    <cellStyle name="Normal 53 12 2" xfId="52845"/>
    <cellStyle name="Normal 53 13" xfId="52846"/>
    <cellStyle name="Normal 53 13 2" xfId="52847"/>
    <cellStyle name="Normal 53 14" xfId="52848"/>
    <cellStyle name="Normal 53 14 2" xfId="52849"/>
    <cellStyle name="Normal 53 15" xfId="52850"/>
    <cellStyle name="Normal 53 15 2" xfId="52851"/>
    <cellStyle name="Normal 53 16" xfId="52852"/>
    <cellStyle name="Normal 53 2" xfId="52853"/>
    <cellStyle name="Normal 53 2 2" xfId="52854"/>
    <cellStyle name="Normal 53 2 2 2" xfId="52855"/>
    <cellStyle name="Normal 53 2 2 2 2" xfId="52856"/>
    <cellStyle name="Normal 53 2 2 3" xfId="52857"/>
    <cellStyle name="Normal 53 2 3" xfId="52858"/>
    <cellStyle name="Normal 53 2 3 2" xfId="52859"/>
    <cellStyle name="Normal 53 2 4" xfId="52860"/>
    <cellStyle name="Normal 53 2 4 2" xfId="52861"/>
    <cellStyle name="Normal 53 2 5" xfId="52862"/>
    <cellStyle name="Normal 53 2 5 2" xfId="52863"/>
    <cellStyle name="Normal 53 2 6" xfId="52864"/>
    <cellStyle name="Normal 53 2 6 2" xfId="52865"/>
    <cellStyle name="Normal 53 2 7" xfId="52866"/>
    <cellStyle name="Normal 53 3" xfId="52867"/>
    <cellStyle name="Normal 53 3 2" xfId="52868"/>
    <cellStyle name="Normal 53 3 2 2" xfId="52869"/>
    <cellStyle name="Normal 53 3 2 2 2" xfId="52870"/>
    <cellStyle name="Normal 53 3 2 3" xfId="52871"/>
    <cellStyle name="Normal 53 3 3" xfId="52872"/>
    <cellStyle name="Normal 53 3 3 2" xfId="52873"/>
    <cellStyle name="Normal 53 3 4" xfId="52874"/>
    <cellStyle name="Normal 53 3 4 2" xfId="52875"/>
    <cellStyle name="Normal 53 3 5" xfId="52876"/>
    <cellStyle name="Normal 53 3 5 2" xfId="52877"/>
    <cellStyle name="Normal 53 3 6" xfId="52878"/>
    <cellStyle name="Normal 53 3 6 2" xfId="52879"/>
    <cellStyle name="Normal 53 3 7" xfId="52880"/>
    <cellStyle name="Normal 53 4" xfId="52881"/>
    <cellStyle name="Normal 53 4 2" xfId="52882"/>
    <cellStyle name="Normal 53 4 2 2" xfId="52883"/>
    <cellStyle name="Normal 53 4 3" xfId="52884"/>
    <cellStyle name="Normal 53 4 3 2" xfId="52885"/>
    <cellStyle name="Normal 53 4 4" xfId="52886"/>
    <cellStyle name="Normal 53 4 4 2" xfId="52887"/>
    <cellStyle name="Normal 53 4 5" xfId="52888"/>
    <cellStyle name="Normal 53 4 5 2" xfId="52889"/>
    <cellStyle name="Normal 53 4 6" xfId="52890"/>
    <cellStyle name="Normal 53 4 6 2" xfId="52891"/>
    <cellStyle name="Normal 53 4 7" xfId="52892"/>
    <cellStyle name="Normal 53 5" xfId="52893"/>
    <cellStyle name="Normal 53 5 2" xfId="52894"/>
    <cellStyle name="Normal 53 5 2 2" xfId="52895"/>
    <cellStyle name="Normal 53 5 3" xfId="52896"/>
    <cellStyle name="Normal 53 5 3 2" xfId="52897"/>
    <cellStyle name="Normal 53 5 4" xfId="52898"/>
    <cellStyle name="Normal 53 5 4 2" xfId="52899"/>
    <cellStyle name="Normal 53 5 5" xfId="52900"/>
    <cellStyle name="Normal 53 5 5 2" xfId="52901"/>
    <cellStyle name="Normal 53 5 6" xfId="52902"/>
    <cellStyle name="Normal 53 5 6 2" xfId="52903"/>
    <cellStyle name="Normal 53 5 7" xfId="52904"/>
    <cellStyle name="Normal 53 6" xfId="52905"/>
    <cellStyle name="Normal 53 6 2" xfId="52906"/>
    <cellStyle name="Normal 53 6 2 2" xfId="52907"/>
    <cellStyle name="Normal 53 6 3" xfId="52908"/>
    <cellStyle name="Normal 53 6 3 2" xfId="52909"/>
    <cellStyle name="Normal 53 6 4" xfId="52910"/>
    <cellStyle name="Normal 53 6 4 2" xfId="52911"/>
    <cellStyle name="Normal 53 6 5" xfId="52912"/>
    <cellStyle name="Normal 53 6 5 2" xfId="52913"/>
    <cellStyle name="Normal 53 6 6" xfId="52914"/>
    <cellStyle name="Normal 53 6 6 2" xfId="52915"/>
    <cellStyle name="Normal 53 6 7" xfId="52916"/>
    <cellStyle name="Normal 53 7" xfId="52917"/>
    <cellStyle name="Normal 53 7 2" xfId="52918"/>
    <cellStyle name="Normal 53 7 2 2" xfId="52919"/>
    <cellStyle name="Normal 53 7 3" xfId="52920"/>
    <cellStyle name="Normal 53 7 3 2" xfId="52921"/>
    <cellStyle name="Normal 53 7 4" xfId="52922"/>
    <cellStyle name="Normal 53 7 4 2" xfId="52923"/>
    <cellStyle name="Normal 53 7 5" xfId="52924"/>
    <cellStyle name="Normal 53 7 5 2" xfId="52925"/>
    <cellStyle name="Normal 53 7 6" xfId="52926"/>
    <cellStyle name="Normal 53 7 6 2" xfId="52927"/>
    <cellStyle name="Normal 53 7 7" xfId="52928"/>
    <cellStyle name="Normal 53 8" xfId="52929"/>
    <cellStyle name="Normal 53 8 2" xfId="52930"/>
    <cellStyle name="Normal 53 8 2 2" xfId="52931"/>
    <cellStyle name="Normal 53 8 3" xfId="52932"/>
    <cellStyle name="Normal 53 8 3 2" xfId="52933"/>
    <cellStyle name="Normal 53 8 4" xfId="52934"/>
    <cellStyle name="Normal 53 8 4 2" xfId="52935"/>
    <cellStyle name="Normal 53 8 5" xfId="52936"/>
    <cellStyle name="Normal 53 8 5 2" xfId="52937"/>
    <cellStyle name="Normal 53 8 6" xfId="52938"/>
    <cellStyle name="Normal 53 8 6 2" xfId="52939"/>
    <cellStyle name="Normal 53 8 7" xfId="52940"/>
    <cellStyle name="Normal 53 9" xfId="52941"/>
    <cellStyle name="Normal 53 9 2" xfId="52942"/>
    <cellStyle name="Normal 53 9 2 2" xfId="52943"/>
    <cellStyle name="Normal 53 9 3" xfId="52944"/>
    <cellStyle name="Normal 53 9 3 2" xfId="52945"/>
    <cellStyle name="Normal 53 9 4" xfId="52946"/>
    <cellStyle name="Normal 53 9 4 2" xfId="52947"/>
    <cellStyle name="Normal 53 9 5" xfId="52948"/>
    <cellStyle name="Normal 53 9 5 2" xfId="52949"/>
    <cellStyle name="Normal 53 9 6" xfId="52950"/>
    <cellStyle name="Normal 53 9 6 2" xfId="52951"/>
    <cellStyle name="Normal 53 9 7" xfId="52952"/>
    <cellStyle name="Normal 54" xfId="52953"/>
    <cellStyle name="Normal 54 10" xfId="52954"/>
    <cellStyle name="Normal 54 10 2" xfId="52955"/>
    <cellStyle name="Normal 54 10 2 2" xfId="52956"/>
    <cellStyle name="Normal 54 10 3" xfId="52957"/>
    <cellStyle name="Normal 54 10 3 2" xfId="52958"/>
    <cellStyle name="Normal 54 10 4" xfId="52959"/>
    <cellStyle name="Normal 54 10 4 2" xfId="52960"/>
    <cellStyle name="Normal 54 10 5" xfId="52961"/>
    <cellStyle name="Normal 54 10 5 2" xfId="52962"/>
    <cellStyle name="Normal 54 10 6" xfId="52963"/>
    <cellStyle name="Normal 54 10 6 2" xfId="52964"/>
    <cellStyle name="Normal 54 10 7" xfId="52965"/>
    <cellStyle name="Normal 54 11" xfId="52966"/>
    <cellStyle name="Normal 54 11 2" xfId="52967"/>
    <cellStyle name="Normal 54 12" xfId="52968"/>
    <cellStyle name="Normal 54 12 2" xfId="52969"/>
    <cellStyle name="Normal 54 13" xfId="52970"/>
    <cellStyle name="Normal 54 13 2" xfId="52971"/>
    <cellStyle name="Normal 54 14" xfId="52972"/>
    <cellStyle name="Normal 54 14 2" xfId="52973"/>
    <cellStyle name="Normal 54 15" xfId="52974"/>
    <cellStyle name="Normal 54 15 2" xfId="52975"/>
    <cellStyle name="Normal 54 16" xfId="52976"/>
    <cellStyle name="Normal 54 2" xfId="52977"/>
    <cellStyle name="Normal 54 2 2" xfId="52978"/>
    <cellStyle name="Normal 54 2 2 2" xfId="52979"/>
    <cellStyle name="Normal 54 2 2 2 2" xfId="52980"/>
    <cellStyle name="Normal 54 2 2 2 2 2" xfId="52981"/>
    <cellStyle name="Normal 54 2 2 2 3" xfId="52982"/>
    <cellStyle name="Normal 54 2 2 3" xfId="52983"/>
    <cellStyle name="Normal 54 2 2 3 2" xfId="52984"/>
    <cellStyle name="Normal 54 2 2 4" xfId="52985"/>
    <cellStyle name="Normal 54 2 3" xfId="52986"/>
    <cellStyle name="Normal 54 2 3 2" xfId="52987"/>
    <cellStyle name="Normal 54 2 3 2 2" xfId="52988"/>
    <cellStyle name="Normal 54 2 3 2 2 2" xfId="52989"/>
    <cellStyle name="Normal 54 2 3 2 3" xfId="52990"/>
    <cellStyle name="Normal 54 2 3 3" xfId="52991"/>
    <cellStyle name="Normal 54 2 3 3 2" xfId="52992"/>
    <cellStyle name="Normal 54 2 3 4" xfId="52993"/>
    <cellStyle name="Normal 54 2 4" xfId="52994"/>
    <cellStyle name="Normal 54 2 4 2" xfId="52995"/>
    <cellStyle name="Normal 54 2 4 2 2" xfId="52996"/>
    <cellStyle name="Normal 54 2 4 3" xfId="52997"/>
    <cellStyle name="Normal 54 2 5" xfId="52998"/>
    <cellStyle name="Normal 54 2 5 2" xfId="52999"/>
    <cellStyle name="Normal 54 2 6" xfId="53000"/>
    <cellStyle name="Normal 54 2 6 2" xfId="53001"/>
    <cellStyle name="Normal 54 2 7" xfId="53002"/>
    <cellStyle name="Normal 54 3" xfId="53003"/>
    <cellStyle name="Normal 54 3 2" xfId="53004"/>
    <cellStyle name="Normal 54 3 2 2" xfId="53005"/>
    <cellStyle name="Normal 54 3 2 2 2" xfId="53006"/>
    <cellStyle name="Normal 54 3 2 3" xfId="53007"/>
    <cellStyle name="Normal 54 3 3" xfId="53008"/>
    <cellStyle name="Normal 54 3 3 2" xfId="53009"/>
    <cellStyle name="Normal 54 3 4" xfId="53010"/>
    <cellStyle name="Normal 54 3 4 2" xfId="53011"/>
    <cellStyle name="Normal 54 3 5" xfId="53012"/>
    <cellStyle name="Normal 54 3 5 2" xfId="53013"/>
    <cellStyle name="Normal 54 3 6" xfId="53014"/>
    <cellStyle name="Normal 54 3 6 2" xfId="53015"/>
    <cellStyle name="Normal 54 3 7" xfId="53016"/>
    <cellStyle name="Normal 54 4" xfId="53017"/>
    <cellStyle name="Normal 54 4 2" xfId="53018"/>
    <cellStyle name="Normal 54 4 2 2" xfId="53019"/>
    <cellStyle name="Normal 54 4 2 2 2" xfId="53020"/>
    <cellStyle name="Normal 54 4 2 3" xfId="53021"/>
    <cellStyle name="Normal 54 4 3" xfId="53022"/>
    <cellStyle name="Normal 54 4 3 2" xfId="53023"/>
    <cellStyle name="Normal 54 4 4" xfId="53024"/>
    <cellStyle name="Normal 54 4 4 2" xfId="53025"/>
    <cellStyle name="Normal 54 4 5" xfId="53026"/>
    <cellStyle name="Normal 54 4 5 2" xfId="53027"/>
    <cellStyle name="Normal 54 4 6" xfId="53028"/>
    <cellStyle name="Normal 54 4 6 2" xfId="53029"/>
    <cellStyle name="Normal 54 4 7" xfId="53030"/>
    <cellStyle name="Normal 54 5" xfId="53031"/>
    <cellStyle name="Normal 54 5 2" xfId="53032"/>
    <cellStyle name="Normal 54 5 2 2" xfId="53033"/>
    <cellStyle name="Normal 54 5 2 2 2" xfId="53034"/>
    <cellStyle name="Normal 54 5 2 3" xfId="53035"/>
    <cellStyle name="Normal 54 5 3" xfId="53036"/>
    <cellStyle name="Normal 54 5 3 2" xfId="53037"/>
    <cellStyle name="Normal 54 5 4" xfId="53038"/>
    <cellStyle name="Normal 54 5 4 2" xfId="53039"/>
    <cellStyle name="Normal 54 5 5" xfId="53040"/>
    <cellStyle name="Normal 54 5 5 2" xfId="53041"/>
    <cellStyle name="Normal 54 5 6" xfId="53042"/>
    <cellStyle name="Normal 54 5 6 2" xfId="53043"/>
    <cellStyle name="Normal 54 5 7" xfId="53044"/>
    <cellStyle name="Normal 54 6" xfId="53045"/>
    <cellStyle name="Normal 54 6 2" xfId="53046"/>
    <cellStyle name="Normal 54 6 2 2" xfId="53047"/>
    <cellStyle name="Normal 54 6 2 2 2" xfId="53048"/>
    <cellStyle name="Normal 54 6 2 3" xfId="53049"/>
    <cellStyle name="Normal 54 6 3" xfId="53050"/>
    <cellStyle name="Normal 54 6 3 2" xfId="53051"/>
    <cellStyle name="Normal 54 6 4" xfId="53052"/>
    <cellStyle name="Normal 54 6 4 2" xfId="53053"/>
    <cellStyle name="Normal 54 6 5" xfId="53054"/>
    <cellStyle name="Normal 54 6 5 2" xfId="53055"/>
    <cellStyle name="Normal 54 6 6" xfId="53056"/>
    <cellStyle name="Normal 54 6 6 2" xfId="53057"/>
    <cellStyle name="Normal 54 6 7" xfId="53058"/>
    <cellStyle name="Normal 54 7" xfId="53059"/>
    <cellStyle name="Normal 54 7 2" xfId="53060"/>
    <cellStyle name="Normal 54 7 2 2" xfId="53061"/>
    <cellStyle name="Normal 54 7 2 2 2" xfId="53062"/>
    <cellStyle name="Normal 54 7 2 3" xfId="53063"/>
    <cellStyle name="Normal 54 7 3" xfId="53064"/>
    <cellStyle name="Normal 54 7 3 2" xfId="53065"/>
    <cellStyle name="Normal 54 7 4" xfId="53066"/>
    <cellStyle name="Normal 54 7 4 2" xfId="53067"/>
    <cellStyle name="Normal 54 7 5" xfId="53068"/>
    <cellStyle name="Normal 54 7 5 2" xfId="53069"/>
    <cellStyle name="Normal 54 7 6" xfId="53070"/>
    <cellStyle name="Normal 54 7 6 2" xfId="53071"/>
    <cellStyle name="Normal 54 7 7" xfId="53072"/>
    <cellStyle name="Normal 54 8" xfId="53073"/>
    <cellStyle name="Normal 54 8 2" xfId="53074"/>
    <cellStyle name="Normal 54 8 2 2" xfId="53075"/>
    <cellStyle name="Normal 54 8 2 2 2" xfId="53076"/>
    <cellStyle name="Normal 54 8 2 3" xfId="53077"/>
    <cellStyle name="Normal 54 8 3" xfId="53078"/>
    <cellStyle name="Normal 54 8 3 2" xfId="53079"/>
    <cellStyle name="Normal 54 8 4" xfId="53080"/>
    <cellStyle name="Normal 54 8 4 2" xfId="53081"/>
    <cellStyle name="Normal 54 8 5" xfId="53082"/>
    <cellStyle name="Normal 54 8 5 2" xfId="53083"/>
    <cellStyle name="Normal 54 8 6" xfId="53084"/>
    <cellStyle name="Normal 54 8 6 2" xfId="53085"/>
    <cellStyle name="Normal 54 8 7" xfId="53086"/>
    <cellStyle name="Normal 54 9" xfId="53087"/>
    <cellStyle name="Normal 54 9 2" xfId="53088"/>
    <cellStyle name="Normal 54 9 2 2" xfId="53089"/>
    <cellStyle name="Normal 54 9 2 2 2" xfId="53090"/>
    <cellStyle name="Normal 54 9 2 2 2 2" xfId="53091"/>
    <cellStyle name="Normal 54 9 2 2 3" xfId="53092"/>
    <cellStyle name="Normal 54 9 2 2 3 2" xfId="53093"/>
    <cellStyle name="Normal 54 9 2 2 3 2 2" xfId="53094"/>
    <cellStyle name="Normal 54 9 2 2 3 2 2 2" xfId="53095"/>
    <cellStyle name="Normal 54 9 2 2 3 2 3" xfId="53096"/>
    <cellStyle name="Normal 54 9 2 2 3 3" xfId="53097"/>
    <cellStyle name="Normal 54 9 2 2 4" xfId="53098"/>
    <cellStyle name="Normal 54 9 2 3" xfId="53099"/>
    <cellStyle name="Normal 54 9 2 3 2" xfId="53100"/>
    <cellStyle name="Normal 54 9 2 4" xfId="53101"/>
    <cellStyle name="Normal 54 9 3" xfId="53102"/>
    <cellStyle name="Normal 54 9 3 2" xfId="53103"/>
    <cellStyle name="Normal 54 9 4" xfId="53104"/>
    <cellStyle name="Normal 54 9 4 2" xfId="53105"/>
    <cellStyle name="Normal 54 9 5" xfId="53106"/>
    <cellStyle name="Normal 54 9 5 2" xfId="53107"/>
    <cellStyle name="Normal 54 9 6" xfId="53108"/>
    <cellStyle name="Normal 54 9 6 2" xfId="53109"/>
    <cellStyle name="Normal 54 9 7" xfId="53110"/>
    <cellStyle name="Normal 55" xfId="53111"/>
    <cellStyle name="Normal 55 10" xfId="53112"/>
    <cellStyle name="Normal 55 10 2" xfId="53113"/>
    <cellStyle name="Normal 55 10 2 2" xfId="53114"/>
    <cellStyle name="Normal 55 10 3" xfId="53115"/>
    <cellStyle name="Normal 55 10 3 2" xfId="53116"/>
    <cellStyle name="Normal 55 10 4" xfId="53117"/>
    <cellStyle name="Normal 55 10 4 2" xfId="53118"/>
    <cellStyle name="Normal 55 10 5" xfId="53119"/>
    <cellStyle name="Normal 55 10 5 2" xfId="53120"/>
    <cellStyle name="Normal 55 10 6" xfId="53121"/>
    <cellStyle name="Normal 55 10 6 2" xfId="53122"/>
    <cellStyle name="Normal 55 10 7" xfId="53123"/>
    <cellStyle name="Normal 55 11" xfId="53124"/>
    <cellStyle name="Normal 55 11 2" xfId="53125"/>
    <cellStyle name="Normal 55 12" xfId="53126"/>
    <cellStyle name="Normal 55 12 2" xfId="53127"/>
    <cellStyle name="Normal 55 13" xfId="53128"/>
    <cellStyle name="Normal 55 13 2" xfId="53129"/>
    <cellStyle name="Normal 55 14" xfId="53130"/>
    <cellStyle name="Normal 55 14 2" xfId="53131"/>
    <cellStyle name="Normal 55 15" xfId="53132"/>
    <cellStyle name="Normal 55 15 2" xfId="53133"/>
    <cellStyle name="Normal 55 16" xfId="53134"/>
    <cellStyle name="Normal 55 2" xfId="53135"/>
    <cellStyle name="Normal 55 2 2" xfId="53136"/>
    <cellStyle name="Normal 55 2 2 2" xfId="53137"/>
    <cellStyle name="Normal 55 2 2 2 2" xfId="53138"/>
    <cellStyle name="Normal 55 2 2 2 2 2" xfId="53139"/>
    <cellStyle name="Normal 55 2 2 2 3" xfId="53140"/>
    <cellStyle name="Normal 55 2 2 3" xfId="53141"/>
    <cellStyle name="Normal 55 2 2 3 2" xfId="53142"/>
    <cellStyle name="Normal 55 2 2 4" xfId="53143"/>
    <cellStyle name="Normal 55 2 3" xfId="53144"/>
    <cellStyle name="Normal 55 2 3 2" xfId="53145"/>
    <cellStyle name="Normal 55 2 3 2 2" xfId="53146"/>
    <cellStyle name="Normal 55 2 3 2 2 2" xfId="53147"/>
    <cellStyle name="Normal 55 2 3 2 3" xfId="53148"/>
    <cellStyle name="Normal 55 2 3 3" xfId="53149"/>
    <cellStyle name="Normal 55 2 3 3 2" xfId="53150"/>
    <cellStyle name="Normal 55 2 3 4" xfId="53151"/>
    <cellStyle name="Normal 55 2 4" xfId="53152"/>
    <cellStyle name="Normal 55 2 4 2" xfId="53153"/>
    <cellStyle name="Normal 55 2 4 2 2" xfId="53154"/>
    <cellStyle name="Normal 55 2 4 3" xfId="53155"/>
    <cellStyle name="Normal 55 2 5" xfId="53156"/>
    <cellStyle name="Normal 55 2 5 2" xfId="53157"/>
    <cellStyle name="Normal 55 2 6" xfId="53158"/>
    <cellStyle name="Normal 55 2 6 2" xfId="53159"/>
    <cellStyle name="Normal 55 2 7" xfId="53160"/>
    <cellStyle name="Normal 55 3" xfId="53161"/>
    <cellStyle name="Normal 55 3 2" xfId="53162"/>
    <cellStyle name="Normal 55 3 2 2" xfId="53163"/>
    <cellStyle name="Normal 55 3 2 2 2" xfId="53164"/>
    <cellStyle name="Normal 55 3 2 3" xfId="53165"/>
    <cellStyle name="Normal 55 3 3" xfId="53166"/>
    <cellStyle name="Normal 55 3 3 2" xfId="53167"/>
    <cellStyle name="Normal 55 3 4" xfId="53168"/>
    <cellStyle name="Normal 55 3 4 2" xfId="53169"/>
    <cellStyle name="Normal 55 3 5" xfId="53170"/>
    <cellStyle name="Normal 55 3 5 2" xfId="53171"/>
    <cellStyle name="Normal 55 3 6" xfId="53172"/>
    <cellStyle name="Normal 55 3 6 2" xfId="53173"/>
    <cellStyle name="Normal 55 3 7" xfId="53174"/>
    <cellStyle name="Normal 55 4" xfId="53175"/>
    <cellStyle name="Normal 55 4 2" xfId="53176"/>
    <cellStyle name="Normal 55 4 2 2" xfId="53177"/>
    <cellStyle name="Normal 55 4 2 2 2" xfId="53178"/>
    <cellStyle name="Normal 55 4 2 3" xfId="53179"/>
    <cellStyle name="Normal 55 4 3" xfId="53180"/>
    <cellStyle name="Normal 55 4 3 2" xfId="53181"/>
    <cellStyle name="Normal 55 4 4" xfId="53182"/>
    <cellStyle name="Normal 55 4 4 2" xfId="53183"/>
    <cellStyle name="Normal 55 4 5" xfId="53184"/>
    <cellStyle name="Normal 55 4 5 2" xfId="53185"/>
    <cellStyle name="Normal 55 4 6" xfId="53186"/>
    <cellStyle name="Normal 55 4 6 2" xfId="53187"/>
    <cellStyle name="Normal 55 4 7" xfId="53188"/>
    <cellStyle name="Normal 55 5" xfId="53189"/>
    <cellStyle name="Normal 55 5 2" xfId="53190"/>
    <cellStyle name="Normal 55 5 2 2" xfId="53191"/>
    <cellStyle name="Normal 55 5 2 2 2" xfId="53192"/>
    <cellStyle name="Normal 55 5 2 3" xfId="53193"/>
    <cellStyle name="Normal 55 5 3" xfId="53194"/>
    <cellStyle name="Normal 55 5 3 2" xfId="53195"/>
    <cellStyle name="Normal 55 5 4" xfId="53196"/>
    <cellStyle name="Normal 55 5 4 2" xfId="53197"/>
    <cellStyle name="Normal 55 5 5" xfId="53198"/>
    <cellStyle name="Normal 55 5 5 2" xfId="53199"/>
    <cellStyle name="Normal 55 5 6" xfId="53200"/>
    <cellStyle name="Normal 55 5 6 2" xfId="53201"/>
    <cellStyle name="Normal 55 5 7" xfId="53202"/>
    <cellStyle name="Normal 55 6" xfId="53203"/>
    <cellStyle name="Normal 55 6 2" xfId="53204"/>
    <cellStyle name="Normal 55 6 2 2" xfId="53205"/>
    <cellStyle name="Normal 55 6 2 2 2" xfId="53206"/>
    <cellStyle name="Normal 55 6 2 3" xfId="53207"/>
    <cellStyle name="Normal 55 6 3" xfId="53208"/>
    <cellStyle name="Normal 55 6 3 2" xfId="53209"/>
    <cellStyle name="Normal 55 6 4" xfId="53210"/>
    <cellStyle name="Normal 55 6 4 2" xfId="53211"/>
    <cellStyle name="Normal 55 6 5" xfId="53212"/>
    <cellStyle name="Normal 55 6 5 2" xfId="53213"/>
    <cellStyle name="Normal 55 6 6" xfId="53214"/>
    <cellStyle name="Normal 55 6 6 2" xfId="53215"/>
    <cellStyle name="Normal 55 6 7" xfId="53216"/>
    <cellStyle name="Normal 55 7" xfId="53217"/>
    <cellStyle name="Normal 55 7 2" xfId="53218"/>
    <cellStyle name="Normal 55 7 2 2" xfId="53219"/>
    <cellStyle name="Normal 55 7 2 2 2" xfId="53220"/>
    <cellStyle name="Normal 55 7 2 3" xfId="53221"/>
    <cellStyle name="Normal 55 7 3" xfId="53222"/>
    <cellStyle name="Normal 55 7 3 2" xfId="53223"/>
    <cellStyle name="Normal 55 7 4" xfId="53224"/>
    <cellStyle name="Normal 55 7 4 2" xfId="53225"/>
    <cellStyle name="Normal 55 7 5" xfId="53226"/>
    <cellStyle name="Normal 55 7 5 2" xfId="53227"/>
    <cellStyle name="Normal 55 7 6" xfId="53228"/>
    <cellStyle name="Normal 55 7 6 2" xfId="53229"/>
    <cellStyle name="Normal 55 7 7" xfId="53230"/>
    <cellStyle name="Normal 55 8" xfId="53231"/>
    <cellStyle name="Normal 55 8 2" xfId="53232"/>
    <cellStyle name="Normal 55 8 2 2" xfId="53233"/>
    <cellStyle name="Normal 55 8 2 2 2" xfId="53234"/>
    <cellStyle name="Normal 55 8 2 3" xfId="53235"/>
    <cellStyle name="Normal 55 8 3" xfId="53236"/>
    <cellStyle name="Normal 55 8 3 2" xfId="53237"/>
    <cellStyle name="Normal 55 8 4" xfId="53238"/>
    <cellStyle name="Normal 55 8 4 2" xfId="53239"/>
    <cellStyle name="Normal 55 8 5" xfId="53240"/>
    <cellStyle name="Normal 55 8 5 2" xfId="53241"/>
    <cellStyle name="Normal 55 8 6" xfId="53242"/>
    <cellStyle name="Normal 55 8 6 2" xfId="53243"/>
    <cellStyle name="Normal 55 8 7" xfId="53244"/>
    <cellStyle name="Normal 55 9" xfId="53245"/>
    <cellStyle name="Normal 55 9 2" xfId="53246"/>
    <cellStyle name="Normal 55 9 2 2" xfId="53247"/>
    <cellStyle name="Normal 55 9 2 2 2" xfId="53248"/>
    <cellStyle name="Normal 55 9 2 2 2 2" xfId="53249"/>
    <cellStyle name="Normal 55 9 2 2 2 2 2" xfId="53250"/>
    <cellStyle name="Normal 55 9 2 2 2 3" xfId="53251"/>
    <cellStyle name="Normal 55 9 2 2 2 3 2" xfId="53252"/>
    <cellStyle name="Normal 55 9 2 2 2 3 2 2" xfId="53253"/>
    <cellStyle name="Normal 55 9 2 2 2 3 2 2 2" xfId="53254"/>
    <cellStyle name="Normal 55 9 2 2 2 3 2 3" xfId="53255"/>
    <cellStyle name="Normal 55 9 2 2 2 3 3" xfId="53256"/>
    <cellStyle name="Normal 55 9 2 2 2 4" xfId="53257"/>
    <cellStyle name="Normal 55 9 2 2 3" xfId="53258"/>
    <cellStyle name="Normal 55 9 2 2 3 2" xfId="53259"/>
    <cellStyle name="Normal 55 9 2 2 4" xfId="53260"/>
    <cellStyle name="Normal 55 9 2 3" xfId="53261"/>
    <cellStyle name="Normal 55 9 2 3 2" xfId="53262"/>
    <cellStyle name="Normal 55 9 2 4" xfId="53263"/>
    <cellStyle name="Normal 55 9 3" xfId="53264"/>
    <cellStyle name="Normal 55 9 3 2" xfId="53265"/>
    <cellStyle name="Normal 55 9 4" xfId="53266"/>
    <cellStyle name="Normal 55 9 4 2" xfId="53267"/>
    <cellStyle name="Normal 55 9 5" xfId="53268"/>
    <cellStyle name="Normal 55 9 5 2" xfId="53269"/>
    <cellStyle name="Normal 55 9 6" xfId="53270"/>
    <cellStyle name="Normal 55 9 6 2" xfId="53271"/>
    <cellStyle name="Normal 55 9 7" xfId="53272"/>
    <cellStyle name="Normal 56" xfId="53273"/>
    <cellStyle name="Normal 56 10" xfId="53274"/>
    <cellStyle name="Normal 56 10 2" xfId="53275"/>
    <cellStyle name="Normal 56 10 2 2" xfId="53276"/>
    <cellStyle name="Normal 56 10 3" xfId="53277"/>
    <cellStyle name="Normal 56 10 3 2" xfId="53278"/>
    <cellStyle name="Normal 56 10 4" xfId="53279"/>
    <cellStyle name="Normal 56 10 4 2" xfId="53280"/>
    <cellStyle name="Normal 56 10 5" xfId="53281"/>
    <cellStyle name="Normal 56 10 5 2" xfId="53282"/>
    <cellStyle name="Normal 56 10 6" xfId="53283"/>
    <cellStyle name="Normal 56 10 6 2" xfId="53284"/>
    <cellStyle name="Normal 56 10 7" xfId="53285"/>
    <cellStyle name="Normal 56 11" xfId="53286"/>
    <cellStyle name="Normal 56 11 2" xfId="53287"/>
    <cellStyle name="Normal 56 12" xfId="53288"/>
    <cellStyle name="Normal 56 12 2" xfId="53289"/>
    <cellStyle name="Normal 56 13" xfId="53290"/>
    <cellStyle name="Normal 56 13 2" xfId="53291"/>
    <cellStyle name="Normal 56 14" xfId="53292"/>
    <cellStyle name="Normal 56 14 2" xfId="53293"/>
    <cellStyle name="Normal 56 15" xfId="53294"/>
    <cellStyle name="Normal 56 15 2" xfId="53295"/>
    <cellStyle name="Normal 56 16" xfId="53296"/>
    <cellStyle name="Normal 56 2" xfId="53297"/>
    <cellStyle name="Normal 56 2 2" xfId="53298"/>
    <cellStyle name="Normal 56 2 2 2" xfId="53299"/>
    <cellStyle name="Normal 56 2 2 2 2" xfId="53300"/>
    <cellStyle name="Normal 56 2 2 3" xfId="53301"/>
    <cellStyle name="Normal 56 2 3" xfId="53302"/>
    <cellStyle name="Normal 56 2 3 2" xfId="53303"/>
    <cellStyle name="Normal 56 2 4" xfId="53304"/>
    <cellStyle name="Normal 56 2 4 2" xfId="53305"/>
    <cellStyle name="Normal 56 2 5" xfId="53306"/>
    <cellStyle name="Normal 56 2 5 2" xfId="53307"/>
    <cellStyle name="Normal 56 2 6" xfId="53308"/>
    <cellStyle name="Normal 56 2 6 2" xfId="53309"/>
    <cellStyle name="Normal 56 2 7" xfId="53310"/>
    <cellStyle name="Normal 56 3" xfId="53311"/>
    <cellStyle name="Normal 56 3 2" xfId="53312"/>
    <cellStyle name="Normal 56 3 2 2" xfId="53313"/>
    <cellStyle name="Normal 56 3 2 2 2" xfId="53314"/>
    <cellStyle name="Normal 56 3 2 3" xfId="53315"/>
    <cellStyle name="Normal 56 3 3" xfId="53316"/>
    <cellStyle name="Normal 56 3 3 2" xfId="53317"/>
    <cellStyle name="Normal 56 3 4" xfId="53318"/>
    <cellStyle name="Normal 56 3 4 2" xfId="53319"/>
    <cellStyle name="Normal 56 3 5" xfId="53320"/>
    <cellStyle name="Normal 56 3 5 2" xfId="53321"/>
    <cellStyle name="Normal 56 3 6" xfId="53322"/>
    <cellStyle name="Normal 56 3 6 2" xfId="53323"/>
    <cellStyle name="Normal 56 3 7" xfId="53324"/>
    <cellStyle name="Normal 56 4" xfId="53325"/>
    <cellStyle name="Normal 56 4 2" xfId="53326"/>
    <cellStyle name="Normal 56 4 2 2" xfId="53327"/>
    <cellStyle name="Normal 56 4 2 2 2" xfId="53328"/>
    <cellStyle name="Normal 56 4 2 3" xfId="53329"/>
    <cellStyle name="Normal 56 4 3" xfId="53330"/>
    <cellStyle name="Normal 56 4 3 2" xfId="53331"/>
    <cellStyle name="Normal 56 4 4" xfId="53332"/>
    <cellStyle name="Normal 56 4 4 2" xfId="53333"/>
    <cellStyle name="Normal 56 4 5" xfId="53334"/>
    <cellStyle name="Normal 56 4 5 2" xfId="53335"/>
    <cellStyle name="Normal 56 4 6" xfId="53336"/>
    <cellStyle name="Normal 56 4 6 2" xfId="53337"/>
    <cellStyle name="Normal 56 4 7" xfId="53338"/>
    <cellStyle name="Normal 56 5" xfId="53339"/>
    <cellStyle name="Normal 56 5 2" xfId="53340"/>
    <cellStyle name="Normal 56 5 2 2" xfId="53341"/>
    <cellStyle name="Normal 56 5 2 2 2" xfId="53342"/>
    <cellStyle name="Normal 56 5 2 3" xfId="53343"/>
    <cellStyle name="Normal 56 5 3" xfId="53344"/>
    <cellStyle name="Normal 56 5 3 2" xfId="53345"/>
    <cellStyle name="Normal 56 5 4" xfId="53346"/>
    <cellStyle name="Normal 56 5 4 2" xfId="53347"/>
    <cellStyle name="Normal 56 5 5" xfId="53348"/>
    <cellStyle name="Normal 56 5 5 2" xfId="53349"/>
    <cellStyle name="Normal 56 5 6" xfId="53350"/>
    <cellStyle name="Normal 56 5 6 2" xfId="53351"/>
    <cellStyle name="Normal 56 5 7" xfId="53352"/>
    <cellStyle name="Normal 56 6" xfId="53353"/>
    <cellStyle name="Normal 56 6 2" xfId="53354"/>
    <cellStyle name="Normal 56 6 2 2" xfId="53355"/>
    <cellStyle name="Normal 56 6 2 2 2" xfId="53356"/>
    <cellStyle name="Normal 56 6 2 3" xfId="53357"/>
    <cellStyle name="Normal 56 6 3" xfId="53358"/>
    <cellStyle name="Normal 56 6 3 2" xfId="53359"/>
    <cellStyle name="Normal 56 6 4" xfId="53360"/>
    <cellStyle name="Normal 56 6 4 2" xfId="53361"/>
    <cellStyle name="Normal 56 6 5" xfId="53362"/>
    <cellStyle name="Normal 56 6 5 2" xfId="53363"/>
    <cellStyle name="Normal 56 6 6" xfId="53364"/>
    <cellStyle name="Normal 56 6 6 2" xfId="53365"/>
    <cellStyle name="Normal 56 6 7" xfId="53366"/>
    <cellStyle name="Normal 56 7" xfId="53367"/>
    <cellStyle name="Normal 56 7 2" xfId="53368"/>
    <cellStyle name="Normal 56 7 2 2" xfId="53369"/>
    <cellStyle name="Normal 56 7 2 2 2" xfId="53370"/>
    <cellStyle name="Normal 56 7 2 3" xfId="53371"/>
    <cellStyle name="Normal 56 7 3" xfId="53372"/>
    <cellStyle name="Normal 56 7 3 2" xfId="53373"/>
    <cellStyle name="Normal 56 7 4" xfId="53374"/>
    <cellStyle name="Normal 56 7 4 2" xfId="53375"/>
    <cellStyle name="Normal 56 7 5" xfId="53376"/>
    <cellStyle name="Normal 56 7 5 2" xfId="53377"/>
    <cellStyle name="Normal 56 7 6" xfId="53378"/>
    <cellStyle name="Normal 56 7 6 2" xfId="53379"/>
    <cellStyle name="Normal 56 7 7" xfId="53380"/>
    <cellStyle name="Normal 56 8" xfId="53381"/>
    <cellStyle name="Normal 56 8 2" xfId="53382"/>
    <cellStyle name="Normal 56 8 2 2" xfId="53383"/>
    <cellStyle name="Normal 56 8 2 2 2" xfId="53384"/>
    <cellStyle name="Normal 56 8 2 2 2 2" xfId="53385"/>
    <cellStyle name="Normal 56 8 2 2 2 2 2" xfId="53386"/>
    <cellStyle name="Normal 56 8 2 2 2 3" xfId="53387"/>
    <cellStyle name="Normal 56 8 2 2 2 3 2" xfId="53388"/>
    <cellStyle name="Normal 56 8 2 2 2 3 2 2" xfId="53389"/>
    <cellStyle name="Normal 56 8 2 2 2 3 2 2 2" xfId="53390"/>
    <cellStyle name="Normal 56 8 2 2 2 3 2 3" xfId="53391"/>
    <cellStyle name="Normal 56 8 2 2 2 3 3" xfId="53392"/>
    <cellStyle name="Normal 56 8 2 2 2 4" xfId="53393"/>
    <cellStyle name="Normal 56 8 2 2 3" xfId="53394"/>
    <cellStyle name="Normal 56 8 2 2 3 2" xfId="53395"/>
    <cellStyle name="Normal 56 8 2 2 4" xfId="53396"/>
    <cellStyle name="Normal 56 8 2 3" xfId="53397"/>
    <cellStyle name="Normal 56 8 2 3 2" xfId="53398"/>
    <cellStyle name="Normal 56 8 2 4" xfId="53399"/>
    <cellStyle name="Normal 56 8 3" xfId="53400"/>
    <cellStyle name="Normal 56 8 3 2" xfId="53401"/>
    <cellStyle name="Normal 56 8 4" xfId="53402"/>
    <cellStyle name="Normal 56 8 4 2" xfId="53403"/>
    <cellStyle name="Normal 56 8 5" xfId="53404"/>
    <cellStyle name="Normal 56 8 5 2" xfId="53405"/>
    <cellStyle name="Normal 56 8 6" xfId="53406"/>
    <cellStyle name="Normal 56 8 6 2" xfId="53407"/>
    <cellStyle name="Normal 56 8 7" xfId="53408"/>
    <cellStyle name="Normal 56 9" xfId="53409"/>
    <cellStyle name="Normal 56 9 2" xfId="53410"/>
    <cellStyle name="Normal 56 9 2 2" xfId="53411"/>
    <cellStyle name="Normal 56 9 3" xfId="53412"/>
    <cellStyle name="Normal 56 9 3 2" xfId="53413"/>
    <cellStyle name="Normal 56 9 4" xfId="53414"/>
    <cellStyle name="Normal 56 9 4 2" xfId="53415"/>
    <cellStyle name="Normal 56 9 5" xfId="53416"/>
    <cellStyle name="Normal 56 9 5 2" xfId="53417"/>
    <cellStyle name="Normal 56 9 6" xfId="53418"/>
    <cellStyle name="Normal 56 9 6 2" xfId="53419"/>
    <cellStyle name="Normal 56 9 7" xfId="53420"/>
    <cellStyle name="Normal 57" xfId="53421"/>
    <cellStyle name="Normal 57 10" xfId="53422"/>
    <cellStyle name="Normal 57 10 2" xfId="53423"/>
    <cellStyle name="Normal 57 10 2 2" xfId="53424"/>
    <cellStyle name="Normal 57 10 3" xfId="53425"/>
    <cellStyle name="Normal 57 10 3 2" xfId="53426"/>
    <cellStyle name="Normal 57 10 4" xfId="53427"/>
    <cellStyle name="Normal 57 10 4 2" xfId="53428"/>
    <cellStyle name="Normal 57 10 5" xfId="53429"/>
    <cellStyle name="Normal 57 10 5 2" xfId="53430"/>
    <cellStyle name="Normal 57 10 6" xfId="53431"/>
    <cellStyle name="Normal 57 10 6 2" xfId="53432"/>
    <cellStyle name="Normal 57 10 7" xfId="53433"/>
    <cellStyle name="Normal 57 11" xfId="53434"/>
    <cellStyle name="Normal 57 11 2" xfId="53435"/>
    <cellStyle name="Normal 57 12" xfId="53436"/>
    <cellStyle name="Normal 57 12 2" xfId="53437"/>
    <cellStyle name="Normal 57 13" xfId="53438"/>
    <cellStyle name="Normal 57 13 2" xfId="53439"/>
    <cellStyle name="Normal 57 14" xfId="53440"/>
    <cellStyle name="Normal 57 14 2" xfId="53441"/>
    <cellStyle name="Normal 57 15" xfId="53442"/>
    <cellStyle name="Normal 57 15 2" xfId="53443"/>
    <cellStyle name="Normal 57 16" xfId="53444"/>
    <cellStyle name="Normal 57 2" xfId="53445"/>
    <cellStyle name="Normal 57 2 2" xfId="53446"/>
    <cellStyle name="Normal 57 2 2 2" xfId="53447"/>
    <cellStyle name="Normal 57 2 2 2 2" xfId="53448"/>
    <cellStyle name="Normal 57 2 2 3" xfId="53449"/>
    <cellStyle name="Normal 57 2 3" xfId="53450"/>
    <cellStyle name="Normal 57 2 3 2" xfId="53451"/>
    <cellStyle name="Normal 57 2 4" xfId="53452"/>
    <cellStyle name="Normal 57 2 4 2" xfId="53453"/>
    <cellStyle name="Normal 57 2 5" xfId="53454"/>
    <cellStyle name="Normal 57 2 5 2" xfId="53455"/>
    <cellStyle name="Normal 57 2 6" xfId="53456"/>
    <cellStyle name="Normal 57 2 6 2" xfId="53457"/>
    <cellStyle name="Normal 57 2 7" xfId="53458"/>
    <cellStyle name="Normal 57 3" xfId="53459"/>
    <cellStyle name="Normal 57 3 2" xfId="53460"/>
    <cellStyle name="Normal 57 3 2 2" xfId="53461"/>
    <cellStyle name="Normal 57 3 2 2 2" xfId="53462"/>
    <cellStyle name="Normal 57 3 2 3" xfId="53463"/>
    <cellStyle name="Normal 57 3 3" xfId="53464"/>
    <cellStyle name="Normal 57 3 3 2" xfId="53465"/>
    <cellStyle name="Normal 57 3 4" xfId="53466"/>
    <cellStyle name="Normal 57 3 4 2" xfId="53467"/>
    <cellStyle name="Normal 57 3 5" xfId="53468"/>
    <cellStyle name="Normal 57 3 5 2" xfId="53469"/>
    <cellStyle name="Normal 57 3 6" xfId="53470"/>
    <cellStyle name="Normal 57 3 6 2" xfId="53471"/>
    <cellStyle name="Normal 57 3 7" xfId="53472"/>
    <cellStyle name="Normal 57 4" xfId="53473"/>
    <cellStyle name="Normal 57 4 2" xfId="53474"/>
    <cellStyle name="Normal 57 4 2 2" xfId="53475"/>
    <cellStyle name="Normal 57 4 2 2 2" xfId="53476"/>
    <cellStyle name="Normal 57 4 2 3" xfId="53477"/>
    <cellStyle name="Normal 57 4 3" xfId="53478"/>
    <cellStyle name="Normal 57 4 3 2" xfId="53479"/>
    <cellStyle name="Normal 57 4 4" xfId="53480"/>
    <cellStyle name="Normal 57 4 4 2" xfId="53481"/>
    <cellStyle name="Normal 57 4 5" xfId="53482"/>
    <cellStyle name="Normal 57 4 5 2" xfId="53483"/>
    <cellStyle name="Normal 57 4 6" xfId="53484"/>
    <cellStyle name="Normal 57 4 6 2" xfId="53485"/>
    <cellStyle name="Normal 57 4 7" xfId="53486"/>
    <cellStyle name="Normal 57 5" xfId="53487"/>
    <cellStyle name="Normal 57 5 2" xfId="53488"/>
    <cellStyle name="Normal 57 5 2 2" xfId="53489"/>
    <cellStyle name="Normal 57 5 2 2 2" xfId="53490"/>
    <cellStyle name="Normal 57 5 2 3" xfId="53491"/>
    <cellStyle name="Normal 57 5 3" xfId="53492"/>
    <cellStyle name="Normal 57 5 3 2" xfId="53493"/>
    <cellStyle name="Normal 57 5 4" xfId="53494"/>
    <cellStyle name="Normal 57 5 4 2" xfId="53495"/>
    <cellStyle name="Normal 57 5 5" xfId="53496"/>
    <cellStyle name="Normal 57 5 5 2" xfId="53497"/>
    <cellStyle name="Normal 57 5 6" xfId="53498"/>
    <cellStyle name="Normal 57 5 6 2" xfId="53499"/>
    <cellStyle name="Normal 57 5 7" xfId="53500"/>
    <cellStyle name="Normal 57 6" xfId="53501"/>
    <cellStyle name="Normal 57 6 2" xfId="53502"/>
    <cellStyle name="Normal 57 6 2 2" xfId="53503"/>
    <cellStyle name="Normal 57 6 2 2 2" xfId="53504"/>
    <cellStyle name="Normal 57 6 2 3" xfId="53505"/>
    <cellStyle name="Normal 57 6 3" xfId="53506"/>
    <cellStyle name="Normal 57 6 3 2" xfId="53507"/>
    <cellStyle name="Normal 57 6 4" xfId="53508"/>
    <cellStyle name="Normal 57 6 4 2" xfId="53509"/>
    <cellStyle name="Normal 57 6 5" xfId="53510"/>
    <cellStyle name="Normal 57 6 5 2" xfId="53511"/>
    <cellStyle name="Normal 57 6 6" xfId="53512"/>
    <cellStyle name="Normal 57 6 6 2" xfId="53513"/>
    <cellStyle name="Normal 57 6 7" xfId="53514"/>
    <cellStyle name="Normal 57 7" xfId="53515"/>
    <cellStyle name="Normal 57 7 2" xfId="53516"/>
    <cellStyle name="Normal 57 7 2 2" xfId="53517"/>
    <cellStyle name="Normal 57 7 3" xfId="53518"/>
    <cellStyle name="Normal 57 7 3 2" xfId="53519"/>
    <cellStyle name="Normal 57 7 4" xfId="53520"/>
    <cellStyle name="Normal 57 7 4 2" xfId="53521"/>
    <cellStyle name="Normal 57 7 5" xfId="53522"/>
    <cellStyle name="Normal 57 7 5 2" xfId="53523"/>
    <cellStyle name="Normal 57 7 6" xfId="53524"/>
    <cellStyle name="Normal 57 7 6 2" xfId="53525"/>
    <cellStyle name="Normal 57 7 7" xfId="53526"/>
    <cellStyle name="Normal 57 8" xfId="53527"/>
    <cellStyle name="Normal 57 8 2" xfId="53528"/>
    <cellStyle name="Normal 57 8 2 2" xfId="53529"/>
    <cellStyle name="Normal 57 8 3" xfId="53530"/>
    <cellStyle name="Normal 57 8 3 2" xfId="53531"/>
    <cellStyle name="Normal 57 8 4" xfId="53532"/>
    <cellStyle name="Normal 57 8 4 2" xfId="53533"/>
    <cellStyle name="Normal 57 8 5" xfId="53534"/>
    <cellStyle name="Normal 57 8 5 2" xfId="53535"/>
    <cellStyle name="Normal 57 8 6" xfId="53536"/>
    <cellStyle name="Normal 57 8 6 2" xfId="53537"/>
    <cellStyle name="Normal 57 8 7" xfId="53538"/>
    <cellStyle name="Normal 57 9" xfId="53539"/>
    <cellStyle name="Normal 57 9 2" xfId="53540"/>
    <cellStyle name="Normal 57 9 2 2" xfId="53541"/>
    <cellStyle name="Normal 57 9 3" xfId="53542"/>
    <cellStyle name="Normal 57 9 3 2" xfId="53543"/>
    <cellStyle name="Normal 57 9 4" xfId="53544"/>
    <cellStyle name="Normal 57 9 4 2" xfId="53545"/>
    <cellStyle name="Normal 57 9 5" xfId="53546"/>
    <cellStyle name="Normal 57 9 5 2" xfId="53547"/>
    <cellStyle name="Normal 57 9 6" xfId="53548"/>
    <cellStyle name="Normal 57 9 6 2" xfId="53549"/>
    <cellStyle name="Normal 57 9 7" xfId="53550"/>
    <cellStyle name="Normal 58" xfId="53551"/>
    <cellStyle name="Normal 58 10" xfId="53552"/>
    <cellStyle name="Normal 58 10 2" xfId="53553"/>
    <cellStyle name="Normal 58 10 2 2" xfId="53554"/>
    <cellStyle name="Normal 58 10 3" xfId="53555"/>
    <cellStyle name="Normal 58 10 3 2" xfId="53556"/>
    <cellStyle name="Normal 58 10 4" xfId="53557"/>
    <cellStyle name="Normal 58 10 4 2" xfId="53558"/>
    <cellStyle name="Normal 58 10 5" xfId="53559"/>
    <cellStyle name="Normal 58 10 5 2" xfId="53560"/>
    <cellStyle name="Normal 58 10 6" xfId="53561"/>
    <cellStyle name="Normal 58 10 6 2" xfId="53562"/>
    <cellStyle name="Normal 58 10 7" xfId="53563"/>
    <cellStyle name="Normal 58 11" xfId="53564"/>
    <cellStyle name="Normal 58 11 2" xfId="53565"/>
    <cellStyle name="Normal 58 12" xfId="53566"/>
    <cellStyle name="Normal 58 12 2" xfId="53567"/>
    <cellStyle name="Normal 58 13" xfId="53568"/>
    <cellStyle name="Normal 58 13 2" xfId="53569"/>
    <cellStyle name="Normal 58 14" xfId="53570"/>
    <cellStyle name="Normal 58 14 2" xfId="53571"/>
    <cellStyle name="Normal 58 15" xfId="53572"/>
    <cellStyle name="Normal 58 15 2" xfId="53573"/>
    <cellStyle name="Normal 58 16" xfId="53574"/>
    <cellStyle name="Normal 58 2" xfId="53575"/>
    <cellStyle name="Normal 58 2 2" xfId="53576"/>
    <cellStyle name="Normal 58 2 2 2" xfId="53577"/>
    <cellStyle name="Normal 58 2 2 2 2" xfId="53578"/>
    <cellStyle name="Normal 58 2 2 3" xfId="53579"/>
    <cellStyle name="Normal 58 2 3" xfId="53580"/>
    <cellStyle name="Normal 58 2 3 2" xfId="53581"/>
    <cellStyle name="Normal 58 2 4" xfId="53582"/>
    <cellStyle name="Normal 58 2 4 2" xfId="53583"/>
    <cellStyle name="Normal 58 2 5" xfId="53584"/>
    <cellStyle name="Normal 58 2 5 2" xfId="53585"/>
    <cellStyle name="Normal 58 2 6" xfId="53586"/>
    <cellStyle name="Normal 58 2 6 2" xfId="53587"/>
    <cellStyle name="Normal 58 2 7" xfId="53588"/>
    <cellStyle name="Normal 58 3" xfId="53589"/>
    <cellStyle name="Normal 58 3 2" xfId="53590"/>
    <cellStyle name="Normal 58 3 2 2" xfId="53591"/>
    <cellStyle name="Normal 58 3 2 2 2" xfId="53592"/>
    <cellStyle name="Normal 58 3 2 3" xfId="53593"/>
    <cellStyle name="Normal 58 3 3" xfId="53594"/>
    <cellStyle name="Normal 58 3 3 2" xfId="53595"/>
    <cellStyle name="Normal 58 3 4" xfId="53596"/>
    <cellStyle name="Normal 58 3 4 2" xfId="53597"/>
    <cellStyle name="Normal 58 3 5" xfId="53598"/>
    <cellStyle name="Normal 58 3 5 2" xfId="53599"/>
    <cellStyle name="Normal 58 3 6" xfId="53600"/>
    <cellStyle name="Normal 58 3 6 2" xfId="53601"/>
    <cellStyle name="Normal 58 3 7" xfId="53602"/>
    <cellStyle name="Normal 58 4" xfId="53603"/>
    <cellStyle name="Normal 58 4 2" xfId="53604"/>
    <cellStyle name="Normal 58 4 2 2" xfId="53605"/>
    <cellStyle name="Normal 58 4 2 2 2" xfId="53606"/>
    <cellStyle name="Normal 58 4 2 3" xfId="53607"/>
    <cellStyle name="Normal 58 4 3" xfId="53608"/>
    <cellStyle name="Normal 58 4 3 2" xfId="53609"/>
    <cellStyle name="Normal 58 4 4" xfId="53610"/>
    <cellStyle name="Normal 58 4 4 2" xfId="53611"/>
    <cellStyle name="Normal 58 4 5" xfId="53612"/>
    <cellStyle name="Normal 58 4 5 2" xfId="53613"/>
    <cellStyle name="Normal 58 4 6" xfId="53614"/>
    <cellStyle name="Normal 58 4 6 2" xfId="53615"/>
    <cellStyle name="Normal 58 4 7" xfId="53616"/>
    <cellStyle name="Normal 58 5" xfId="53617"/>
    <cellStyle name="Normal 58 5 2" xfId="53618"/>
    <cellStyle name="Normal 58 5 2 2" xfId="53619"/>
    <cellStyle name="Normal 58 5 3" xfId="53620"/>
    <cellStyle name="Normal 58 5 3 2" xfId="53621"/>
    <cellStyle name="Normal 58 5 4" xfId="53622"/>
    <cellStyle name="Normal 58 5 4 2" xfId="53623"/>
    <cellStyle name="Normal 58 5 5" xfId="53624"/>
    <cellStyle name="Normal 58 5 5 2" xfId="53625"/>
    <cellStyle name="Normal 58 5 6" xfId="53626"/>
    <cellStyle name="Normal 58 5 6 2" xfId="53627"/>
    <cellStyle name="Normal 58 5 7" xfId="53628"/>
    <cellStyle name="Normal 58 6" xfId="53629"/>
    <cellStyle name="Normal 58 6 2" xfId="53630"/>
    <cellStyle name="Normal 58 6 2 2" xfId="53631"/>
    <cellStyle name="Normal 58 6 3" xfId="53632"/>
    <cellStyle name="Normal 58 6 3 2" xfId="53633"/>
    <cellStyle name="Normal 58 6 4" xfId="53634"/>
    <cellStyle name="Normal 58 6 4 2" xfId="53635"/>
    <cellStyle name="Normal 58 6 5" xfId="53636"/>
    <cellStyle name="Normal 58 6 5 2" xfId="53637"/>
    <cellStyle name="Normal 58 6 6" xfId="53638"/>
    <cellStyle name="Normal 58 6 6 2" xfId="53639"/>
    <cellStyle name="Normal 58 6 7" xfId="53640"/>
    <cellStyle name="Normal 58 7" xfId="53641"/>
    <cellStyle name="Normal 58 7 2" xfId="53642"/>
    <cellStyle name="Normal 58 7 2 2" xfId="53643"/>
    <cellStyle name="Normal 58 7 3" xfId="53644"/>
    <cellStyle name="Normal 58 7 3 2" xfId="53645"/>
    <cellStyle name="Normal 58 7 4" xfId="53646"/>
    <cellStyle name="Normal 58 7 4 2" xfId="53647"/>
    <cellStyle name="Normal 58 7 5" xfId="53648"/>
    <cellStyle name="Normal 58 7 5 2" xfId="53649"/>
    <cellStyle name="Normal 58 7 6" xfId="53650"/>
    <cellStyle name="Normal 58 7 6 2" xfId="53651"/>
    <cellStyle name="Normal 58 7 7" xfId="53652"/>
    <cellStyle name="Normal 58 8" xfId="53653"/>
    <cellStyle name="Normal 58 8 2" xfId="53654"/>
    <cellStyle name="Normal 58 8 2 2" xfId="53655"/>
    <cellStyle name="Normal 58 8 3" xfId="53656"/>
    <cellStyle name="Normal 58 8 3 2" xfId="53657"/>
    <cellStyle name="Normal 58 8 4" xfId="53658"/>
    <cellStyle name="Normal 58 8 4 2" xfId="53659"/>
    <cellStyle name="Normal 58 8 5" xfId="53660"/>
    <cellStyle name="Normal 58 8 5 2" xfId="53661"/>
    <cellStyle name="Normal 58 8 6" xfId="53662"/>
    <cellStyle name="Normal 58 8 6 2" xfId="53663"/>
    <cellStyle name="Normal 58 8 7" xfId="53664"/>
    <cellStyle name="Normal 58 9" xfId="53665"/>
    <cellStyle name="Normal 58 9 2" xfId="53666"/>
    <cellStyle name="Normal 58 9 2 2" xfId="53667"/>
    <cellStyle name="Normal 58 9 3" xfId="53668"/>
    <cellStyle name="Normal 58 9 3 2" xfId="53669"/>
    <cellStyle name="Normal 58 9 4" xfId="53670"/>
    <cellStyle name="Normal 58 9 4 2" xfId="53671"/>
    <cellStyle name="Normal 58 9 5" xfId="53672"/>
    <cellStyle name="Normal 58 9 5 2" xfId="53673"/>
    <cellStyle name="Normal 58 9 6" xfId="53674"/>
    <cellStyle name="Normal 58 9 6 2" xfId="53675"/>
    <cellStyle name="Normal 58 9 7" xfId="53676"/>
    <cellStyle name="Normal 59" xfId="53677"/>
    <cellStyle name="Normal 59 10" xfId="53678"/>
    <cellStyle name="Normal 59 10 2" xfId="53679"/>
    <cellStyle name="Normal 59 10 2 2" xfId="53680"/>
    <cellStyle name="Normal 59 10 3" xfId="53681"/>
    <cellStyle name="Normal 59 10 3 2" xfId="53682"/>
    <cellStyle name="Normal 59 10 4" xfId="53683"/>
    <cellStyle name="Normal 59 10 4 2" xfId="53684"/>
    <cellStyle name="Normal 59 10 5" xfId="53685"/>
    <cellStyle name="Normal 59 10 5 2" xfId="53686"/>
    <cellStyle name="Normal 59 10 6" xfId="53687"/>
    <cellStyle name="Normal 59 10 6 2" xfId="53688"/>
    <cellStyle name="Normal 59 10 7" xfId="53689"/>
    <cellStyle name="Normal 59 11" xfId="53690"/>
    <cellStyle name="Normal 59 11 2" xfId="53691"/>
    <cellStyle name="Normal 59 12" xfId="53692"/>
    <cellStyle name="Normal 59 12 2" xfId="53693"/>
    <cellStyle name="Normal 59 13" xfId="53694"/>
    <cellStyle name="Normal 59 13 2" xfId="53695"/>
    <cellStyle name="Normal 59 14" xfId="53696"/>
    <cellStyle name="Normal 59 14 2" xfId="53697"/>
    <cellStyle name="Normal 59 15" xfId="53698"/>
    <cellStyle name="Normal 59 15 2" xfId="53699"/>
    <cellStyle name="Normal 59 16" xfId="53700"/>
    <cellStyle name="Normal 59 2" xfId="53701"/>
    <cellStyle name="Normal 59 2 2" xfId="53702"/>
    <cellStyle name="Normal 59 2 2 2" xfId="53703"/>
    <cellStyle name="Normal 59 2 2 2 2" xfId="53704"/>
    <cellStyle name="Normal 59 2 2 3" xfId="53705"/>
    <cellStyle name="Normal 59 2 3" xfId="53706"/>
    <cellStyle name="Normal 59 2 3 2" xfId="53707"/>
    <cellStyle name="Normal 59 2 4" xfId="53708"/>
    <cellStyle name="Normal 59 2 4 2" xfId="53709"/>
    <cellStyle name="Normal 59 2 5" xfId="53710"/>
    <cellStyle name="Normal 59 2 5 2" xfId="53711"/>
    <cellStyle name="Normal 59 2 6" xfId="53712"/>
    <cellStyle name="Normal 59 2 6 2" xfId="53713"/>
    <cellStyle name="Normal 59 2 7" xfId="53714"/>
    <cellStyle name="Normal 59 3" xfId="53715"/>
    <cellStyle name="Normal 59 3 2" xfId="53716"/>
    <cellStyle name="Normal 59 3 2 2" xfId="53717"/>
    <cellStyle name="Normal 59 3 2 2 2" xfId="53718"/>
    <cellStyle name="Normal 59 3 2 3" xfId="53719"/>
    <cellStyle name="Normal 59 3 3" xfId="53720"/>
    <cellStyle name="Normal 59 3 3 2" xfId="53721"/>
    <cellStyle name="Normal 59 3 4" xfId="53722"/>
    <cellStyle name="Normal 59 3 4 2" xfId="53723"/>
    <cellStyle name="Normal 59 3 5" xfId="53724"/>
    <cellStyle name="Normal 59 3 5 2" xfId="53725"/>
    <cellStyle name="Normal 59 3 6" xfId="53726"/>
    <cellStyle name="Normal 59 3 6 2" xfId="53727"/>
    <cellStyle name="Normal 59 3 7" xfId="53728"/>
    <cellStyle name="Normal 59 4" xfId="53729"/>
    <cellStyle name="Normal 59 4 2" xfId="53730"/>
    <cellStyle name="Normal 59 4 2 2" xfId="53731"/>
    <cellStyle name="Normal 59 4 2 2 2" xfId="53732"/>
    <cellStyle name="Normal 59 4 2 3" xfId="53733"/>
    <cellStyle name="Normal 59 4 3" xfId="53734"/>
    <cellStyle name="Normal 59 4 3 2" xfId="53735"/>
    <cellStyle name="Normal 59 4 4" xfId="53736"/>
    <cellStyle name="Normal 59 4 4 2" xfId="53737"/>
    <cellStyle name="Normal 59 4 5" xfId="53738"/>
    <cellStyle name="Normal 59 4 5 2" xfId="53739"/>
    <cellStyle name="Normal 59 4 6" xfId="53740"/>
    <cellStyle name="Normal 59 4 6 2" xfId="53741"/>
    <cellStyle name="Normal 59 4 7" xfId="53742"/>
    <cellStyle name="Normal 59 5" xfId="53743"/>
    <cellStyle name="Normal 59 5 2" xfId="53744"/>
    <cellStyle name="Normal 59 5 2 2" xfId="53745"/>
    <cellStyle name="Normal 59 5 3" xfId="53746"/>
    <cellStyle name="Normal 59 5 3 2" xfId="53747"/>
    <cellStyle name="Normal 59 5 4" xfId="53748"/>
    <cellStyle name="Normal 59 5 4 2" xfId="53749"/>
    <cellStyle name="Normal 59 5 5" xfId="53750"/>
    <cellStyle name="Normal 59 5 5 2" xfId="53751"/>
    <cellStyle name="Normal 59 5 6" xfId="53752"/>
    <cellStyle name="Normal 59 5 6 2" xfId="53753"/>
    <cellStyle name="Normal 59 5 7" xfId="53754"/>
    <cellStyle name="Normal 59 6" xfId="53755"/>
    <cellStyle name="Normal 59 6 2" xfId="53756"/>
    <cellStyle name="Normal 59 6 2 2" xfId="53757"/>
    <cellStyle name="Normal 59 6 3" xfId="53758"/>
    <cellStyle name="Normal 59 6 3 2" xfId="53759"/>
    <cellStyle name="Normal 59 6 4" xfId="53760"/>
    <cellStyle name="Normal 59 6 4 2" xfId="53761"/>
    <cellStyle name="Normal 59 6 5" xfId="53762"/>
    <cellStyle name="Normal 59 6 5 2" xfId="53763"/>
    <cellStyle name="Normal 59 6 6" xfId="53764"/>
    <cellStyle name="Normal 59 6 6 2" xfId="53765"/>
    <cellStyle name="Normal 59 6 7" xfId="53766"/>
    <cellStyle name="Normal 59 7" xfId="53767"/>
    <cellStyle name="Normal 59 7 2" xfId="53768"/>
    <cellStyle name="Normal 59 7 2 2" xfId="53769"/>
    <cellStyle name="Normal 59 7 3" xfId="53770"/>
    <cellStyle name="Normal 59 7 3 2" xfId="53771"/>
    <cellStyle name="Normal 59 7 4" xfId="53772"/>
    <cellStyle name="Normal 59 7 4 2" xfId="53773"/>
    <cellStyle name="Normal 59 7 5" xfId="53774"/>
    <cellStyle name="Normal 59 7 5 2" xfId="53775"/>
    <cellStyle name="Normal 59 7 6" xfId="53776"/>
    <cellStyle name="Normal 59 7 6 2" xfId="53777"/>
    <cellStyle name="Normal 59 7 7" xfId="53778"/>
    <cellStyle name="Normal 59 8" xfId="53779"/>
    <cellStyle name="Normal 59 8 2" xfId="53780"/>
    <cellStyle name="Normal 59 8 2 2" xfId="53781"/>
    <cellStyle name="Normal 59 8 3" xfId="53782"/>
    <cellStyle name="Normal 59 8 3 2" xfId="53783"/>
    <cellStyle name="Normal 59 8 4" xfId="53784"/>
    <cellStyle name="Normal 59 8 4 2" xfId="53785"/>
    <cellStyle name="Normal 59 8 5" xfId="53786"/>
    <cellStyle name="Normal 59 8 5 2" xfId="53787"/>
    <cellStyle name="Normal 59 8 6" xfId="53788"/>
    <cellStyle name="Normal 59 8 6 2" xfId="53789"/>
    <cellStyle name="Normal 59 8 7" xfId="53790"/>
    <cellStyle name="Normal 59 9" xfId="53791"/>
    <cellStyle name="Normal 59 9 2" xfId="53792"/>
    <cellStyle name="Normal 59 9 2 2" xfId="53793"/>
    <cellStyle name="Normal 59 9 3" xfId="53794"/>
    <cellStyle name="Normal 59 9 3 2" xfId="53795"/>
    <cellStyle name="Normal 59 9 4" xfId="53796"/>
    <cellStyle name="Normal 59 9 4 2" xfId="53797"/>
    <cellStyle name="Normal 59 9 5" xfId="53798"/>
    <cellStyle name="Normal 59 9 5 2" xfId="53799"/>
    <cellStyle name="Normal 59 9 6" xfId="53800"/>
    <cellStyle name="Normal 59 9 6 2" xfId="53801"/>
    <cellStyle name="Normal 59 9 7" xfId="53802"/>
    <cellStyle name="Normal 6" xfId="53803"/>
    <cellStyle name="Normal 6 10" xfId="53804"/>
    <cellStyle name="Normal 6 10 2" xfId="53805"/>
    <cellStyle name="Normal 6 10 2 2" xfId="53806"/>
    <cellStyle name="Normal 6 10 3" xfId="53807"/>
    <cellStyle name="Normal 6 10 3 2" xfId="53808"/>
    <cellStyle name="Normal 6 10 4" xfId="53809"/>
    <cellStyle name="Normal 6 10 4 2" xfId="53810"/>
    <cellStyle name="Normal 6 10 5" xfId="53811"/>
    <cellStyle name="Normal 6 10 5 2" xfId="53812"/>
    <cellStyle name="Normal 6 10 6" xfId="53813"/>
    <cellStyle name="Normal 6 10 6 2" xfId="53814"/>
    <cellStyle name="Normal 6 10 7" xfId="53815"/>
    <cellStyle name="Normal 6 11" xfId="53816"/>
    <cellStyle name="Normal 6 11 2" xfId="53817"/>
    <cellStyle name="Normal 6 12" xfId="53818"/>
    <cellStyle name="Normal 6 12 2" xfId="53819"/>
    <cellStyle name="Normal 6 13" xfId="53820"/>
    <cellStyle name="Normal 6 13 2" xfId="53821"/>
    <cellStyle name="Normal 6 14" xfId="53822"/>
    <cellStyle name="Normal 6 14 2" xfId="53823"/>
    <cellStyle name="Normal 6 15" xfId="53824"/>
    <cellStyle name="Normal 6 15 2" xfId="53825"/>
    <cellStyle name="Normal 6 16" xfId="53826"/>
    <cellStyle name="Normal 6 16 2" xfId="53827"/>
    <cellStyle name="Normal 6 17" xfId="53828"/>
    <cellStyle name="Normal 6 17 2" xfId="53829"/>
    <cellStyle name="Normal 6 18" xfId="53830"/>
    <cellStyle name="Normal 6 18 2" xfId="53831"/>
    <cellStyle name="Normal 6 19" xfId="53832"/>
    <cellStyle name="Normal 6 19 2" xfId="53833"/>
    <cellStyle name="Normal 6 2" xfId="53834"/>
    <cellStyle name="Normal 6 2 10" xfId="53835"/>
    <cellStyle name="Normal 6 2 11" xfId="53836"/>
    <cellStyle name="Normal 6 2 2" xfId="53837"/>
    <cellStyle name="Normal 6 2 2 2" xfId="53838"/>
    <cellStyle name="Normal 6 2 2 2 2" xfId="53839"/>
    <cellStyle name="Normal 6 2 2 3" xfId="53840"/>
    <cellStyle name="Normal 6 2 2 3 2" xfId="53841"/>
    <cellStyle name="Normal 6 2 2 4" xfId="53842"/>
    <cellStyle name="Normal 6 2 2 4 2" xfId="53843"/>
    <cellStyle name="Normal 6 2 2 5" xfId="53844"/>
    <cellStyle name="Normal 6 2 3" xfId="53845"/>
    <cellStyle name="Normal 6 2 3 2" xfId="53846"/>
    <cellStyle name="Normal 6 2 4" xfId="53847"/>
    <cellStyle name="Normal 6 2 4 2" xfId="53848"/>
    <cellStyle name="Normal 6 2 5" xfId="53849"/>
    <cellStyle name="Normal 6 2 5 2" xfId="53850"/>
    <cellStyle name="Normal 6 2 6" xfId="53851"/>
    <cellStyle name="Normal 6 2 6 2" xfId="53852"/>
    <cellStyle name="Normal 6 2 7" xfId="53853"/>
    <cellStyle name="Normal 6 2 8" xfId="53854"/>
    <cellStyle name="Normal 6 2 9" xfId="53855"/>
    <cellStyle name="Normal 6 2 9 2" xfId="53856"/>
    <cellStyle name="Normal 6 20" xfId="53857"/>
    <cellStyle name="Normal 6 21" xfId="53858"/>
    <cellStyle name="Normal 6 22" xfId="53859"/>
    <cellStyle name="Normal 6 23" xfId="53860"/>
    <cellStyle name="Normal 6 24" xfId="53861"/>
    <cellStyle name="Normal 6 25" xfId="53862"/>
    <cellStyle name="Normal 6 26" xfId="53863"/>
    <cellStyle name="Normal 6 3" xfId="53864"/>
    <cellStyle name="Normal 6 3 10" xfId="53865"/>
    <cellStyle name="Normal 6 3 11" xfId="53866"/>
    <cellStyle name="Normal 6 3 2" xfId="53867"/>
    <cellStyle name="Normal 6 3 2 2" xfId="53868"/>
    <cellStyle name="Normal 6 3 3" xfId="53869"/>
    <cellStyle name="Normal 6 3 3 2" xfId="53870"/>
    <cellStyle name="Normal 6 3 4" xfId="53871"/>
    <cellStyle name="Normal 6 3 4 2" xfId="53872"/>
    <cellStyle name="Normal 6 3 5" xfId="53873"/>
    <cellStyle name="Normal 6 3 5 2" xfId="53874"/>
    <cellStyle name="Normal 6 3 6" xfId="53875"/>
    <cellStyle name="Normal 6 3 6 2" xfId="53876"/>
    <cellStyle name="Normal 6 3 7" xfId="53877"/>
    <cellStyle name="Normal 6 3 8" xfId="53878"/>
    <cellStyle name="Normal 6 3 9" xfId="53879"/>
    <cellStyle name="Normal 6 4" xfId="53880"/>
    <cellStyle name="Normal 6 4 10" xfId="53881"/>
    <cellStyle name="Normal 6 4 11" xfId="53882"/>
    <cellStyle name="Normal 6 4 2" xfId="53883"/>
    <cellStyle name="Normal 6 4 2 2" xfId="53884"/>
    <cellStyle name="Normal 6 4 3" xfId="53885"/>
    <cellStyle name="Normal 6 4 3 2" xfId="53886"/>
    <cellStyle name="Normal 6 4 4" xfId="53887"/>
    <cellStyle name="Normal 6 4 4 2" xfId="53888"/>
    <cellStyle name="Normal 6 4 5" xfId="53889"/>
    <cellStyle name="Normal 6 4 5 2" xfId="53890"/>
    <cellStyle name="Normal 6 4 6" xfId="53891"/>
    <cellStyle name="Normal 6 4 6 2" xfId="53892"/>
    <cellStyle name="Normal 6 4 7" xfId="53893"/>
    <cellStyle name="Normal 6 4 8" xfId="53894"/>
    <cellStyle name="Normal 6 4 9" xfId="53895"/>
    <cellStyle name="Normal 6 5" xfId="53896"/>
    <cellStyle name="Normal 6 5 10" xfId="53897"/>
    <cellStyle name="Normal 6 5 11" xfId="53898"/>
    <cellStyle name="Normal 6 5 2" xfId="53899"/>
    <cellStyle name="Normal 6 5 2 2" xfId="53900"/>
    <cellStyle name="Normal 6 5 3" xfId="53901"/>
    <cellStyle name="Normal 6 5 3 2" xfId="53902"/>
    <cellStyle name="Normal 6 5 4" xfId="53903"/>
    <cellStyle name="Normal 6 5 4 2" xfId="53904"/>
    <cellStyle name="Normal 6 5 5" xfId="53905"/>
    <cellStyle name="Normal 6 5 5 2" xfId="53906"/>
    <cellStyle name="Normal 6 5 6" xfId="53907"/>
    <cellStyle name="Normal 6 5 6 2" xfId="53908"/>
    <cellStyle name="Normal 6 5 7" xfId="53909"/>
    <cellStyle name="Normal 6 5 8" xfId="53910"/>
    <cellStyle name="Normal 6 5 9" xfId="53911"/>
    <cellStyle name="Normal 6 6" xfId="53912"/>
    <cellStyle name="Normal 6 6 10" xfId="53913"/>
    <cellStyle name="Normal 6 6 10 2" xfId="53914"/>
    <cellStyle name="Normal 6 6 10 3" xfId="53915"/>
    <cellStyle name="Normal 6 6 10 4" xfId="53916"/>
    <cellStyle name="Normal 6 6 10 5" xfId="53917"/>
    <cellStyle name="Normal 6 6 10 6" xfId="53918"/>
    <cellStyle name="Normal 6 6 10 7" xfId="53919"/>
    <cellStyle name="Normal 6 6 10 8" xfId="53920"/>
    <cellStyle name="Normal 6 6 10 9" xfId="53921"/>
    <cellStyle name="Normal 6 6 11" xfId="53922"/>
    <cellStyle name="Normal 6 6 11 2" xfId="53923"/>
    <cellStyle name="Normal 6 6 11 3" xfId="53924"/>
    <cellStyle name="Normal 6 6 11 4" xfId="53925"/>
    <cellStyle name="Normal 6 6 11 5" xfId="53926"/>
    <cellStyle name="Normal 6 6 11 6" xfId="53927"/>
    <cellStyle name="Normal 6 6 11 7" xfId="53928"/>
    <cellStyle name="Normal 6 6 11 8" xfId="53929"/>
    <cellStyle name="Normal 6 6 11 9" xfId="53930"/>
    <cellStyle name="Normal 6 6 12" xfId="53931"/>
    <cellStyle name="Normal 6 6 12 2" xfId="53932"/>
    <cellStyle name="Normal 6 6 12 3" xfId="53933"/>
    <cellStyle name="Normal 6 6 12 4" xfId="53934"/>
    <cellStyle name="Normal 6 6 12 5" xfId="53935"/>
    <cellStyle name="Normal 6 6 12 6" xfId="53936"/>
    <cellStyle name="Normal 6 6 12 7" xfId="53937"/>
    <cellStyle name="Normal 6 6 12 8" xfId="53938"/>
    <cellStyle name="Normal 6 6 12 9" xfId="53939"/>
    <cellStyle name="Normal 6 6 13" xfId="53940"/>
    <cellStyle name="Normal 6 6 13 2" xfId="53941"/>
    <cellStyle name="Normal 6 6 13 3" xfId="53942"/>
    <cellStyle name="Normal 6 6 13 4" xfId="53943"/>
    <cellStyle name="Normal 6 6 13 5" xfId="53944"/>
    <cellStyle name="Normal 6 6 13 6" xfId="53945"/>
    <cellStyle name="Normal 6 6 13 7" xfId="53946"/>
    <cellStyle name="Normal 6 6 13 8" xfId="53947"/>
    <cellStyle name="Normal 6 6 13 9" xfId="53948"/>
    <cellStyle name="Normal 6 6 14" xfId="53949"/>
    <cellStyle name="Normal 6 6 14 2" xfId="53950"/>
    <cellStyle name="Normal 6 6 14 3" xfId="53951"/>
    <cellStyle name="Normal 6 6 14 4" xfId="53952"/>
    <cellStyle name="Normal 6 6 14 5" xfId="53953"/>
    <cellStyle name="Normal 6 6 14 6" xfId="53954"/>
    <cellStyle name="Normal 6 6 14 7" xfId="53955"/>
    <cellStyle name="Normal 6 6 14 8" xfId="53956"/>
    <cellStyle name="Normal 6 6 14 9" xfId="53957"/>
    <cellStyle name="Normal 6 6 15" xfId="53958"/>
    <cellStyle name="Normal 6 6 15 2" xfId="53959"/>
    <cellStyle name="Normal 6 6 15 3" xfId="53960"/>
    <cellStyle name="Normal 6 6 15 4" xfId="53961"/>
    <cellStyle name="Normal 6 6 15 5" xfId="53962"/>
    <cellStyle name="Normal 6 6 15 6" xfId="53963"/>
    <cellStyle name="Normal 6 6 15 7" xfId="53964"/>
    <cellStyle name="Normal 6 6 15 8" xfId="53965"/>
    <cellStyle name="Normal 6 6 15 9" xfId="53966"/>
    <cellStyle name="Normal 6 6 16" xfId="53967"/>
    <cellStyle name="Normal 6 6 17" xfId="53968"/>
    <cellStyle name="Normal 6 6 18" xfId="53969"/>
    <cellStyle name="Normal 6 6 19" xfId="53970"/>
    <cellStyle name="Normal 6 6 2" xfId="53971"/>
    <cellStyle name="Normal 6 6 2 10" xfId="53972"/>
    <cellStyle name="Normal 6 6 2 2" xfId="53973"/>
    <cellStyle name="Normal 6 6 2 3" xfId="53974"/>
    <cellStyle name="Normal 6 6 2 4" xfId="53975"/>
    <cellStyle name="Normal 6 6 2 5" xfId="53976"/>
    <cellStyle name="Normal 6 6 2 6" xfId="53977"/>
    <cellStyle name="Normal 6 6 2 7" xfId="53978"/>
    <cellStyle name="Normal 6 6 2 8" xfId="53979"/>
    <cellStyle name="Normal 6 6 2 9" xfId="53980"/>
    <cellStyle name="Normal 6 6 20" xfId="53981"/>
    <cellStyle name="Normal 6 6 21" xfId="53982"/>
    <cellStyle name="Normal 6 6 22" xfId="53983"/>
    <cellStyle name="Normal 6 6 23" xfId="53984"/>
    <cellStyle name="Normal 6 6 24" xfId="53985"/>
    <cellStyle name="Normal 6 6 25" xfId="53986"/>
    <cellStyle name="Normal 6 6 3" xfId="53987"/>
    <cellStyle name="Normal 6 6 3 10" xfId="53988"/>
    <cellStyle name="Normal 6 6 3 2" xfId="53989"/>
    <cellStyle name="Normal 6 6 3 3" xfId="53990"/>
    <cellStyle name="Normal 6 6 3 4" xfId="53991"/>
    <cellStyle name="Normal 6 6 3 5" xfId="53992"/>
    <cellStyle name="Normal 6 6 3 6" xfId="53993"/>
    <cellStyle name="Normal 6 6 3 7" xfId="53994"/>
    <cellStyle name="Normal 6 6 3 8" xfId="53995"/>
    <cellStyle name="Normal 6 6 3 9" xfId="53996"/>
    <cellStyle name="Normal 6 6 4" xfId="53997"/>
    <cellStyle name="Normal 6 6 4 2" xfId="53998"/>
    <cellStyle name="Normal 6 6 4 3" xfId="53999"/>
    <cellStyle name="Normal 6 6 4 4" xfId="54000"/>
    <cellStyle name="Normal 6 6 4 5" xfId="54001"/>
    <cellStyle name="Normal 6 6 4 6" xfId="54002"/>
    <cellStyle name="Normal 6 6 4 7" xfId="54003"/>
    <cellStyle name="Normal 6 6 4 8" xfId="54004"/>
    <cellStyle name="Normal 6 6 4 9" xfId="54005"/>
    <cellStyle name="Normal 6 6 5" xfId="54006"/>
    <cellStyle name="Normal 6 6 5 2" xfId="54007"/>
    <cellStyle name="Normal 6 6 5 3" xfId="54008"/>
    <cellStyle name="Normal 6 6 5 4" xfId="54009"/>
    <cellStyle name="Normal 6 6 5 5" xfId="54010"/>
    <cellStyle name="Normal 6 6 5 6" xfId="54011"/>
    <cellStyle name="Normal 6 6 5 7" xfId="54012"/>
    <cellStyle name="Normal 6 6 5 8" xfId="54013"/>
    <cellStyle name="Normal 6 6 5 9" xfId="54014"/>
    <cellStyle name="Normal 6 6 6" xfId="54015"/>
    <cellStyle name="Normal 6 6 6 2" xfId="54016"/>
    <cellStyle name="Normal 6 6 6 3" xfId="54017"/>
    <cellStyle name="Normal 6 6 6 4" xfId="54018"/>
    <cellStyle name="Normal 6 6 6 5" xfId="54019"/>
    <cellStyle name="Normal 6 6 6 6" xfId="54020"/>
    <cellStyle name="Normal 6 6 6 7" xfId="54021"/>
    <cellStyle name="Normal 6 6 6 8" xfId="54022"/>
    <cellStyle name="Normal 6 6 6 9" xfId="54023"/>
    <cellStyle name="Normal 6 6 7" xfId="54024"/>
    <cellStyle name="Normal 6 6 7 2" xfId="54025"/>
    <cellStyle name="Normal 6 6 7 3" xfId="54026"/>
    <cellStyle name="Normal 6 6 7 4" xfId="54027"/>
    <cellStyle name="Normal 6 6 7 5" xfId="54028"/>
    <cellStyle name="Normal 6 6 7 6" xfId="54029"/>
    <cellStyle name="Normal 6 6 7 7" xfId="54030"/>
    <cellStyle name="Normal 6 6 7 8" xfId="54031"/>
    <cellStyle name="Normal 6 6 7 9" xfId="54032"/>
    <cellStyle name="Normal 6 6 8" xfId="54033"/>
    <cellStyle name="Normal 6 6 8 2" xfId="54034"/>
    <cellStyle name="Normal 6 6 8 3" xfId="54035"/>
    <cellStyle name="Normal 6 6 8 4" xfId="54036"/>
    <cellStyle name="Normal 6 6 8 5" xfId="54037"/>
    <cellStyle name="Normal 6 6 8 6" xfId="54038"/>
    <cellStyle name="Normal 6 6 8 7" xfId="54039"/>
    <cellStyle name="Normal 6 6 8 8" xfId="54040"/>
    <cellStyle name="Normal 6 6 8 9" xfId="54041"/>
    <cellStyle name="Normal 6 6 9" xfId="54042"/>
    <cellStyle name="Normal 6 6 9 2" xfId="54043"/>
    <cellStyle name="Normal 6 6 9 3" xfId="54044"/>
    <cellStyle name="Normal 6 6 9 4" xfId="54045"/>
    <cellStyle name="Normal 6 6 9 5" xfId="54046"/>
    <cellStyle name="Normal 6 6 9 6" xfId="54047"/>
    <cellStyle name="Normal 6 6 9 7" xfId="54048"/>
    <cellStyle name="Normal 6 6 9 8" xfId="54049"/>
    <cellStyle name="Normal 6 6 9 9" xfId="54050"/>
    <cellStyle name="Normal 6 7" xfId="54051"/>
    <cellStyle name="Normal 6 7 2" xfId="54052"/>
    <cellStyle name="Normal 6 7 2 2" xfId="54053"/>
    <cellStyle name="Normal 6 7 3" xfId="54054"/>
    <cellStyle name="Normal 6 7 3 2" xfId="54055"/>
    <cellStyle name="Normal 6 7 4" xfId="54056"/>
    <cellStyle name="Normal 6 7 4 2" xfId="54057"/>
    <cellStyle name="Normal 6 7 5" xfId="54058"/>
    <cellStyle name="Normal 6 7 5 2" xfId="54059"/>
    <cellStyle name="Normal 6 7 6" xfId="54060"/>
    <cellStyle name="Normal 6 7 6 2" xfId="54061"/>
    <cellStyle name="Normal 6 7 7" xfId="54062"/>
    <cellStyle name="Normal 6 8" xfId="54063"/>
    <cellStyle name="Normal 6 8 2" xfId="54064"/>
    <cellStyle name="Normal 6 8 2 2" xfId="54065"/>
    <cellStyle name="Normal 6 8 3" xfId="54066"/>
    <cellStyle name="Normal 6 8 3 2" xfId="54067"/>
    <cellStyle name="Normal 6 8 4" xfId="54068"/>
    <cellStyle name="Normal 6 8 4 2" xfId="54069"/>
    <cellStyle name="Normal 6 8 5" xfId="54070"/>
    <cellStyle name="Normal 6 8 5 2" xfId="54071"/>
    <cellStyle name="Normal 6 8 6" xfId="54072"/>
    <cellStyle name="Normal 6 8 6 2" xfId="54073"/>
    <cellStyle name="Normal 6 8 7" xfId="54074"/>
    <cellStyle name="Normal 6 9" xfId="54075"/>
    <cellStyle name="Normal 6 9 2" xfId="54076"/>
    <cellStyle name="Normal 6 9 2 2" xfId="54077"/>
    <cellStyle name="Normal 6 9 3" xfId="54078"/>
    <cellStyle name="Normal 6 9 3 2" xfId="54079"/>
    <cellStyle name="Normal 6 9 4" xfId="54080"/>
    <cellStyle name="Normal 6 9 4 2" xfId="54081"/>
    <cellStyle name="Normal 6 9 5" xfId="54082"/>
    <cellStyle name="Normal 6 9 5 2" xfId="54083"/>
    <cellStyle name="Normal 6 9 6" xfId="54084"/>
    <cellStyle name="Normal 6 9 6 2" xfId="54085"/>
    <cellStyle name="Normal 6 9 7" xfId="54086"/>
    <cellStyle name="Normal 6_MAYOR CERES" xfId="54087"/>
    <cellStyle name="Normal 60" xfId="54088"/>
    <cellStyle name="Normal 60 10" xfId="54089"/>
    <cellStyle name="Normal 60 10 2" xfId="54090"/>
    <cellStyle name="Normal 60 10 2 2" xfId="54091"/>
    <cellStyle name="Normal 60 10 3" xfId="54092"/>
    <cellStyle name="Normal 60 10 3 2" xfId="54093"/>
    <cellStyle name="Normal 60 10 4" xfId="54094"/>
    <cellStyle name="Normal 60 10 4 2" xfId="54095"/>
    <cellStyle name="Normal 60 10 5" xfId="54096"/>
    <cellStyle name="Normal 60 10 5 2" xfId="54097"/>
    <cellStyle name="Normal 60 10 6" xfId="54098"/>
    <cellStyle name="Normal 60 10 6 2" xfId="54099"/>
    <cellStyle name="Normal 60 10 7" xfId="54100"/>
    <cellStyle name="Normal 60 11" xfId="54101"/>
    <cellStyle name="Normal 60 11 2" xfId="54102"/>
    <cellStyle name="Normal 60 12" xfId="54103"/>
    <cellStyle name="Normal 60 12 2" xfId="54104"/>
    <cellStyle name="Normal 60 13" xfId="54105"/>
    <cellStyle name="Normal 60 13 2" xfId="54106"/>
    <cellStyle name="Normal 60 14" xfId="54107"/>
    <cellStyle name="Normal 60 14 2" xfId="54108"/>
    <cellStyle name="Normal 60 15" xfId="54109"/>
    <cellStyle name="Normal 60 15 2" xfId="54110"/>
    <cellStyle name="Normal 60 16" xfId="54111"/>
    <cellStyle name="Normal 60 2" xfId="54112"/>
    <cellStyle name="Normal 60 2 2" xfId="54113"/>
    <cellStyle name="Normal 60 2 2 2" xfId="54114"/>
    <cellStyle name="Normal 60 2 2 2 2" xfId="54115"/>
    <cellStyle name="Normal 60 2 2 3" xfId="54116"/>
    <cellStyle name="Normal 60 2 3" xfId="54117"/>
    <cellStyle name="Normal 60 2 3 2" xfId="54118"/>
    <cellStyle name="Normal 60 2 4" xfId="54119"/>
    <cellStyle name="Normal 60 2 4 2" xfId="54120"/>
    <cellStyle name="Normal 60 2 5" xfId="54121"/>
    <cellStyle name="Normal 60 2 5 2" xfId="54122"/>
    <cellStyle name="Normal 60 2 6" xfId="54123"/>
    <cellStyle name="Normal 60 2 6 2" xfId="54124"/>
    <cellStyle name="Normal 60 2 7" xfId="54125"/>
    <cellStyle name="Normal 60 3" xfId="54126"/>
    <cellStyle name="Normal 60 3 2" xfId="54127"/>
    <cellStyle name="Normal 60 3 2 2" xfId="54128"/>
    <cellStyle name="Normal 60 3 2 2 2" xfId="54129"/>
    <cellStyle name="Normal 60 3 2 3" xfId="54130"/>
    <cellStyle name="Normal 60 3 3" xfId="54131"/>
    <cellStyle name="Normal 60 3 3 2" xfId="54132"/>
    <cellStyle name="Normal 60 3 4" xfId="54133"/>
    <cellStyle name="Normal 60 3 4 2" xfId="54134"/>
    <cellStyle name="Normal 60 3 5" xfId="54135"/>
    <cellStyle name="Normal 60 3 5 2" xfId="54136"/>
    <cellStyle name="Normal 60 3 6" xfId="54137"/>
    <cellStyle name="Normal 60 3 6 2" xfId="54138"/>
    <cellStyle name="Normal 60 3 7" xfId="54139"/>
    <cellStyle name="Normal 60 4" xfId="54140"/>
    <cellStyle name="Normal 60 4 2" xfId="54141"/>
    <cellStyle name="Normal 60 4 2 2" xfId="54142"/>
    <cellStyle name="Normal 60 4 2 2 2" xfId="54143"/>
    <cellStyle name="Normal 60 4 2 3" xfId="54144"/>
    <cellStyle name="Normal 60 4 3" xfId="54145"/>
    <cellStyle name="Normal 60 4 3 2" xfId="54146"/>
    <cellStyle name="Normal 60 4 4" xfId="54147"/>
    <cellStyle name="Normal 60 4 4 2" xfId="54148"/>
    <cellStyle name="Normal 60 4 5" xfId="54149"/>
    <cellStyle name="Normal 60 4 5 2" xfId="54150"/>
    <cellStyle name="Normal 60 4 6" xfId="54151"/>
    <cellStyle name="Normal 60 4 6 2" xfId="54152"/>
    <cellStyle name="Normal 60 4 7" xfId="54153"/>
    <cellStyle name="Normal 60 5" xfId="54154"/>
    <cellStyle name="Normal 60 5 2" xfId="54155"/>
    <cellStyle name="Normal 60 5 2 2" xfId="54156"/>
    <cellStyle name="Normal 60 5 3" xfId="54157"/>
    <cellStyle name="Normal 60 5 3 2" xfId="54158"/>
    <cellStyle name="Normal 60 5 4" xfId="54159"/>
    <cellStyle name="Normal 60 5 4 2" xfId="54160"/>
    <cellStyle name="Normal 60 5 5" xfId="54161"/>
    <cellStyle name="Normal 60 5 5 2" xfId="54162"/>
    <cellStyle name="Normal 60 5 6" xfId="54163"/>
    <cellStyle name="Normal 60 5 6 2" xfId="54164"/>
    <cellStyle name="Normal 60 5 7" xfId="54165"/>
    <cellStyle name="Normal 60 6" xfId="54166"/>
    <cellStyle name="Normal 60 6 2" xfId="54167"/>
    <cellStyle name="Normal 60 6 2 2" xfId="54168"/>
    <cellStyle name="Normal 60 6 3" xfId="54169"/>
    <cellStyle name="Normal 60 6 3 2" xfId="54170"/>
    <cellStyle name="Normal 60 6 4" xfId="54171"/>
    <cellStyle name="Normal 60 6 4 2" xfId="54172"/>
    <cellStyle name="Normal 60 6 5" xfId="54173"/>
    <cellStyle name="Normal 60 6 5 2" xfId="54174"/>
    <cellStyle name="Normal 60 6 6" xfId="54175"/>
    <cellStyle name="Normal 60 6 6 2" xfId="54176"/>
    <cellStyle name="Normal 60 6 7" xfId="54177"/>
    <cellStyle name="Normal 60 7" xfId="54178"/>
    <cellStyle name="Normal 60 7 2" xfId="54179"/>
    <cellStyle name="Normal 60 7 2 2" xfId="54180"/>
    <cellStyle name="Normal 60 7 3" xfId="54181"/>
    <cellStyle name="Normal 60 7 3 2" xfId="54182"/>
    <cellStyle name="Normal 60 7 4" xfId="54183"/>
    <cellStyle name="Normal 60 7 4 2" xfId="54184"/>
    <cellStyle name="Normal 60 7 5" xfId="54185"/>
    <cellStyle name="Normal 60 7 5 2" xfId="54186"/>
    <cellStyle name="Normal 60 7 6" xfId="54187"/>
    <cellStyle name="Normal 60 7 6 2" xfId="54188"/>
    <cellStyle name="Normal 60 7 7" xfId="54189"/>
    <cellStyle name="Normal 60 8" xfId="54190"/>
    <cellStyle name="Normal 60 8 2" xfId="54191"/>
    <cellStyle name="Normal 60 8 2 2" xfId="54192"/>
    <cellStyle name="Normal 60 8 3" xfId="54193"/>
    <cellStyle name="Normal 60 8 3 2" xfId="54194"/>
    <cellStyle name="Normal 60 8 4" xfId="54195"/>
    <cellStyle name="Normal 60 8 4 2" xfId="54196"/>
    <cellStyle name="Normal 60 8 5" xfId="54197"/>
    <cellStyle name="Normal 60 8 5 2" xfId="54198"/>
    <cellStyle name="Normal 60 8 6" xfId="54199"/>
    <cellStyle name="Normal 60 8 6 2" xfId="54200"/>
    <cellStyle name="Normal 60 8 7" xfId="54201"/>
    <cellStyle name="Normal 60 9" xfId="54202"/>
    <cellStyle name="Normal 60 9 2" xfId="54203"/>
    <cellStyle name="Normal 60 9 2 2" xfId="54204"/>
    <cellStyle name="Normal 60 9 3" xfId="54205"/>
    <cellStyle name="Normal 60 9 3 2" xfId="54206"/>
    <cellStyle name="Normal 60 9 4" xfId="54207"/>
    <cellStyle name="Normal 60 9 4 2" xfId="54208"/>
    <cellStyle name="Normal 60 9 5" xfId="54209"/>
    <cellStyle name="Normal 60 9 5 2" xfId="54210"/>
    <cellStyle name="Normal 60 9 6" xfId="54211"/>
    <cellStyle name="Normal 60 9 6 2" xfId="54212"/>
    <cellStyle name="Normal 60 9 7" xfId="54213"/>
    <cellStyle name="Normal 601" xfId="139"/>
    <cellStyle name="Normal 605" xfId="95"/>
    <cellStyle name="Normal 606" xfId="94"/>
    <cellStyle name="Normal 61" xfId="54214"/>
    <cellStyle name="Normal 61 10" xfId="54215"/>
    <cellStyle name="Normal 61 10 2" xfId="54216"/>
    <cellStyle name="Normal 61 10 2 2" xfId="54217"/>
    <cellStyle name="Normal 61 10 3" xfId="54218"/>
    <cellStyle name="Normal 61 10 3 2" xfId="54219"/>
    <cellStyle name="Normal 61 10 4" xfId="54220"/>
    <cellStyle name="Normal 61 10 4 2" xfId="54221"/>
    <cellStyle name="Normal 61 10 5" xfId="54222"/>
    <cellStyle name="Normal 61 10 5 2" xfId="54223"/>
    <cellStyle name="Normal 61 10 6" xfId="54224"/>
    <cellStyle name="Normal 61 10 6 2" xfId="54225"/>
    <cellStyle name="Normal 61 10 7" xfId="54226"/>
    <cellStyle name="Normal 61 11" xfId="54227"/>
    <cellStyle name="Normal 61 11 2" xfId="54228"/>
    <cellStyle name="Normal 61 12" xfId="54229"/>
    <cellStyle name="Normal 61 12 2" xfId="54230"/>
    <cellStyle name="Normal 61 13" xfId="54231"/>
    <cellStyle name="Normal 61 13 2" xfId="54232"/>
    <cellStyle name="Normal 61 14" xfId="54233"/>
    <cellStyle name="Normal 61 14 2" xfId="54234"/>
    <cellStyle name="Normal 61 15" xfId="54235"/>
    <cellStyle name="Normal 61 15 2" xfId="54236"/>
    <cellStyle name="Normal 61 16" xfId="54237"/>
    <cellStyle name="Normal 61 2" xfId="54238"/>
    <cellStyle name="Normal 61 2 2" xfId="54239"/>
    <cellStyle name="Normal 61 2 2 2" xfId="54240"/>
    <cellStyle name="Normal 61 2 2 2 2" xfId="54241"/>
    <cellStyle name="Normal 61 2 2 3" xfId="54242"/>
    <cellStyle name="Normal 61 2 3" xfId="54243"/>
    <cellStyle name="Normal 61 2 3 2" xfId="54244"/>
    <cellStyle name="Normal 61 2 4" xfId="54245"/>
    <cellStyle name="Normal 61 2 4 2" xfId="54246"/>
    <cellStyle name="Normal 61 2 5" xfId="54247"/>
    <cellStyle name="Normal 61 2 5 2" xfId="54248"/>
    <cellStyle name="Normal 61 2 6" xfId="54249"/>
    <cellStyle name="Normal 61 2 6 2" xfId="54250"/>
    <cellStyle name="Normal 61 2 7" xfId="54251"/>
    <cellStyle name="Normal 61 3" xfId="54252"/>
    <cellStyle name="Normal 61 3 2" xfId="54253"/>
    <cellStyle name="Normal 61 3 2 2" xfId="54254"/>
    <cellStyle name="Normal 61 3 2 2 2" xfId="54255"/>
    <cellStyle name="Normal 61 3 2 3" xfId="54256"/>
    <cellStyle name="Normal 61 3 3" xfId="54257"/>
    <cellStyle name="Normal 61 3 3 2" xfId="54258"/>
    <cellStyle name="Normal 61 3 4" xfId="54259"/>
    <cellStyle name="Normal 61 3 4 2" xfId="54260"/>
    <cellStyle name="Normal 61 3 5" xfId="54261"/>
    <cellStyle name="Normal 61 3 5 2" xfId="54262"/>
    <cellStyle name="Normal 61 3 6" xfId="54263"/>
    <cellStyle name="Normal 61 3 6 2" xfId="54264"/>
    <cellStyle name="Normal 61 3 7" xfId="54265"/>
    <cellStyle name="Normal 61 4" xfId="54266"/>
    <cellStyle name="Normal 61 4 2" xfId="54267"/>
    <cellStyle name="Normal 61 4 2 2" xfId="54268"/>
    <cellStyle name="Normal 61 4 2 2 2" xfId="54269"/>
    <cellStyle name="Normal 61 4 2 2 2 2" xfId="54270"/>
    <cellStyle name="Normal 61 4 2 2 3" xfId="54271"/>
    <cellStyle name="Normal 61 4 2 3" xfId="54272"/>
    <cellStyle name="Normal 61 4 2 3 2" xfId="54273"/>
    <cellStyle name="Normal 61 4 2 4" xfId="54274"/>
    <cellStyle name="Normal 61 4 3" xfId="54275"/>
    <cellStyle name="Normal 61 4 3 2" xfId="54276"/>
    <cellStyle name="Normal 61 4 3 2 2" xfId="54277"/>
    <cellStyle name="Normal 61 4 3 3" xfId="54278"/>
    <cellStyle name="Normal 61 4 4" xfId="54279"/>
    <cellStyle name="Normal 61 4 4 2" xfId="54280"/>
    <cellStyle name="Normal 61 4 5" xfId="54281"/>
    <cellStyle name="Normal 61 4 5 2" xfId="54282"/>
    <cellStyle name="Normal 61 4 6" xfId="54283"/>
    <cellStyle name="Normal 61 4 6 2" xfId="54284"/>
    <cellStyle name="Normal 61 4 7" xfId="54285"/>
    <cellStyle name="Normal 61 5" xfId="54286"/>
    <cellStyle name="Normal 61 5 2" xfId="54287"/>
    <cellStyle name="Normal 61 5 2 2" xfId="54288"/>
    <cellStyle name="Normal 61 5 2 2 2" xfId="54289"/>
    <cellStyle name="Normal 61 5 2 3" xfId="54290"/>
    <cellStyle name="Normal 61 5 3" xfId="54291"/>
    <cellStyle name="Normal 61 5 3 2" xfId="54292"/>
    <cellStyle name="Normal 61 5 4" xfId="54293"/>
    <cellStyle name="Normal 61 5 4 2" xfId="54294"/>
    <cellStyle name="Normal 61 5 5" xfId="54295"/>
    <cellStyle name="Normal 61 5 5 2" xfId="54296"/>
    <cellStyle name="Normal 61 5 6" xfId="54297"/>
    <cellStyle name="Normal 61 5 6 2" xfId="54298"/>
    <cellStyle name="Normal 61 5 7" xfId="54299"/>
    <cellStyle name="Normal 61 6" xfId="54300"/>
    <cellStyle name="Normal 61 6 2" xfId="54301"/>
    <cellStyle name="Normal 61 6 2 2" xfId="54302"/>
    <cellStyle name="Normal 61 6 3" xfId="54303"/>
    <cellStyle name="Normal 61 6 3 2" xfId="54304"/>
    <cellStyle name="Normal 61 6 4" xfId="54305"/>
    <cellStyle name="Normal 61 6 4 2" xfId="54306"/>
    <cellStyle name="Normal 61 6 5" xfId="54307"/>
    <cellStyle name="Normal 61 6 5 2" xfId="54308"/>
    <cellStyle name="Normal 61 6 6" xfId="54309"/>
    <cellStyle name="Normal 61 6 6 2" xfId="54310"/>
    <cellStyle name="Normal 61 6 7" xfId="54311"/>
    <cellStyle name="Normal 61 7" xfId="54312"/>
    <cellStyle name="Normal 61 7 2" xfId="54313"/>
    <cellStyle name="Normal 61 7 2 2" xfId="54314"/>
    <cellStyle name="Normal 61 7 3" xfId="54315"/>
    <cellStyle name="Normal 61 7 3 2" xfId="54316"/>
    <cellStyle name="Normal 61 7 4" xfId="54317"/>
    <cellStyle name="Normal 61 7 4 2" xfId="54318"/>
    <cellStyle name="Normal 61 7 5" xfId="54319"/>
    <cellStyle name="Normal 61 7 5 2" xfId="54320"/>
    <cellStyle name="Normal 61 7 6" xfId="54321"/>
    <cellStyle name="Normal 61 7 6 2" xfId="54322"/>
    <cellStyle name="Normal 61 7 7" xfId="54323"/>
    <cellStyle name="Normal 61 8" xfId="54324"/>
    <cellStyle name="Normal 61 8 2" xfId="54325"/>
    <cellStyle name="Normal 61 8 2 2" xfId="54326"/>
    <cellStyle name="Normal 61 8 3" xfId="54327"/>
    <cellStyle name="Normal 61 8 3 2" xfId="54328"/>
    <cellStyle name="Normal 61 8 4" xfId="54329"/>
    <cellStyle name="Normal 61 8 4 2" xfId="54330"/>
    <cellStyle name="Normal 61 8 5" xfId="54331"/>
    <cellStyle name="Normal 61 8 5 2" xfId="54332"/>
    <cellStyle name="Normal 61 8 6" xfId="54333"/>
    <cellStyle name="Normal 61 8 6 2" xfId="54334"/>
    <cellStyle name="Normal 61 8 7" xfId="54335"/>
    <cellStyle name="Normal 61 9" xfId="54336"/>
    <cellStyle name="Normal 61 9 2" xfId="54337"/>
    <cellStyle name="Normal 61 9 2 2" xfId="54338"/>
    <cellStyle name="Normal 61 9 3" xfId="54339"/>
    <cellStyle name="Normal 61 9 3 2" xfId="54340"/>
    <cellStyle name="Normal 61 9 4" xfId="54341"/>
    <cellStyle name="Normal 61 9 4 2" xfId="54342"/>
    <cellStyle name="Normal 61 9 5" xfId="54343"/>
    <cellStyle name="Normal 61 9 5 2" xfId="54344"/>
    <cellStyle name="Normal 61 9 6" xfId="54345"/>
    <cellStyle name="Normal 61 9 6 2" xfId="54346"/>
    <cellStyle name="Normal 61 9 7" xfId="54347"/>
    <cellStyle name="Normal 62" xfId="54348"/>
    <cellStyle name="Normal 62 10" xfId="54349"/>
    <cellStyle name="Normal 62 10 2" xfId="54350"/>
    <cellStyle name="Normal 62 10 2 2" xfId="54351"/>
    <cellStyle name="Normal 62 10 3" xfId="54352"/>
    <cellStyle name="Normal 62 10 3 2" xfId="54353"/>
    <cellStyle name="Normal 62 10 4" xfId="54354"/>
    <cellStyle name="Normal 62 10 4 2" xfId="54355"/>
    <cellStyle name="Normal 62 10 5" xfId="54356"/>
    <cellStyle name="Normal 62 10 5 2" xfId="54357"/>
    <cellStyle name="Normal 62 10 6" xfId="54358"/>
    <cellStyle name="Normal 62 10 6 2" xfId="54359"/>
    <cellStyle name="Normal 62 10 7" xfId="54360"/>
    <cellStyle name="Normal 62 11" xfId="54361"/>
    <cellStyle name="Normal 62 11 2" xfId="54362"/>
    <cellStyle name="Normal 62 12" xfId="54363"/>
    <cellStyle name="Normal 62 12 2" xfId="54364"/>
    <cellStyle name="Normal 62 13" xfId="54365"/>
    <cellStyle name="Normal 62 13 2" xfId="54366"/>
    <cellStyle name="Normal 62 14" xfId="54367"/>
    <cellStyle name="Normal 62 14 2" xfId="54368"/>
    <cellStyle name="Normal 62 15" xfId="54369"/>
    <cellStyle name="Normal 62 15 2" xfId="54370"/>
    <cellStyle name="Normal 62 16" xfId="54371"/>
    <cellStyle name="Normal 62 2" xfId="54372"/>
    <cellStyle name="Normal 62 2 2" xfId="54373"/>
    <cellStyle name="Normal 62 2 2 2" xfId="54374"/>
    <cellStyle name="Normal 62 2 2 2 2" xfId="54375"/>
    <cellStyle name="Normal 62 2 2 3" xfId="54376"/>
    <cellStyle name="Normal 62 2 3" xfId="54377"/>
    <cellStyle name="Normal 62 2 3 2" xfId="54378"/>
    <cellStyle name="Normal 62 2 4" xfId="54379"/>
    <cellStyle name="Normal 62 2 4 2" xfId="54380"/>
    <cellStyle name="Normal 62 2 5" xfId="54381"/>
    <cellStyle name="Normal 62 2 5 2" xfId="54382"/>
    <cellStyle name="Normal 62 2 6" xfId="54383"/>
    <cellStyle name="Normal 62 2 6 2" xfId="54384"/>
    <cellStyle name="Normal 62 2 7" xfId="54385"/>
    <cellStyle name="Normal 62 3" xfId="54386"/>
    <cellStyle name="Normal 62 3 2" xfId="54387"/>
    <cellStyle name="Normal 62 3 2 2" xfId="54388"/>
    <cellStyle name="Normal 62 3 2 2 2" xfId="54389"/>
    <cellStyle name="Normal 62 3 2 3" xfId="54390"/>
    <cellStyle name="Normal 62 3 3" xfId="54391"/>
    <cellStyle name="Normal 62 3 3 2" xfId="54392"/>
    <cellStyle name="Normal 62 3 4" xfId="54393"/>
    <cellStyle name="Normal 62 3 4 2" xfId="54394"/>
    <cellStyle name="Normal 62 3 5" xfId="54395"/>
    <cellStyle name="Normal 62 3 5 2" xfId="54396"/>
    <cellStyle name="Normal 62 3 6" xfId="54397"/>
    <cellStyle name="Normal 62 3 6 2" xfId="54398"/>
    <cellStyle name="Normal 62 3 7" xfId="54399"/>
    <cellStyle name="Normal 62 4" xfId="54400"/>
    <cellStyle name="Normal 62 4 2" xfId="54401"/>
    <cellStyle name="Normal 62 4 2 2" xfId="54402"/>
    <cellStyle name="Normal 62 4 3" xfId="54403"/>
    <cellStyle name="Normal 62 4 3 2" xfId="54404"/>
    <cellStyle name="Normal 62 4 4" xfId="54405"/>
    <cellStyle name="Normal 62 4 4 2" xfId="54406"/>
    <cellStyle name="Normal 62 4 5" xfId="54407"/>
    <cellStyle name="Normal 62 4 5 2" xfId="54408"/>
    <cellStyle name="Normal 62 4 6" xfId="54409"/>
    <cellStyle name="Normal 62 4 6 2" xfId="54410"/>
    <cellStyle name="Normal 62 4 7" xfId="54411"/>
    <cellStyle name="Normal 62 5" xfId="54412"/>
    <cellStyle name="Normal 62 5 2" xfId="54413"/>
    <cellStyle name="Normal 62 5 2 2" xfId="54414"/>
    <cellStyle name="Normal 62 5 3" xfId="54415"/>
    <cellStyle name="Normal 62 5 3 2" xfId="54416"/>
    <cellStyle name="Normal 62 5 4" xfId="54417"/>
    <cellStyle name="Normal 62 5 4 2" xfId="54418"/>
    <cellStyle name="Normal 62 5 5" xfId="54419"/>
    <cellStyle name="Normal 62 5 5 2" xfId="54420"/>
    <cellStyle name="Normal 62 5 6" xfId="54421"/>
    <cellStyle name="Normal 62 5 6 2" xfId="54422"/>
    <cellStyle name="Normal 62 5 7" xfId="54423"/>
    <cellStyle name="Normal 62 6" xfId="54424"/>
    <cellStyle name="Normal 62 6 2" xfId="54425"/>
    <cellStyle name="Normal 62 6 2 2" xfId="54426"/>
    <cellStyle name="Normal 62 6 3" xfId="54427"/>
    <cellStyle name="Normal 62 6 3 2" xfId="54428"/>
    <cellStyle name="Normal 62 6 4" xfId="54429"/>
    <cellStyle name="Normal 62 6 4 2" xfId="54430"/>
    <cellStyle name="Normal 62 6 5" xfId="54431"/>
    <cellStyle name="Normal 62 6 5 2" xfId="54432"/>
    <cellStyle name="Normal 62 6 6" xfId="54433"/>
    <cellStyle name="Normal 62 6 6 2" xfId="54434"/>
    <cellStyle name="Normal 62 6 7" xfId="54435"/>
    <cellStyle name="Normal 62 7" xfId="54436"/>
    <cellStyle name="Normal 62 7 2" xfId="54437"/>
    <cellStyle name="Normal 62 7 2 2" xfId="54438"/>
    <cellStyle name="Normal 62 7 3" xfId="54439"/>
    <cellStyle name="Normal 62 7 3 2" xfId="54440"/>
    <cellStyle name="Normal 62 7 4" xfId="54441"/>
    <cellStyle name="Normal 62 7 4 2" xfId="54442"/>
    <cellStyle name="Normal 62 7 5" xfId="54443"/>
    <cellStyle name="Normal 62 7 5 2" xfId="54444"/>
    <cellStyle name="Normal 62 7 6" xfId="54445"/>
    <cellStyle name="Normal 62 7 6 2" xfId="54446"/>
    <cellStyle name="Normal 62 7 7" xfId="54447"/>
    <cellStyle name="Normal 62 8" xfId="54448"/>
    <cellStyle name="Normal 62 8 2" xfId="54449"/>
    <cellStyle name="Normal 62 8 2 2" xfId="54450"/>
    <cellStyle name="Normal 62 8 3" xfId="54451"/>
    <cellStyle name="Normal 62 8 3 2" xfId="54452"/>
    <cellStyle name="Normal 62 8 4" xfId="54453"/>
    <cellStyle name="Normal 62 8 4 2" xfId="54454"/>
    <cellStyle name="Normal 62 8 5" xfId="54455"/>
    <cellStyle name="Normal 62 8 5 2" xfId="54456"/>
    <cellStyle name="Normal 62 8 6" xfId="54457"/>
    <cellStyle name="Normal 62 8 6 2" xfId="54458"/>
    <cellStyle name="Normal 62 8 7" xfId="54459"/>
    <cellStyle name="Normal 62 9" xfId="54460"/>
    <cellStyle name="Normal 62 9 2" xfId="54461"/>
    <cellStyle name="Normal 62 9 2 2" xfId="54462"/>
    <cellStyle name="Normal 62 9 3" xfId="54463"/>
    <cellStyle name="Normal 62 9 3 2" xfId="54464"/>
    <cellStyle name="Normal 62 9 4" xfId="54465"/>
    <cellStyle name="Normal 62 9 4 2" xfId="54466"/>
    <cellStyle name="Normal 62 9 5" xfId="54467"/>
    <cellStyle name="Normal 62 9 5 2" xfId="54468"/>
    <cellStyle name="Normal 62 9 6" xfId="54469"/>
    <cellStyle name="Normal 62 9 6 2" xfId="54470"/>
    <cellStyle name="Normal 62 9 7" xfId="54471"/>
    <cellStyle name="Normal 63" xfId="54472"/>
    <cellStyle name="Normal 63 2" xfId="54473"/>
    <cellStyle name="Normal 63 2 2" xfId="54474"/>
    <cellStyle name="Normal 63 2 2 2" xfId="54475"/>
    <cellStyle name="Normal 63 2 2 2 2" xfId="54476"/>
    <cellStyle name="Normal 63 2 2 3" xfId="54477"/>
    <cellStyle name="Normal 63 2 3" xfId="54478"/>
    <cellStyle name="Normal 63 2 3 2" xfId="54479"/>
    <cellStyle name="Normal 63 2 4" xfId="54480"/>
    <cellStyle name="Normal 63 3" xfId="54481"/>
    <cellStyle name="Normal 63 3 2" xfId="54482"/>
    <cellStyle name="Normal 63 3 2 2" xfId="54483"/>
    <cellStyle name="Normal 63 3 2 2 2" xfId="54484"/>
    <cellStyle name="Normal 63 3 2 3" xfId="54485"/>
    <cellStyle name="Normal 63 3 3" xfId="54486"/>
    <cellStyle name="Normal 63 3 3 2" xfId="54487"/>
    <cellStyle name="Normal 63 3 4" xfId="54488"/>
    <cellStyle name="Normal 63 4" xfId="54489"/>
    <cellStyle name="Normal 63 4 2" xfId="54490"/>
    <cellStyle name="Normal 63 4 2 2" xfId="54491"/>
    <cellStyle name="Normal 63 4 3" xfId="54492"/>
    <cellStyle name="Normal 63 5" xfId="54493"/>
    <cellStyle name="Normal 63 5 2" xfId="54494"/>
    <cellStyle name="Normal 63 6" xfId="54495"/>
    <cellStyle name="Normal 636" xfId="92"/>
    <cellStyle name="Normal 64" xfId="54496"/>
    <cellStyle name="Normal 64 2" xfId="54497"/>
    <cellStyle name="Normal 64 2 2" xfId="54498"/>
    <cellStyle name="Normal 64 2 2 2" xfId="54499"/>
    <cellStyle name="Normal 64 2 2 2 2" xfId="54500"/>
    <cellStyle name="Normal 64 2 2 3" xfId="54501"/>
    <cellStyle name="Normal 64 2 3" xfId="54502"/>
    <cellStyle name="Normal 64 2 3 2" xfId="54503"/>
    <cellStyle name="Normal 64 2 4" xfId="54504"/>
    <cellStyle name="Normal 64 3" xfId="54505"/>
    <cellStyle name="Normal 64 3 2" xfId="54506"/>
    <cellStyle name="Normal 64 3 2 2" xfId="54507"/>
    <cellStyle name="Normal 64 3 2 2 2" xfId="54508"/>
    <cellStyle name="Normal 64 3 2 3" xfId="54509"/>
    <cellStyle name="Normal 64 3 3" xfId="54510"/>
    <cellStyle name="Normal 64 3 3 2" xfId="54511"/>
    <cellStyle name="Normal 64 3 4" xfId="54512"/>
    <cellStyle name="Normal 64 4" xfId="54513"/>
    <cellStyle name="Normal 64 4 2" xfId="54514"/>
    <cellStyle name="Normal 64 4 2 2" xfId="54515"/>
    <cellStyle name="Normal 64 4 3" xfId="54516"/>
    <cellStyle name="Normal 64 5" xfId="54517"/>
    <cellStyle name="Normal 64 5 2" xfId="54518"/>
    <cellStyle name="Normal 64 6" xfId="54519"/>
    <cellStyle name="Normal 64 6 2" xfId="54520"/>
    <cellStyle name="Normal 64 7" xfId="54521"/>
    <cellStyle name="Normal 640" xfId="93"/>
    <cellStyle name="Normal 643" xfId="96"/>
    <cellStyle name="Normal 646" xfId="98"/>
    <cellStyle name="Normal 647" xfId="99"/>
    <cellStyle name="Normal 649" xfId="100"/>
    <cellStyle name="Normal 65" xfId="54522"/>
    <cellStyle name="Normal 65 2" xfId="54523"/>
    <cellStyle name="Normal 65 2 2" xfId="54524"/>
    <cellStyle name="Normal 65 2 2 2" xfId="54525"/>
    <cellStyle name="Normal 65 2 2 2 2" xfId="54526"/>
    <cellStyle name="Normal 65 2 2 3" xfId="54527"/>
    <cellStyle name="Normal 65 2 3" xfId="54528"/>
    <cellStyle name="Normal 65 2 3 2" xfId="54529"/>
    <cellStyle name="Normal 65 2 4" xfId="54530"/>
    <cellStyle name="Normal 65 3" xfId="54531"/>
    <cellStyle name="Normal 65 3 2" xfId="54532"/>
    <cellStyle name="Normal 65 3 2 2" xfId="54533"/>
    <cellStyle name="Normal 65 3 2 2 2" xfId="54534"/>
    <cellStyle name="Normal 65 3 2 3" xfId="54535"/>
    <cellStyle name="Normal 65 3 3" xfId="54536"/>
    <cellStyle name="Normal 65 3 3 2" xfId="54537"/>
    <cellStyle name="Normal 65 3 4" xfId="54538"/>
    <cellStyle name="Normal 65 4" xfId="54539"/>
    <cellStyle name="Normal 65 4 2" xfId="54540"/>
    <cellStyle name="Normal 65 4 2 2" xfId="54541"/>
    <cellStyle name="Normal 65 4 3" xfId="54542"/>
    <cellStyle name="Normal 65 5" xfId="54543"/>
    <cellStyle name="Normal 65 5 2" xfId="54544"/>
    <cellStyle name="Normal 65 6" xfId="54545"/>
    <cellStyle name="Normal 650" xfId="101"/>
    <cellStyle name="Normal 651" xfId="102"/>
    <cellStyle name="Normal 652" xfId="103"/>
    <cellStyle name="Normal 653" xfId="104"/>
    <cellStyle name="Normal 654" xfId="105"/>
    <cellStyle name="Normal 655" xfId="106"/>
    <cellStyle name="Normal 656" xfId="107"/>
    <cellStyle name="Normal 657" xfId="108"/>
    <cellStyle name="Normal 658" xfId="110"/>
    <cellStyle name="Normal 659" xfId="111"/>
    <cellStyle name="Normal 66" xfId="54546"/>
    <cellStyle name="Normal 66 2" xfId="54547"/>
    <cellStyle name="Normal 66 2 2" xfId="54548"/>
    <cellStyle name="Normal 66 2 2 2" xfId="54549"/>
    <cellStyle name="Normal 66 2 2 2 2" xfId="54550"/>
    <cellStyle name="Normal 66 2 2 3" xfId="54551"/>
    <cellStyle name="Normal 66 2 3" xfId="54552"/>
    <cellStyle name="Normal 66 2 3 2" xfId="54553"/>
    <cellStyle name="Normal 66 2 4" xfId="54554"/>
    <cellStyle name="Normal 66 3" xfId="54555"/>
    <cellStyle name="Normal 66 3 2" xfId="54556"/>
    <cellStyle name="Normal 66 3 2 2" xfId="54557"/>
    <cellStyle name="Normal 66 3 2 2 2" xfId="54558"/>
    <cellStyle name="Normal 66 3 2 3" xfId="54559"/>
    <cellStyle name="Normal 66 3 3" xfId="54560"/>
    <cellStyle name="Normal 66 3 3 2" xfId="54561"/>
    <cellStyle name="Normal 66 3 4" xfId="54562"/>
    <cellStyle name="Normal 66 4" xfId="54563"/>
    <cellStyle name="Normal 66 4 2" xfId="54564"/>
    <cellStyle name="Normal 66 4 2 2" xfId="54565"/>
    <cellStyle name="Normal 66 4 3" xfId="54566"/>
    <cellStyle name="Normal 66 5" xfId="54567"/>
    <cellStyle name="Normal 66 5 2" xfId="54568"/>
    <cellStyle name="Normal 66 6" xfId="54569"/>
    <cellStyle name="Normal 660" xfId="113"/>
    <cellStyle name="Normal 662" xfId="114"/>
    <cellStyle name="Normal 663" xfId="115"/>
    <cellStyle name="Normal 664" xfId="116"/>
    <cellStyle name="Normal 665" xfId="117"/>
    <cellStyle name="Normal 667" xfId="118"/>
    <cellStyle name="Normal 67" xfId="54570"/>
    <cellStyle name="Normal 67 2" xfId="54571"/>
    <cellStyle name="Normal 67 2 2" xfId="54572"/>
    <cellStyle name="Normal 67 2 2 2" xfId="54573"/>
    <cellStyle name="Normal 67 2 2 2 2" xfId="54574"/>
    <cellStyle name="Normal 67 2 2 3" xfId="54575"/>
    <cellStyle name="Normal 67 2 3" xfId="54576"/>
    <cellStyle name="Normal 67 2 3 2" xfId="54577"/>
    <cellStyle name="Normal 67 2 4" xfId="54578"/>
    <cellStyle name="Normal 67 3" xfId="54579"/>
    <cellStyle name="Normal 67 3 2" xfId="54580"/>
    <cellStyle name="Normal 67 3 2 2" xfId="54581"/>
    <cellStyle name="Normal 67 3 2 2 2" xfId="54582"/>
    <cellStyle name="Normal 67 3 2 3" xfId="54583"/>
    <cellStyle name="Normal 67 3 3" xfId="54584"/>
    <cellStyle name="Normal 67 3 3 2" xfId="54585"/>
    <cellStyle name="Normal 67 3 4" xfId="54586"/>
    <cellStyle name="Normal 67 4" xfId="54587"/>
    <cellStyle name="Normal 67 4 2" xfId="54588"/>
    <cellStyle name="Normal 67 4 2 2" xfId="54589"/>
    <cellStyle name="Normal 67 4 3" xfId="54590"/>
    <cellStyle name="Normal 67 5" xfId="54591"/>
    <cellStyle name="Normal 67 5 2" xfId="54592"/>
    <cellStyle name="Normal 67 6" xfId="54593"/>
    <cellStyle name="Normal 673" xfId="121"/>
    <cellStyle name="Normal 674" xfId="122"/>
    <cellStyle name="Normal 675" xfId="123"/>
    <cellStyle name="Normal 676" xfId="124"/>
    <cellStyle name="Normal 677" xfId="128"/>
    <cellStyle name="Normal 678" xfId="129"/>
    <cellStyle name="Normal 679" xfId="130"/>
    <cellStyle name="Normal 68" xfId="54594"/>
    <cellStyle name="Normal 68 2" xfId="54595"/>
    <cellStyle name="Normal 68 2 2" xfId="54596"/>
    <cellStyle name="Normal 68 2 2 2" xfId="54597"/>
    <cellStyle name="Normal 68 2 2 2 2" xfId="54598"/>
    <cellStyle name="Normal 68 2 2 3" xfId="54599"/>
    <cellStyle name="Normal 68 2 3" xfId="54600"/>
    <cellStyle name="Normal 68 2 3 2" xfId="54601"/>
    <cellStyle name="Normal 68 2 4" xfId="54602"/>
    <cellStyle name="Normal 68 3" xfId="54603"/>
    <cellStyle name="Normal 68 3 2" xfId="54604"/>
    <cellStyle name="Normal 68 3 2 2" xfId="54605"/>
    <cellStyle name="Normal 68 3 2 2 2" xfId="54606"/>
    <cellStyle name="Normal 68 3 2 3" xfId="54607"/>
    <cellStyle name="Normal 68 3 3" xfId="54608"/>
    <cellStyle name="Normal 68 3 3 2" xfId="54609"/>
    <cellStyle name="Normal 68 3 4" xfId="54610"/>
    <cellStyle name="Normal 68 4" xfId="54611"/>
    <cellStyle name="Normal 68 4 2" xfId="54612"/>
    <cellStyle name="Normal 68 4 2 2" xfId="54613"/>
    <cellStyle name="Normal 68 4 3" xfId="54614"/>
    <cellStyle name="Normal 68 5" xfId="54615"/>
    <cellStyle name="Normal 68 5 2" xfId="54616"/>
    <cellStyle name="Normal 68 6" xfId="54617"/>
    <cellStyle name="Normal 684" xfId="135"/>
    <cellStyle name="Normal 69" xfId="54618"/>
    <cellStyle name="Normal 69 2" xfId="54619"/>
    <cellStyle name="Normal 69 2 2" xfId="54620"/>
    <cellStyle name="Normal 69 2 2 2" xfId="54621"/>
    <cellStyle name="Normal 69 2 2 2 2" xfId="54622"/>
    <cellStyle name="Normal 69 2 2 3" xfId="54623"/>
    <cellStyle name="Normal 69 2 3" xfId="54624"/>
    <cellStyle name="Normal 69 2 3 2" xfId="54625"/>
    <cellStyle name="Normal 69 2 4" xfId="54626"/>
    <cellStyle name="Normal 69 3" xfId="54627"/>
    <cellStyle name="Normal 69 3 2" xfId="54628"/>
    <cellStyle name="Normal 69 3 2 2" xfId="54629"/>
    <cellStyle name="Normal 69 3 3" xfId="54630"/>
    <cellStyle name="Normal 69 4" xfId="54631"/>
    <cellStyle name="Normal 69 4 2" xfId="54632"/>
    <cellStyle name="Normal 69 5" xfId="54633"/>
    <cellStyle name="Normal 7" xfId="54634"/>
    <cellStyle name="Normal 7 10" xfId="54635"/>
    <cellStyle name="Normal 7 10 10" xfId="54636"/>
    <cellStyle name="Normal 7 10 11" xfId="54637"/>
    <cellStyle name="Normal 7 10 2" xfId="54638"/>
    <cellStyle name="Normal 7 10 2 2" xfId="54639"/>
    <cellStyle name="Normal 7 10 3" xfId="54640"/>
    <cellStyle name="Normal 7 10 3 2" xfId="54641"/>
    <cellStyle name="Normal 7 10 4" xfId="54642"/>
    <cellStyle name="Normal 7 10 4 2" xfId="54643"/>
    <cellStyle name="Normal 7 10 5" xfId="54644"/>
    <cellStyle name="Normal 7 10 5 2" xfId="54645"/>
    <cellStyle name="Normal 7 10 6" xfId="54646"/>
    <cellStyle name="Normal 7 10 6 2" xfId="54647"/>
    <cellStyle name="Normal 7 10 7" xfId="54648"/>
    <cellStyle name="Normal 7 10 8" xfId="54649"/>
    <cellStyle name="Normal 7 10 9" xfId="54650"/>
    <cellStyle name="Normal 7 11" xfId="54651"/>
    <cellStyle name="Normal 7 11 10" xfId="54652"/>
    <cellStyle name="Normal 7 11 11" xfId="54653"/>
    <cellStyle name="Normal 7 11 2" xfId="54654"/>
    <cellStyle name="Normal 7 11 3" xfId="54655"/>
    <cellStyle name="Normal 7 11 4" xfId="54656"/>
    <cellStyle name="Normal 7 11 5" xfId="54657"/>
    <cellStyle name="Normal 7 11 6" xfId="54658"/>
    <cellStyle name="Normal 7 11 7" xfId="54659"/>
    <cellStyle name="Normal 7 11 8" xfId="54660"/>
    <cellStyle name="Normal 7 11 9" xfId="54661"/>
    <cellStyle name="Normal 7 12" xfId="54662"/>
    <cellStyle name="Normal 7 12 10" xfId="54663"/>
    <cellStyle name="Normal 7 12 11" xfId="54664"/>
    <cellStyle name="Normal 7 12 2" xfId="54665"/>
    <cellStyle name="Normal 7 12 3" xfId="54666"/>
    <cellStyle name="Normal 7 12 4" xfId="54667"/>
    <cellStyle name="Normal 7 12 5" xfId="54668"/>
    <cellStyle name="Normal 7 12 6" xfId="54669"/>
    <cellStyle name="Normal 7 12 7" xfId="54670"/>
    <cellStyle name="Normal 7 12 8" xfId="54671"/>
    <cellStyle name="Normal 7 12 9" xfId="54672"/>
    <cellStyle name="Normal 7 13" xfId="54673"/>
    <cellStyle name="Normal 7 13 2" xfId="54674"/>
    <cellStyle name="Normal 7 13 2 2" xfId="54675"/>
    <cellStyle name="Normal 7 13 2 3" xfId="54676"/>
    <cellStyle name="Normal 7 13 2 4" xfId="54677"/>
    <cellStyle name="Normal 7 13 2 5" xfId="54678"/>
    <cellStyle name="Normal 7 13 2 6" xfId="54679"/>
    <cellStyle name="Normal 7 13 3" xfId="54680"/>
    <cellStyle name="Normal 7 14" xfId="54681"/>
    <cellStyle name="Normal 7 14 2" xfId="54682"/>
    <cellStyle name="Normal 7 14 3" xfId="54683"/>
    <cellStyle name="Normal 7 14 4" xfId="54684"/>
    <cellStyle name="Normal 7 14 5" xfId="54685"/>
    <cellStyle name="Normal 7 14 6" xfId="54686"/>
    <cellStyle name="Normal 7 15" xfId="54687"/>
    <cellStyle name="Normal 7 15 2" xfId="54688"/>
    <cellStyle name="Normal 7 16" xfId="54689"/>
    <cellStyle name="Normal 7 16 2" xfId="54690"/>
    <cellStyle name="Normal 7 17" xfId="54691"/>
    <cellStyle name="Normal 7 17 2" xfId="54692"/>
    <cellStyle name="Normal 7 18" xfId="54693"/>
    <cellStyle name="Normal 7 18 2" xfId="54694"/>
    <cellStyle name="Normal 7 19" xfId="54695"/>
    <cellStyle name="Normal 7 19 2" xfId="54696"/>
    <cellStyle name="Normal 7 2" xfId="54697"/>
    <cellStyle name="Normal 7 2 10" xfId="54698"/>
    <cellStyle name="Normal 7 2 10 2" xfId="54699"/>
    <cellStyle name="Normal 7 2 10 2 2" xfId="54700"/>
    <cellStyle name="Normal 7 2 10 2 3" xfId="54701"/>
    <cellStyle name="Normal 7 2 10 2 4" xfId="54702"/>
    <cellStyle name="Normal 7 2 10 2 5" xfId="54703"/>
    <cellStyle name="Normal 7 2 11" xfId="54704"/>
    <cellStyle name="Normal 7 2 12" xfId="54705"/>
    <cellStyle name="Normal 7 2 13" xfId="54706"/>
    <cellStyle name="Normal 7 2 14" xfId="54707"/>
    <cellStyle name="Normal 7 2 15" xfId="54708"/>
    <cellStyle name="Normal 7 2 2" xfId="54709"/>
    <cellStyle name="Normal 7 2 2 10" xfId="54710"/>
    <cellStyle name="Normal 7 2 2 11" xfId="54711"/>
    <cellStyle name="Normal 7 2 2 2" xfId="54712"/>
    <cellStyle name="Normal 7 2 2 3" xfId="54713"/>
    <cellStyle name="Normal 7 2 2 4" xfId="54714"/>
    <cellStyle name="Normal 7 2 2 5" xfId="54715"/>
    <cellStyle name="Normal 7 2 2 6" xfId="54716"/>
    <cellStyle name="Normal 7 2 2 6 2" xfId="54717"/>
    <cellStyle name="Normal 7 2 2 6 3" xfId="54718"/>
    <cellStyle name="Normal 7 2 2 6 4" xfId="54719"/>
    <cellStyle name="Normal 7 2 2 6 5" xfId="54720"/>
    <cellStyle name="Normal 7 2 2 7" xfId="54721"/>
    <cellStyle name="Normal 7 2 2 8" xfId="54722"/>
    <cellStyle name="Normal 7 2 2 9" xfId="54723"/>
    <cellStyle name="Normal 7 2 3" xfId="54724"/>
    <cellStyle name="Normal 7 2 3 10" xfId="54725"/>
    <cellStyle name="Normal 7 2 3 11" xfId="54726"/>
    <cellStyle name="Normal 7 2 3 2" xfId="54727"/>
    <cellStyle name="Normal 7 2 3 3" xfId="54728"/>
    <cellStyle name="Normal 7 2 3 4" xfId="54729"/>
    <cellStyle name="Normal 7 2 3 5" xfId="54730"/>
    <cellStyle name="Normal 7 2 3 6" xfId="54731"/>
    <cellStyle name="Normal 7 2 3 7" xfId="54732"/>
    <cellStyle name="Normal 7 2 3 8" xfId="54733"/>
    <cellStyle name="Normal 7 2 3 9" xfId="54734"/>
    <cellStyle name="Normal 7 2 4" xfId="54735"/>
    <cellStyle name="Normal 7 2 4 10" xfId="54736"/>
    <cellStyle name="Normal 7 2 4 11" xfId="54737"/>
    <cellStyle name="Normal 7 2 4 2" xfId="54738"/>
    <cellStyle name="Normal 7 2 4 3" xfId="54739"/>
    <cellStyle name="Normal 7 2 4 4" xfId="54740"/>
    <cellStyle name="Normal 7 2 4 5" xfId="54741"/>
    <cellStyle name="Normal 7 2 4 6" xfId="54742"/>
    <cellStyle name="Normal 7 2 4 7" xfId="54743"/>
    <cellStyle name="Normal 7 2 4 8" xfId="54744"/>
    <cellStyle name="Normal 7 2 4 9" xfId="54745"/>
    <cellStyle name="Normal 7 2 5" xfId="54746"/>
    <cellStyle name="Normal 7 2 5 10" xfId="54747"/>
    <cellStyle name="Normal 7 2 5 11" xfId="54748"/>
    <cellStyle name="Normal 7 2 5 2" xfId="54749"/>
    <cellStyle name="Normal 7 2 5 3" xfId="54750"/>
    <cellStyle name="Normal 7 2 5 4" xfId="54751"/>
    <cellStyle name="Normal 7 2 5 5" xfId="54752"/>
    <cellStyle name="Normal 7 2 5 6" xfId="54753"/>
    <cellStyle name="Normal 7 2 5 7" xfId="54754"/>
    <cellStyle name="Normal 7 2 5 8" xfId="54755"/>
    <cellStyle name="Normal 7 2 5 9" xfId="54756"/>
    <cellStyle name="Normal 7 2 6" xfId="54757"/>
    <cellStyle name="Normal 7 2 6 10" xfId="54758"/>
    <cellStyle name="Normal 7 2 6 11" xfId="54759"/>
    <cellStyle name="Normal 7 2 6 2" xfId="54760"/>
    <cellStyle name="Normal 7 2 6 3" xfId="54761"/>
    <cellStyle name="Normal 7 2 6 4" xfId="54762"/>
    <cellStyle name="Normal 7 2 6 5" xfId="54763"/>
    <cellStyle name="Normal 7 2 6 6" xfId="54764"/>
    <cellStyle name="Normal 7 2 6 7" xfId="54765"/>
    <cellStyle name="Normal 7 2 6 8" xfId="54766"/>
    <cellStyle name="Normal 7 2 6 9" xfId="54767"/>
    <cellStyle name="Normal 7 2 7" xfId="54768"/>
    <cellStyle name="Normal 7 2 7 10" xfId="54769"/>
    <cellStyle name="Normal 7 2 7 11" xfId="54770"/>
    <cellStyle name="Normal 7 2 7 2" xfId="54771"/>
    <cellStyle name="Normal 7 2 7 3" xfId="54772"/>
    <cellStyle name="Normal 7 2 7 4" xfId="54773"/>
    <cellStyle name="Normal 7 2 7 5" xfId="54774"/>
    <cellStyle name="Normal 7 2 7 6" xfId="54775"/>
    <cellStyle name="Normal 7 2 7 7" xfId="54776"/>
    <cellStyle name="Normal 7 2 7 8" xfId="54777"/>
    <cellStyle name="Normal 7 2 7 9" xfId="54778"/>
    <cellStyle name="Normal 7 2 8" xfId="54779"/>
    <cellStyle name="Normal 7 2 8 10" xfId="54780"/>
    <cellStyle name="Normal 7 2 8 2" xfId="54781"/>
    <cellStyle name="Normal 7 2 8 3" xfId="54782"/>
    <cellStyle name="Normal 7 2 8 4" xfId="54783"/>
    <cellStyle name="Normal 7 2 8 5" xfId="54784"/>
    <cellStyle name="Normal 7 2 8 6" xfId="54785"/>
    <cellStyle name="Normal 7 2 8 7" xfId="54786"/>
    <cellStyle name="Normal 7 2 8 8" xfId="54787"/>
    <cellStyle name="Normal 7 2 8 9" xfId="54788"/>
    <cellStyle name="Normal 7 2 9" xfId="54789"/>
    <cellStyle name="Normal 7 2 9 2" xfId="54790"/>
    <cellStyle name="Normal 7 2 9 2 2" xfId="54791"/>
    <cellStyle name="Normal 7 2 9 2 3" xfId="54792"/>
    <cellStyle name="Normal 7 2 9 2 4" xfId="54793"/>
    <cellStyle name="Normal 7 2 9 2 5" xfId="54794"/>
    <cellStyle name="Normal 7 2 9 3" xfId="54795"/>
    <cellStyle name="Normal 7 2 9 3 2" xfId="54796"/>
    <cellStyle name="Normal 7 2 9 3 3" xfId="54797"/>
    <cellStyle name="Normal 7 2 9 3 4" xfId="54798"/>
    <cellStyle name="Normal 7 2 9 3 5" xfId="54799"/>
    <cellStyle name="Normal 7 2 9 4" xfId="54800"/>
    <cellStyle name="Normal 7 2 9 4 2" xfId="54801"/>
    <cellStyle name="Normal 7 2 9 4 3" xfId="54802"/>
    <cellStyle name="Normal 7 2 9 4 4" xfId="54803"/>
    <cellStyle name="Normal 7 2 9 4 5" xfId="54804"/>
    <cellStyle name="Normal 7 20" xfId="54805"/>
    <cellStyle name="Normal 7 21" xfId="54806"/>
    <cellStyle name="Normal 7 22" xfId="54807"/>
    <cellStyle name="Normal 7 23" xfId="54808"/>
    <cellStyle name="Normal 7 24" xfId="54809"/>
    <cellStyle name="Normal 7 25" xfId="54810"/>
    <cellStyle name="Normal 7 26" xfId="54811"/>
    <cellStyle name="Normal 7 27" xfId="61335"/>
    <cellStyle name="Normal 7 3" xfId="54812"/>
    <cellStyle name="Normal 7 3 10" xfId="54813"/>
    <cellStyle name="Normal 7 3 11" xfId="54814"/>
    <cellStyle name="Normal 7 3 12" xfId="54815"/>
    <cellStyle name="Normal 7 3 2" xfId="54816"/>
    <cellStyle name="Normal 7 3 2 2" xfId="54817"/>
    <cellStyle name="Normal 7 3 2 3" xfId="54818"/>
    <cellStyle name="Normal 7 3 2 4" xfId="54819"/>
    <cellStyle name="Normal 7 3 2 5" xfId="54820"/>
    <cellStyle name="Normal 7 3 2 6" xfId="54821"/>
    <cellStyle name="Normal 7 3 2 7" xfId="54822"/>
    <cellStyle name="Normal 7 3 2 8" xfId="54823"/>
    <cellStyle name="Normal 7 3 2 9" xfId="54824"/>
    <cellStyle name="Normal 7 3 3" xfId="54825"/>
    <cellStyle name="Normal 7 3 3 2" xfId="54826"/>
    <cellStyle name="Normal 7 3 3 3" xfId="54827"/>
    <cellStyle name="Normal 7 3 3 4" xfId="54828"/>
    <cellStyle name="Normal 7 3 3 5" xfId="54829"/>
    <cellStyle name="Normal 7 3 3 6" xfId="54830"/>
    <cellStyle name="Normal 7 3 3 7" xfId="54831"/>
    <cellStyle name="Normal 7 3 3 8" xfId="54832"/>
    <cellStyle name="Normal 7 3 3 9" xfId="54833"/>
    <cellStyle name="Normal 7 3 4" xfId="54834"/>
    <cellStyle name="Normal 7 3 4 2" xfId="54835"/>
    <cellStyle name="Normal 7 3 5" xfId="54836"/>
    <cellStyle name="Normal 7 3 5 2" xfId="54837"/>
    <cellStyle name="Normal 7 3 6" xfId="54838"/>
    <cellStyle name="Normal 7 3 6 2" xfId="54839"/>
    <cellStyle name="Normal 7 3 7" xfId="54840"/>
    <cellStyle name="Normal 7 3 8" xfId="54841"/>
    <cellStyle name="Normal 7 3 8 2" xfId="54842"/>
    <cellStyle name="Normal 7 3 8 3" xfId="54843"/>
    <cellStyle name="Normal 7 3 8 4" xfId="54844"/>
    <cellStyle name="Normal 7 3 8 5" xfId="54845"/>
    <cellStyle name="Normal 7 3 9" xfId="54846"/>
    <cellStyle name="Normal 7 4" xfId="54847"/>
    <cellStyle name="Normal 7 4 10" xfId="54848"/>
    <cellStyle name="Normal 7 4 11" xfId="54849"/>
    <cellStyle name="Normal 7 4 12" xfId="54850"/>
    <cellStyle name="Normal 7 4 13" xfId="54851"/>
    <cellStyle name="Normal 7 4 2" xfId="54852"/>
    <cellStyle name="Normal 7 4 2 2" xfId="54853"/>
    <cellStyle name="Normal 7 4 2 3" xfId="54854"/>
    <cellStyle name="Normal 7 4 2 4" xfId="54855"/>
    <cellStyle name="Normal 7 4 2 5" xfId="54856"/>
    <cellStyle name="Normal 7 4 2 6" xfId="54857"/>
    <cellStyle name="Normal 7 4 2 7" xfId="54858"/>
    <cellStyle name="Normal 7 4 2 8" xfId="54859"/>
    <cellStyle name="Normal 7 4 2 9" xfId="54860"/>
    <cellStyle name="Normal 7 4 3" xfId="54861"/>
    <cellStyle name="Normal 7 4 3 2" xfId="54862"/>
    <cellStyle name="Normal 7 4 3 3" xfId="54863"/>
    <cellStyle name="Normal 7 4 3 4" xfId="54864"/>
    <cellStyle name="Normal 7 4 3 5" xfId="54865"/>
    <cellStyle name="Normal 7 4 3 6" xfId="54866"/>
    <cellStyle name="Normal 7 4 3 7" xfId="54867"/>
    <cellStyle name="Normal 7 4 3 8" xfId="54868"/>
    <cellStyle name="Normal 7 4 3 9" xfId="54869"/>
    <cellStyle name="Normal 7 4 4" xfId="54870"/>
    <cellStyle name="Normal 7 4 4 2" xfId="54871"/>
    <cellStyle name="Normal 7 4 5" xfId="54872"/>
    <cellStyle name="Normal 7 4 5 2" xfId="54873"/>
    <cellStyle name="Normal 7 4 6" xfId="54874"/>
    <cellStyle name="Normal 7 4 6 2" xfId="54875"/>
    <cellStyle name="Normal 7 4 7" xfId="54876"/>
    <cellStyle name="Normal 7 4 8" xfId="54877"/>
    <cellStyle name="Normal 7 4 9" xfId="54878"/>
    <cellStyle name="Normal 7 5" xfId="54879"/>
    <cellStyle name="Normal 7 5 10" xfId="54880"/>
    <cellStyle name="Normal 7 5 11" xfId="54881"/>
    <cellStyle name="Normal 7 5 12" xfId="54882"/>
    <cellStyle name="Normal 7 5 13" xfId="54883"/>
    <cellStyle name="Normal 7 5 2" xfId="54884"/>
    <cellStyle name="Normal 7 5 2 2" xfId="54885"/>
    <cellStyle name="Normal 7 5 2 3" xfId="54886"/>
    <cellStyle name="Normal 7 5 2 4" xfId="54887"/>
    <cellStyle name="Normal 7 5 2 5" xfId="54888"/>
    <cellStyle name="Normal 7 5 2 6" xfId="54889"/>
    <cellStyle name="Normal 7 5 2 7" xfId="54890"/>
    <cellStyle name="Normal 7 5 2 8" xfId="54891"/>
    <cellStyle name="Normal 7 5 2 9" xfId="54892"/>
    <cellStyle name="Normal 7 5 3" xfId="54893"/>
    <cellStyle name="Normal 7 5 3 2" xfId="54894"/>
    <cellStyle name="Normal 7 5 3 3" xfId="54895"/>
    <cellStyle name="Normal 7 5 3 4" xfId="54896"/>
    <cellStyle name="Normal 7 5 3 5" xfId="54897"/>
    <cellStyle name="Normal 7 5 3 6" xfId="54898"/>
    <cellStyle name="Normal 7 5 3 7" xfId="54899"/>
    <cellStyle name="Normal 7 5 3 8" xfId="54900"/>
    <cellStyle name="Normal 7 5 3 9" xfId="54901"/>
    <cellStyle name="Normal 7 5 4" xfId="54902"/>
    <cellStyle name="Normal 7 5 4 2" xfId="54903"/>
    <cellStyle name="Normal 7 5 5" xfId="54904"/>
    <cellStyle name="Normal 7 5 5 2" xfId="54905"/>
    <cellStyle name="Normal 7 5 6" xfId="54906"/>
    <cellStyle name="Normal 7 5 6 2" xfId="54907"/>
    <cellStyle name="Normal 7 5 7" xfId="54908"/>
    <cellStyle name="Normal 7 5 8" xfId="54909"/>
    <cellStyle name="Normal 7 5 9" xfId="54910"/>
    <cellStyle name="Normal 7 6" xfId="54911"/>
    <cellStyle name="Normal 7 6 10" xfId="54912"/>
    <cellStyle name="Normal 7 6 10 2" xfId="54913"/>
    <cellStyle name="Normal 7 6 10 3" xfId="54914"/>
    <cellStyle name="Normal 7 6 10 4" xfId="54915"/>
    <cellStyle name="Normal 7 6 10 5" xfId="54916"/>
    <cellStyle name="Normal 7 6 10 6" xfId="54917"/>
    <cellStyle name="Normal 7 6 10 7" xfId="54918"/>
    <cellStyle name="Normal 7 6 10 8" xfId="54919"/>
    <cellStyle name="Normal 7 6 10 9" xfId="54920"/>
    <cellStyle name="Normal 7 6 11" xfId="54921"/>
    <cellStyle name="Normal 7 6 11 2" xfId="54922"/>
    <cellStyle name="Normal 7 6 11 3" xfId="54923"/>
    <cellStyle name="Normal 7 6 11 4" xfId="54924"/>
    <cellStyle name="Normal 7 6 11 5" xfId="54925"/>
    <cellStyle name="Normal 7 6 11 6" xfId="54926"/>
    <cellStyle name="Normal 7 6 11 7" xfId="54927"/>
    <cellStyle name="Normal 7 6 11 8" xfId="54928"/>
    <cellStyle name="Normal 7 6 11 9" xfId="54929"/>
    <cellStyle name="Normal 7 6 12" xfId="54930"/>
    <cellStyle name="Normal 7 6 12 2" xfId="54931"/>
    <cellStyle name="Normal 7 6 12 3" xfId="54932"/>
    <cellStyle name="Normal 7 6 12 4" xfId="54933"/>
    <cellStyle name="Normal 7 6 12 5" xfId="54934"/>
    <cellStyle name="Normal 7 6 12 6" xfId="54935"/>
    <cellStyle name="Normal 7 6 12 7" xfId="54936"/>
    <cellStyle name="Normal 7 6 12 8" xfId="54937"/>
    <cellStyle name="Normal 7 6 12 9" xfId="54938"/>
    <cellStyle name="Normal 7 6 13" xfId="54939"/>
    <cellStyle name="Normal 7 6 13 2" xfId="54940"/>
    <cellStyle name="Normal 7 6 13 3" xfId="54941"/>
    <cellStyle name="Normal 7 6 13 4" xfId="54942"/>
    <cellStyle name="Normal 7 6 13 5" xfId="54943"/>
    <cellStyle name="Normal 7 6 13 6" xfId="54944"/>
    <cellStyle name="Normal 7 6 13 7" xfId="54945"/>
    <cellStyle name="Normal 7 6 13 8" xfId="54946"/>
    <cellStyle name="Normal 7 6 13 9" xfId="54947"/>
    <cellStyle name="Normal 7 6 14" xfId="54948"/>
    <cellStyle name="Normal 7 6 14 2" xfId="54949"/>
    <cellStyle name="Normal 7 6 14 3" xfId="54950"/>
    <cellStyle name="Normal 7 6 14 4" xfId="54951"/>
    <cellStyle name="Normal 7 6 14 5" xfId="54952"/>
    <cellStyle name="Normal 7 6 14 6" xfId="54953"/>
    <cellStyle name="Normal 7 6 14 7" xfId="54954"/>
    <cellStyle name="Normal 7 6 14 8" xfId="54955"/>
    <cellStyle name="Normal 7 6 14 9" xfId="54956"/>
    <cellStyle name="Normal 7 6 15" xfId="54957"/>
    <cellStyle name="Normal 7 6 15 2" xfId="54958"/>
    <cellStyle name="Normal 7 6 15 3" xfId="54959"/>
    <cellStyle name="Normal 7 6 15 4" xfId="54960"/>
    <cellStyle name="Normal 7 6 15 5" xfId="54961"/>
    <cellStyle name="Normal 7 6 15 6" xfId="54962"/>
    <cellStyle name="Normal 7 6 15 7" xfId="54963"/>
    <cellStyle name="Normal 7 6 15 8" xfId="54964"/>
    <cellStyle name="Normal 7 6 15 9" xfId="54965"/>
    <cellStyle name="Normal 7 6 16" xfId="54966"/>
    <cellStyle name="Normal 7 6 16 2" xfId="54967"/>
    <cellStyle name="Normal 7 6 16 3" xfId="54968"/>
    <cellStyle name="Normal 7 6 16 4" xfId="54969"/>
    <cellStyle name="Normal 7 6 16 5" xfId="54970"/>
    <cellStyle name="Normal 7 6 16 6" xfId="54971"/>
    <cellStyle name="Normal 7 6 16 7" xfId="54972"/>
    <cellStyle name="Normal 7 6 16 8" xfId="54973"/>
    <cellStyle name="Normal 7 6 16 9" xfId="54974"/>
    <cellStyle name="Normal 7 6 17" xfId="54975"/>
    <cellStyle name="Normal 7 6 17 2" xfId="54976"/>
    <cellStyle name="Normal 7 6 17 3" xfId="54977"/>
    <cellStyle name="Normal 7 6 17 4" xfId="54978"/>
    <cellStyle name="Normal 7 6 17 5" xfId="54979"/>
    <cellStyle name="Normal 7 6 17 6" xfId="54980"/>
    <cellStyle name="Normal 7 6 17 7" xfId="54981"/>
    <cellStyle name="Normal 7 6 17 8" xfId="54982"/>
    <cellStyle name="Normal 7 6 17 9" xfId="54983"/>
    <cellStyle name="Normal 7 6 18" xfId="54984"/>
    <cellStyle name="Normal 7 6 19" xfId="54985"/>
    <cellStyle name="Normal 7 6 2" xfId="54986"/>
    <cellStyle name="Normal 7 6 2 2" xfId="54987"/>
    <cellStyle name="Normal 7 6 2 3" xfId="54988"/>
    <cellStyle name="Normal 7 6 2 4" xfId="54989"/>
    <cellStyle name="Normal 7 6 2 5" xfId="54990"/>
    <cellStyle name="Normal 7 6 2 6" xfId="54991"/>
    <cellStyle name="Normal 7 6 2 7" xfId="54992"/>
    <cellStyle name="Normal 7 6 2 8" xfId="54993"/>
    <cellStyle name="Normal 7 6 2 9" xfId="54994"/>
    <cellStyle name="Normal 7 6 20" xfId="54995"/>
    <cellStyle name="Normal 7 6 21" xfId="54996"/>
    <cellStyle name="Normal 7 6 22" xfId="54997"/>
    <cellStyle name="Normal 7 6 23" xfId="54998"/>
    <cellStyle name="Normal 7 6 24" xfId="54999"/>
    <cellStyle name="Normal 7 6 25" xfId="55000"/>
    <cellStyle name="Normal 7 6 26" xfId="55001"/>
    <cellStyle name="Normal 7 6 27" xfId="55002"/>
    <cellStyle name="Normal 7 6 3" xfId="55003"/>
    <cellStyle name="Normal 7 6 3 2" xfId="55004"/>
    <cellStyle name="Normal 7 6 3 3" xfId="55005"/>
    <cellStyle name="Normal 7 6 3 4" xfId="55006"/>
    <cellStyle name="Normal 7 6 3 5" xfId="55007"/>
    <cellStyle name="Normal 7 6 3 6" xfId="55008"/>
    <cellStyle name="Normal 7 6 3 7" xfId="55009"/>
    <cellStyle name="Normal 7 6 3 8" xfId="55010"/>
    <cellStyle name="Normal 7 6 3 9" xfId="55011"/>
    <cellStyle name="Normal 7 6 4" xfId="55012"/>
    <cellStyle name="Normal 7 6 4 2" xfId="55013"/>
    <cellStyle name="Normal 7 6 4 3" xfId="55014"/>
    <cellStyle name="Normal 7 6 4 4" xfId="55015"/>
    <cellStyle name="Normal 7 6 4 5" xfId="55016"/>
    <cellStyle name="Normal 7 6 4 6" xfId="55017"/>
    <cellStyle name="Normal 7 6 4 7" xfId="55018"/>
    <cellStyle name="Normal 7 6 4 8" xfId="55019"/>
    <cellStyle name="Normal 7 6 4 9" xfId="55020"/>
    <cellStyle name="Normal 7 6 5" xfId="55021"/>
    <cellStyle name="Normal 7 6 5 2" xfId="55022"/>
    <cellStyle name="Normal 7 6 5 3" xfId="55023"/>
    <cellStyle name="Normal 7 6 5 4" xfId="55024"/>
    <cellStyle name="Normal 7 6 5 5" xfId="55025"/>
    <cellStyle name="Normal 7 6 5 6" xfId="55026"/>
    <cellStyle name="Normal 7 6 5 7" xfId="55027"/>
    <cellStyle name="Normal 7 6 5 8" xfId="55028"/>
    <cellStyle name="Normal 7 6 5 9" xfId="55029"/>
    <cellStyle name="Normal 7 6 6" xfId="55030"/>
    <cellStyle name="Normal 7 6 6 2" xfId="55031"/>
    <cellStyle name="Normal 7 6 6 3" xfId="55032"/>
    <cellStyle name="Normal 7 6 6 4" xfId="55033"/>
    <cellStyle name="Normal 7 6 6 5" xfId="55034"/>
    <cellStyle name="Normal 7 6 6 6" xfId="55035"/>
    <cellStyle name="Normal 7 6 6 7" xfId="55036"/>
    <cellStyle name="Normal 7 6 6 8" xfId="55037"/>
    <cellStyle name="Normal 7 6 6 9" xfId="55038"/>
    <cellStyle name="Normal 7 6 7" xfId="55039"/>
    <cellStyle name="Normal 7 6 7 2" xfId="55040"/>
    <cellStyle name="Normal 7 6 7 3" xfId="55041"/>
    <cellStyle name="Normal 7 6 7 4" xfId="55042"/>
    <cellStyle name="Normal 7 6 7 5" xfId="55043"/>
    <cellStyle name="Normal 7 6 7 6" xfId="55044"/>
    <cellStyle name="Normal 7 6 7 7" xfId="55045"/>
    <cellStyle name="Normal 7 6 7 8" xfId="55046"/>
    <cellStyle name="Normal 7 6 7 9" xfId="55047"/>
    <cellStyle name="Normal 7 6 8" xfId="55048"/>
    <cellStyle name="Normal 7 6 8 2" xfId="55049"/>
    <cellStyle name="Normal 7 6 8 3" xfId="55050"/>
    <cellStyle name="Normal 7 6 8 4" xfId="55051"/>
    <cellStyle name="Normal 7 6 8 5" xfId="55052"/>
    <cellStyle name="Normal 7 6 8 6" xfId="55053"/>
    <cellStyle name="Normal 7 6 8 7" xfId="55054"/>
    <cellStyle name="Normal 7 6 8 8" xfId="55055"/>
    <cellStyle name="Normal 7 6 8 9" xfId="55056"/>
    <cellStyle name="Normal 7 6 9" xfId="55057"/>
    <cellStyle name="Normal 7 6 9 2" xfId="55058"/>
    <cellStyle name="Normal 7 6 9 3" xfId="55059"/>
    <cellStyle name="Normal 7 6 9 4" xfId="55060"/>
    <cellStyle name="Normal 7 6 9 5" xfId="55061"/>
    <cellStyle name="Normal 7 6 9 6" xfId="55062"/>
    <cellStyle name="Normal 7 6 9 7" xfId="55063"/>
    <cellStyle name="Normal 7 6 9 8" xfId="55064"/>
    <cellStyle name="Normal 7 6 9 9" xfId="55065"/>
    <cellStyle name="Normal 7 7" xfId="55066"/>
    <cellStyle name="Normal 7 7 10" xfId="55067"/>
    <cellStyle name="Normal 7 7 11" xfId="55068"/>
    <cellStyle name="Normal 7 7 12" xfId="55069"/>
    <cellStyle name="Normal 7 7 13" xfId="55070"/>
    <cellStyle name="Normal 7 7 2" xfId="55071"/>
    <cellStyle name="Normal 7 7 2 2" xfId="55072"/>
    <cellStyle name="Normal 7 7 2 3" xfId="55073"/>
    <cellStyle name="Normal 7 7 2 4" xfId="55074"/>
    <cellStyle name="Normal 7 7 2 5" xfId="55075"/>
    <cellStyle name="Normal 7 7 2 6" xfId="55076"/>
    <cellStyle name="Normal 7 7 2 7" xfId="55077"/>
    <cellStyle name="Normal 7 7 2 8" xfId="55078"/>
    <cellStyle name="Normal 7 7 2 9" xfId="55079"/>
    <cellStyle name="Normal 7 7 3" xfId="55080"/>
    <cellStyle name="Normal 7 7 3 2" xfId="55081"/>
    <cellStyle name="Normal 7 7 3 3" xfId="55082"/>
    <cellStyle name="Normal 7 7 3 4" xfId="55083"/>
    <cellStyle name="Normal 7 7 3 5" xfId="55084"/>
    <cellStyle name="Normal 7 7 3 6" xfId="55085"/>
    <cellStyle name="Normal 7 7 3 7" xfId="55086"/>
    <cellStyle name="Normal 7 7 3 8" xfId="55087"/>
    <cellStyle name="Normal 7 7 3 9" xfId="55088"/>
    <cellStyle name="Normal 7 7 4" xfId="55089"/>
    <cellStyle name="Normal 7 7 4 2" xfId="55090"/>
    <cellStyle name="Normal 7 7 5" xfId="55091"/>
    <cellStyle name="Normal 7 7 5 2" xfId="55092"/>
    <cellStyle name="Normal 7 7 6" xfId="55093"/>
    <cellStyle name="Normal 7 7 6 2" xfId="55094"/>
    <cellStyle name="Normal 7 7 7" xfId="55095"/>
    <cellStyle name="Normal 7 7 8" xfId="55096"/>
    <cellStyle name="Normal 7 7 9" xfId="55097"/>
    <cellStyle name="Normal 7 8" xfId="55098"/>
    <cellStyle name="Normal 7 8 10" xfId="55099"/>
    <cellStyle name="Normal 7 8 11" xfId="55100"/>
    <cellStyle name="Normal 7 8 2" xfId="55101"/>
    <cellStyle name="Normal 7 8 2 2" xfId="55102"/>
    <cellStyle name="Normal 7 8 3" xfId="55103"/>
    <cellStyle name="Normal 7 8 3 2" xfId="55104"/>
    <cellStyle name="Normal 7 8 4" xfId="55105"/>
    <cellStyle name="Normal 7 8 4 2" xfId="55106"/>
    <cellStyle name="Normal 7 8 5" xfId="55107"/>
    <cellStyle name="Normal 7 8 5 2" xfId="55108"/>
    <cellStyle name="Normal 7 8 6" xfId="55109"/>
    <cellStyle name="Normal 7 8 6 2" xfId="55110"/>
    <cellStyle name="Normal 7 8 7" xfId="55111"/>
    <cellStyle name="Normal 7 8 8" xfId="55112"/>
    <cellStyle name="Normal 7 8 9" xfId="55113"/>
    <cellStyle name="Normal 7 9" xfId="55114"/>
    <cellStyle name="Normal 7 9 10" xfId="55115"/>
    <cellStyle name="Normal 7 9 11" xfId="55116"/>
    <cellStyle name="Normal 7 9 2" xfId="55117"/>
    <cellStyle name="Normal 7 9 2 2" xfId="55118"/>
    <cellStyle name="Normal 7 9 3" xfId="55119"/>
    <cellStyle name="Normal 7 9 3 2" xfId="55120"/>
    <cellStyle name="Normal 7 9 4" xfId="55121"/>
    <cellStyle name="Normal 7 9 4 2" xfId="55122"/>
    <cellStyle name="Normal 7 9 5" xfId="55123"/>
    <cellStyle name="Normal 7 9 5 2" xfId="55124"/>
    <cellStyle name="Normal 7 9 6" xfId="55125"/>
    <cellStyle name="Normal 7 9 6 2" xfId="55126"/>
    <cellStyle name="Normal 7 9 7" xfId="55127"/>
    <cellStyle name="Normal 7 9 8" xfId="55128"/>
    <cellStyle name="Normal 7 9 9" xfId="55129"/>
    <cellStyle name="Normal 7_MAYOR CERES" xfId="55130"/>
    <cellStyle name="Normal 70" xfId="55131"/>
    <cellStyle name="Normal 70 2" xfId="55132"/>
    <cellStyle name="Normal 70 2 2" xfId="55133"/>
    <cellStyle name="Normal 70 2 2 2" xfId="55134"/>
    <cellStyle name="Normal 70 2 2 2 2" xfId="55135"/>
    <cellStyle name="Normal 70 2 2 3" xfId="55136"/>
    <cellStyle name="Normal 70 2 3" xfId="55137"/>
    <cellStyle name="Normal 70 2 3 2" xfId="55138"/>
    <cellStyle name="Normal 70 2 4" xfId="55139"/>
    <cellStyle name="Normal 70 3" xfId="55140"/>
    <cellStyle name="Normal 70 3 2" xfId="55141"/>
    <cellStyle name="Normal 70 3 2 2" xfId="55142"/>
    <cellStyle name="Normal 70 3 2 2 2" xfId="55143"/>
    <cellStyle name="Normal 70 3 2 3" xfId="55144"/>
    <cellStyle name="Normal 70 3 3" xfId="55145"/>
    <cellStyle name="Normal 70 3 3 2" xfId="55146"/>
    <cellStyle name="Normal 70 3 4" xfId="55147"/>
    <cellStyle name="Normal 70 4" xfId="55148"/>
    <cellStyle name="Normal 70 4 2" xfId="55149"/>
    <cellStyle name="Normal 70 4 2 2" xfId="55150"/>
    <cellStyle name="Normal 70 4 3" xfId="55151"/>
    <cellStyle name="Normal 70 5" xfId="55152"/>
    <cellStyle name="Normal 70 5 2" xfId="55153"/>
    <cellStyle name="Normal 70 6" xfId="55154"/>
    <cellStyle name="Normal 71" xfId="55155"/>
    <cellStyle name="Normal 71 2" xfId="55156"/>
    <cellStyle name="Normal 71 2 2" xfId="55157"/>
    <cellStyle name="Normal 71 2 2 2" xfId="55158"/>
    <cellStyle name="Normal 71 2 3" xfId="55159"/>
    <cellStyle name="Normal 71 3" xfId="55160"/>
    <cellStyle name="Normal 71 3 2" xfId="55161"/>
    <cellStyle name="Normal 71 4" xfId="55162"/>
    <cellStyle name="Normal 713" xfId="125"/>
    <cellStyle name="Normal 714" xfId="126"/>
    <cellStyle name="Normal 715" xfId="127"/>
    <cellStyle name="Normal 72" xfId="55163"/>
    <cellStyle name="Normal 72 2" xfId="55164"/>
    <cellStyle name="Normal 72 2 2" xfId="55165"/>
    <cellStyle name="Normal 72 2 2 2" xfId="55166"/>
    <cellStyle name="Normal 72 2 2 2 2" xfId="55167"/>
    <cellStyle name="Normal 72 2 2 3" xfId="55168"/>
    <cellStyle name="Normal 72 2 3" xfId="55169"/>
    <cellStyle name="Normal 72 2 3 2" xfId="55170"/>
    <cellStyle name="Normal 72 2 4" xfId="55171"/>
    <cellStyle name="Normal 72 3" xfId="55172"/>
    <cellStyle name="Normal 72 3 2" xfId="55173"/>
    <cellStyle name="Normal 72 3 2 2" xfId="55174"/>
    <cellStyle name="Normal 72 3 2 2 2" xfId="55175"/>
    <cellStyle name="Normal 72 3 2 3" xfId="55176"/>
    <cellStyle name="Normal 72 3 3" xfId="55177"/>
    <cellStyle name="Normal 72 3 3 2" xfId="55178"/>
    <cellStyle name="Normal 72 3 4" xfId="55179"/>
    <cellStyle name="Normal 72 4" xfId="55180"/>
    <cellStyle name="Normal 72 4 2" xfId="55181"/>
    <cellStyle name="Normal 72 4 2 2" xfId="55182"/>
    <cellStyle name="Normal 72 4 3" xfId="55183"/>
    <cellStyle name="Normal 72 5" xfId="55184"/>
    <cellStyle name="Normal 72 5 2" xfId="55185"/>
    <cellStyle name="Normal 72 6" xfId="55186"/>
    <cellStyle name="Normal 73" xfId="55187"/>
    <cellStyle name="Normal 73 2" xfId="55188"/>
    <cellStyle name="Normal 73 2 2" xfId="55189"/>
    <cellStyle name="Normal 73 2 2 2" xfId="55190"/>
    <cellStyle name="Normal 73 2 2 2 2" xfId="55191"/>
    <cellStyle name="Normal 73 2 2 2 2 2" xfId="55192"/>
    <cellStyle name="Normal 73 2 2 2 2 2 2" xfId="55193"/>
    <cellStyle name="Normal 73 2 2 2 2 3" xfId="55194"/>
    <cellStyle name="Normal 73 2 2 2 3" xfId="55195"/>
    <cellStyle name="Normal 73 2 2 2 3 2" xfId="55196"/>
    <cellStyle name="Normal 73 2 2 2 4" xfId="55197"/>
    <cellStyle name="Normal 73 2 2 3" xfId="55198"/>
    <cellStyle name="Normal 73 2 2 3 2" xfId="55199"/>
    <cellStyle name="Normal 73 2 2 3 2 2" xfId="55200"/>
    <cellStyle name="Normal 73 2 2 3 3" xfId="55201"/>
    <cellStyle name="Normal 73 2 2 4" xfId="55202"/>
    <cellStyle name="Normal 73 2 2 4 2" xfId="55203"/>
    <cellStyle name="Normal 73 2 2 5" xfId="55204"/>
    <cellStyle name="Normal 73 2 3" xfId="55205"/>
    <cellStyle name="Normal 73 2 3 2" xfId="55206"/>
    <cellStyle name="Normal 73 2 3 2 2" xfId="55207"/>
    <cellStyle name="Normal 73 2 3 3" xfId="55208"/>
    <cellStyle name="Normal 73 2 4" xfId="55209"/>
    <cellStyle name="Normal 73 2 4 2" xfId="55210"/>
    <cellStyle name="Normal 73 2 5" xfId="55211"/>
    <cellStyle name="Normal 73 3" xfId="55212"/>
    <cellStyle name="Normal 73 3 2" xfId="55213"/>
    <cellStyle name="Normal 73 3 2 2" xfId="55214"/>
    <cellStyle name="Normal 73 3 3" xfId="55215"/>
    <cellStyle name="Normal 73 4" xfId="55216"/>
    <cellStyle name="Normal 73 4 2" xfId="55217"/>
    <cellStyle name="Normal 73 5" xfId="55218"/>
    <cellStyle name="Normal 74" xfId="55219"/>
    <cellStyle name="Normal 74 2" xfId="55220"/>
    <cellStyle name="Normal 74 2 2" xfId="55221"/>
    <cellStyle name="Normal 74 2 2 2" xfId="55222"/>
    <cellStyle name="Normal 74 2 3" xfId="55223"/>
    <cellStyle name="Normal 74 3" xfId="55224"/>
    <cellStyle name="Normal 74 3 2" xfId="55225"/>
    <cellStyle name="Normal 74 4" xfId="55226"/>
    <cellStyle name="Normal 740" xfId="61718"/>
    <cellStyle name="Normal 744" xfId="145"/>
    <cellStyle name="Normal 75" xfId="55227"/>
    <cellStyle name="Normal 75 2" xfId="55228"/>
    <cellStyle name="Normal 75 2 2" xfId="55229"/>
    <cellStyle name="Normal 75 2 2 2" xfId="55230"/>
    <cellStyle name="Normal 75 2 2 2 2" xfId="55231"/>
    <cellStyle name="Normal 75 2 2 3" xfId="55232"/>
    <cellStyle name="Normal 75 2 3" xfId="55233"/>
    <cellStyle name="Normal 75 2 3 2" xfId="55234"/>
    <cellStyle name="Normal 75 2 4" xfId="55235"/>
    <cellStyle name="Normal 75 3" xfId="55236"/>
    <cellStyle name="Normal 75 3 2" xfId="55237"/>
    <cellStyle name="Normal 75 3 2 2" xfId="55238"/>
    <cellStyle name="Normal 75 3 3" xfId="55239"/>
    <cellStyle name="Normal 75 4" xfId="55240"/>
    <cellStyle name="Normal 75 4 2" xfId="55241"/>
    <cellStyle name="Normal 75 5" xfId="55242"/>
    <cellStyle name="Normal 76" xfId="55243"/>
    <cellStyle name="Normal 76 2" xfId="55244"/>
    <cellStyle name="Normal 76 2 2" xfId="55245"/>
    <cellStyle name="Normal 76 2 2 2" xfId="55246"/>
    <cellStyle name="Normal 76 2 3" xfId="55247"/>
    <cellStyle name="Normal 76 3" xfId="55248"/>
    <cellStyle name="Normal 76 4" xfId="55249"/>
    <cellStyle name="Normal 77" xfId="55250"/>
    <cellStyle name="Normal 77 2" xfId="55251"/>
    <cellStyle name="Normal 77 2 2" xfId="55252"/>
    <cellStyle name="Normal 77 2 2 2" xfId="55253"/>
    <cellStyle name="Normal 77 2 2 2 2" xfId="55254"/>
    <cellStyle name="Normal 77 2 2 3" xfId="55255"/>
    <cellStyle name="Normal 77 2 3" xfId="55256"/>
    <cellStyle name="Normal 77 2 3 2" xfId="55257"/>
    <cellStyle name="Normal 77 2 4" xfId="55258"/>
    <cellStyle name="Normal 77 3" xfId="55259"/>
    <cellStyle name="Normal 77 3 2" xfId="55260"/>
    <cellStyle name="Normal 77 3 2 2" xfId="55261"/>
    <cellStyle name="Normal 77 3 2 2 2" xfId="55262"/>
    <cellStyle name="Normal 77 3 2 3" xfId="55263"/>
    <cellStyle name="Normal 77 3 3" xfId="55264"/>
    <cellStyle name="Normal 77 3 3 2" xfId="55265"/>
    <cellStyle name="Normal 77 3 4" xfId="55266"/>
    <cellStyle name="Normal 77 4" xfId="55267"/>
    <cellStyle name="Normal 77 4 2" xfId="55268"/>
    <cellStyle name="Normal 77 4 2 2" xfId="55269"/>
    <cellStyle name="Normal 77 4 3" xfId="55270"/>
    <cellStyle name="Normal 77 5" xfId="55271"/>
    <cellStyle name="Normal 77 5 2" xfId="55272"/>
    <cellStyle name="Normal 77 6" xfId="55273"/>
    <cellStyle name="Normal 78" xfId="55274"/>
    <cellStyle name="Normal 78 2" xfId="55275"/>
    <cellStyle name="Normal 78 2 2" xfId="55276"/>
    <cellStyle name="Normal 78 2 2 2" xfId="55277"/>
    <cellStyle name="Normal 78 2 2 2 2" xfId="55278"/>
    <cellStyle name="Normal 78 2 2 3" xfId="55279"/>
    <cellStyle name="Normal 78 2 3" xfId="55280"/>
    <cellStyle name="Normal 78 2 3 2" xfId="55281"/>
    <cellStyle name="Normal 78 2 4" xfId="55282"/>
    <cellStyle name="Normal 78 3" xfId="55283"/>
    <cellStyle name="Normal 78 3 2" xfId="55284"/>
    <cellStyle name="Normal 78 3 2 2" xfId="55285"/>
    <cellStyle name="Normal 78 3 2 2 2" xfId="55286"/>
    <cellStyle name="Normal 78 3 2 3" xfId="55287"/>
    <cellStyle name="Normal 78 3 3" xfId="55288"/>
    <cellStyle name="Normal 78 3 3 2" xfId="55289"/>
    <cellStyle name="Normal 78 3 4" xfId="55290"/>
    <cellStyle name="Normal 78 4" xfId="55291"/>
    <cellStyle name="Normal 78 4 2" xfId="55292"/>
    <cellStyle name="Normal 78 4 2 2" xfId="55293"/>
    <cellStyle name="Normal 78 4 3" xfId="55294"/>
    <cellStyle name="Normal 78 5" xfId="55295"/>
    <cellStyle name="Normal 78 5 2" xfId="55296"/>
    <cellStyle name="Normal 78 6" xfId="55297"/>
    <cellStyle name="Normal 79" xfId="55298"/>
    <cellStyle name="Normal 79 2" xfId="55299"/>
    <cellStyle name="Normal 79 2 2" xfId="55300"/>
    <cellStyle name="Normal 79 2 2 2" xfId="55301"/>
    <cellStyle name="Normal 79 2 2 2 2" xfId="55302"/>
    <cellStyle name="Normal 79 2 2 3" xfId="55303"/>
    <cellStyle name="Normal 79 2 3" xfId="55304"/>
    <cellStyle name="Normal 79 2 3 2" xfId="55305"/>
    <cellStyle name="Normal 79 2 4" xfId="55306"/>
    <cellStyle name="Normal 79 3" xfId="55307"/>
    <cellStyle name="Normal 79 3 2" xfId="55308"/>
    <cellStyle name="Normal 79 3 2 2" xfId="55309"/>
    <cellStyle name="Normal 79 3 3" xfId="55310"/>
    <cellStyle name="Normal 79 4" xfId="55311"/>
    <cellStyle name="Normal 79 4 2" xfId="55312"/>
    <cellStyle name="Normal 79 5" xfId="55313"/>
    <cellStyle name="Normal 79 5 2" xfId="55314"/>
    <cellStyle name="Normal 79 6" xfId="55315"/>
    <cellStyle name="Normal 791" xfId="61326"/>
    <cellStyle name="Normal 793" xfId="61327"/>
    <cellStyle name="Normal 795" xfId="61328"/>
    <cellStyle name="Normal 796" xfId="61329"/>
    <cellStyle name="Normal 797" xfId="61330"/>
    <cellStyle name="Normal 798" xfId="61331"/>
    <cellStyle name="Normal 8" xfId="55316"/>
    <cellStyle name="Normal 8 10" xfId="55317"/>
    <cellStyle name="Normal 8 10 10" xfId="55318"/>
    <cellStyle name="Normal 8 10 2" xfId="55319"/>
    <cellStyle name="Normal 8 10 2 2" xfId="55320"/>
    <cellStyle name="Normal 8 10 3" xfId="55321"/>
    <cellStyle name="Normal 8 10 3 2" xfId="55322"/>
    <cellStyle name="Normal 8 10 4" xfId="55323"/>
    <cellStyle name="Normal 8 10 4 2" xfId="55324"/>
    <cellStyle name="Normal 8 10 5" xfId="55325"/>
    <cellStyle name="Normal 8 10 5 2" xfId="55326"/>
    <cellStyle name="Normal 8 10 6" xfId="55327"/>
    <cellStyle name="Normal 8 10 6 2" xfId="55328"/>
    <cellStyle name="Normal 8 10 7" xfId="55329"/>
    <cellStyle name="Normal 8 10 8" xfId="55330"/>
    <cellStyle name="Normal 8 10 9" xfId="55331"/>
    <cellStyle name="Normal 8 11" xfId="55332"/>
    <cellStyle name="Normal 8 11 10" xfId="55333"/>
    <cellStyle name="Normal 8 11 2" xfId="55334"/>
    <cellStyle name="Normal 8 11 3" xfId="55335"/>
    <cellStyle name="Normal 8 11 4" xfId="55336"/>
    <cellStyle name="Normal 8 11 5" xfId="55337"/>
    <cellStyle name="Normal 8 11 6" xfId="55338"/>
    <cellStyle name="Normal 8 11 7" xfId="55339"/>
    <cellStyle name="Normal 8 11 8" xfId="55340"/>
    <cellStyle name="Normal 8 11 9" xfId="55341"/>
    <cellStyle name="Normal 8 12" xfId="55342"/>
    <cellStyle name="Normal 8 12 10" xfId="55343"/>
    <cellStyle name="Normal 8 12 2" xfId="55344"/>
    <cellStyle name="Normal 8 12 3" xfId="55345"/>
    <cellStyle name="Normal 8 12 4" xfId="55346"/>
    <cellStyle name="Normal 8 12 5" xfId="55347"/>
    <cellStyle name="Normal 8 12 6" xfId="55348"/>
    <cellStyle name="Normal 8 12 7" xfId="55349"/>
    <cellStyle name="Normal 8 12 8" xfId="55350"/>
    <cellStyle name="Normal 8 12 9" xfId="55351"/>
    <cellStyle name="Normal 8 13" xfId="55352"/>
    <cellStyle name="Normal 8 13 10" xfId="55353"/>
    <cellStyle name="Normal 8 13 2" xfId="55354"/>
    <cellStyle name="Normal 8 13 3" xfId="55355"/>
    <cellStyle name="Normal 8 13 4" xfId="55356"/>
    <cellStyle name="Normal 8 13 5" xfId="55357"/>
    <cellStyle name="Normal 8 13 6" xfId="55358"/>
    <cellStyle name="Normal 8 13 7" xfId="55359"/>
    <cellStyle name="Normal 8 13 8" xfId="55360"/>
    <cellStyle name="Normal 8 13 9" xfId="55361"/>
    <cellStyle name="Normal 8 14" xfId="55362"/>
    <cellStyle name="Normal 8 14 10" xfId="55363"/>
    <cellStyle name="Normal 8 14 2" xfId="55364"/>
    <cellStyle name="Normal 8 14 3" xfId="55365"/>
    <cellStyle name="Normal 8 14 4" xfId="55366"/>
    <cellStyle name="Normal 8 14 5" xfId="55367"/>
    <cellStyle name="Normal 8 14 6" xfId="55368"/>
    <cellStyle name="Normal 8 14 7" xfId="55369"/>
    <cellStyle name="Normal 8 14 8" xfId="55370"/>
    <cellStyle name="Normal 8 14 9" xfId="55371"/>
    <cellStyle name="Normal 8 15" xfId="55372"/>
    <cellStyle name="Normal 8 15 10" xfId="55373"/>
    <cellStyle name="Normal 8 15 2" xfId="55374"/>
    <cellStyle name="Normal 8 15 3" xfId="55375"/>
    <cellStyle name="Normal 8 15 4" xfId="55376"/>
    <cellStyle name="Normal 8 15 5" xfId="55377"/>
    <cellStyle name="Normal 8 15 6" xfId="55378"/>
    <cellStyle name="Normal 8 15 7" xfId="55379"/>
    <cellStyle name="Normal 8 15 8" xfId="55380"/>
    <cellStyle name="Normal 8 15 9" xfId="55381"/>
    <cellStyle name="Normal 8 16" xfId="55382"/>
    <cellStyle name="Normal 8 16 10" xfId="55383"/>
    <cellStyle name="Normal 8 16 2" xfId="55384"/>
    <cellStyle name="Normal 8 16 3" xfId="55385"/>
    <cellStyle name="Normal 8 16 4" xfId="55386"/>
    <cellStyle name="Normal 8 16 5" xfId="55387"/>
    <cellStyle name="Normal 8 16 6" xfId="55388"/>
    <cellStyle name="Normal 8 16 7" xfId="55389"/>
    <cellStyle name="Normal 8 16 8" xfId="55390"/>
    <cellStyle name="Normal 8 16 9" xfId="55391"/>
    <cellStyle name="Normal 8 17" xfId="55392"/>
    <cellStyle name="Normal 8 17 10" xfId="55393"/>
    <cellStyle name="Normal 8 17 2" xfId="55394"/>
    <cellStyle name="Normal 8 17 3" xfId="55395"/>
    <cellStyle name="Normal 8 17 4" xfId="55396"/>
    <cellStyle name="Normal 8 17 5" xfId="55397"/>
    <cellStyle name="Normal 8 17 6" xfId="55398"/>
    <cellStyle name="Normal 8 17 7" xfId="55399"/>
    <cellStyle name="Normal 8 17 8" xfId="55400"/>
    <cellStyle name="Normal 8 17 9" xfId="55401"/>
    <cellStyle name="Normal 8 18" xfId="55402"/>
    <cellStyle name="Normal 8 18 2" xfId="55403"/>
    <cellStyle name="Normal 8 19" xfId="55404"/>
    <cellStyle name="Normal 8 19 2" xfId="55405"/>
    <cellStyle name="Normal 8 2" xfId="55406"/>
    <cellStyle name="Normal 8 2 10" xfId="55407"/>
    <cellStyle name="Normal 8 2 11" xfId="55408"/>
    <cellStyle name="Normal 8 2 11 2" xfId="55409"/>
    <cellStyle name="Normal 8 2 12" xfId="55410"/>
    <cellStyle name="Normal 8 2 2" xfId="55411"/>
    <cellStyle name="Normal 8 2 2 2" xfId="55412"/>
    <cellStyle name="Normal 8 2 2 2 2" xfId="55413"/>
    <cellStyle name="Normal 8 2 2 3" xfId="55414"/>
    <cellStyle name="Normal 8 2 3" xfId="55415"/>
    <cellStyle name="Normal 8 2 3 2" xfId="55416"/>
    <cellStyle name="Normal 8 2 4" xfId="55417"/>
    <cellStyle name="Normal 8 2 4 2" xfId="55418"/>
    <cellStyle name="Normal 8 2 5" xfId="55419"/>
    <cellStyle name="Normal 8 2 5 2" xfId="55420"/>
    <cellStyle name="Normal 8 2 6" xfId="55421"/>
    <cellStyle name="Normal 8 2 6 2" xfId="55422"/>
    <cellStyle name="Normal 8 2 7" xfId="55423"/>
    <cellStyle name="Normal 8 2 8" xfId="55424"/>
    <cellStyle name="Normal 8 2 9" xfId="55425"/>
    <cellStyle name="Normal 8 2 9 2" xfId="55426"/>
    <cellStyle name="Normal 8 20" xfId="55427"/>
    <cellStyle name="Normal 8 20 2" xfId="55428"/>
    <cellStyle name="Normal 8 21" xfId="55429"/>
    <cellStyle name="Normal 8 21 2" xfId="55430"/>
    <cellStyle name="Normal 8 22" xfId="55431"/>
    <cellStyle name="Normal 8 22 2" xfId="55432"/>
    <cellStyle name="Normal 8 23" xfId="55433"/>
    <cellStyle name="Normal 8 23 2" xfId="55434"/>
    <cellStyle name="Normal 8 24" xfId="55435"/>
    <cellStyle name="Normal 8 24 2" xfId="55436"/>
    <cellStyle name="Normal 8 25" xfId="55437"/>
    <cellStyle name="Normal 8 25 2" xfId="55438"/>
    <cellStyle name="Normal 8 25 2 2" xfId="55439"/>
    <cellStyle name="Normal 8 25 3" xfId="55440"/>
    <cellStyle name="Normal 8 26" xfId="55441"/>
    <cellStyle name="Normal 8 26 2" xfId="55442"/>
    <cellStyle name="Normal 8 27" xfId="55443"/>
    <cellStyle name="Normal 8 28" xfId="55444"/>
    <cellStyle name="Normal 8 28 2" xfId="55445"/>
    <cellStyle name="Normal 8 29" xfId="55446"/>
    <cellStyle name="Normal 8 3" xfId="55447"/>
    <cellStyle name="Normal 8 3 10" xfId="55448"/>
    <cellStyle name="Normal 8 3 11" xfId="55449"/>
    <cellStyle name="Normal 8 3 2" xfId="55450"/>
    <cellStyle name="Normal 8 3 2 2" xfId="55451"/>
    <cellStyle name="Normal 8 3 3" xfId="55452"/>
    <cellStyle name="Normal 8 3 3 2" xfId="55453"/>
    <cellStyle name="Normal 8 3 4" xfId="55454"/>
    <cellStyle name="Normal 8 3 4 2" xfId="55455"/>
    <cellStyle name="Normal 8 3 5" xfId="55456"/>
    <cellStyle name="Normal 8 3 5 2" xfId="55457"/>
    <cellStyle name="Normal 8 3 6" xfId="55458"/>
    <cellStyle name="Normal 8 3 6 2" xfId="55459"/>
    <cellStyle name="Normal 8 3 7" xfId="55460"/>
    <cellStyle name="Normal 8 3 8" xfId="55461"/>
    <cellStyle name="Normal 8 3 9" xfId="55462"/>
    <cellStyle name="Normal 8 3 9 2" xfId="55463"/>
    <cellStyle name="Normal 8 4" xfId="55464"/>
    <cellStyle name="Normal 8 4 10" xfId="55465"/>
    <cellStyle name="Normal 8 4 2" xfId="55466"/>
    <cellStyle name="Normal 8 4 2 2" xfId="55467"/>
    <cellStyle name="Normal 8 4 3" xfId="55468"/>
    <cellStyle name="Normal 8 4 3 2" xfId="55469"/>
    <cellStyle name="Normal 8 4 4" xfId="55470"/>
    <cellStyle name="Normal 8 4 4 2" xfId="55471"/>
    <cellStyle name="Normal 8 4 5" xfId="55472"/>
    <cellStyle name="Normal 8 4 5 2" xfId="55473"/>
    <cellStyle name="Normal 8 4 6" xfId="55474"/>
    <cellStyle name="Normal 8 4 6 2" xfId="55475"/>
    <cellStyle name="Normal 8 4 7" xfId="55476"/>
    <cellStyle name="Normal 8 4 8" xfId="55477"/>
    <cellStyle name="Normal 8 4 9" xfId="55478"/>
    <cellStyle name="Normal 8 5" xfId="55479"/>
    <cellStyle name="Normal 8 5 10" xfId="55480"/>
    <cellStyle name="Normal 8 5 2" xfId="55481"/>
    <cellStyle name="Normal 8 5 2 2" xfId="55482"/>
    <cellStyle name="Normal 8 5 3" xfId="55483"/>
    <cellStyle name="Normal 8 5 3 2" xfId="55484"/>
    <cellStyle name="Normal 8 5 4" xfId="55485"/>
    <cellStyle name="Normal 8 5 4 2" xfId="55486"/>
    <cellStyle name="Normal 8 5 5" xfId="55487"/>
    <cellStyle name="Normal 8 5 5 2" xfId="55488"/>
    <cellStyle name="Normal 8 5 6" xfId="55489"/>
    <cellStyle name="Normal 8 5 6 2" xfId="55490"/>
    <cellStyle name="Normal 8 5 7" xfId="55491"/>
    <cellStyle name="Normal 8 5 8" xfId="55492"/>
    <cellStyle name="Normal 8 5 9" xfId="55493"/>
    <cellStyle name="Normal 8 6" xfId="55494"/>
    <cellStyle name="Normal 8 6 10" xfId="55495"/>
    <cellStyle name="Normal 8 6 2" xfId="55496"/>
    <cellStyle name="Normal 8 6 2 2" xfId="55497"/>
    <cellStyle name="Normal 8 6 3" xfId="55498"/>
    <cellStyle name="Normal 8 6 3 2" xfId="55499"/>
    <cellStyle name="Normal 8 6 4" xfId="55500"/>
    <cellStyle name="Normal 8 6 4 2" xfId="55501"/>
    <cellStyle name="Normal 8 6 5" xfId="55502"/>
    <cellStyle name="Normal 8 6 5 2" xfId="55503"/>
    <cellStyle name="Normal 8 6 6" xfId="55504"/>
    <cellStyle name="Normal 8 6 6 2" xfId="55505"/>
    <cellStyle name="Normal 8 6 7" xfId="55506"/>
    <cellStyle name="Normal 8 6 8" xfId="55507"/>
    <cellStyle name="Normal 8 6 9" xfId="55508"/>
    <cellStyle name="Normal 8 7" xfId="55509"/>
    <cellStyle name="Normal 8 7 10" xfId="55510"/>
    <cellStyle name="Normal 8 7 2" xfId="55511"/>
    <cellStyle name="Normal 8 7 2 2" xfId="55512"/>
    <cellStyle name="Normal 8 7 3" xfId="55513"/>
    <cellStyle name="Normal 8 7 3 2" xfId="55514"/>
    <cellStyle name="Normal 8 7 4" xfId="55515"/>
    <cellStyle name="Normal 8 7 4 2" xfId="55516"/>
    <cellStyle name="Normal 8 7 5" xfId="55517"/>
    <cellStyle name="Normal 8 7 5 2" xfId="55518"/>
    <cellStyle name="Normal 8 7 6" xfId="55519"/>
    <cellStyle name="Normal 8 7 6 2" xfId="55520"/>
    <cellStyle name="Normal 8 7 7" xfId="55521"/>
    <cellStyle name="Normal 8 7 8" xfId="55522"/>
    <cellStyle name="Normal 8 7 9" xfId="55523"/>
    <cellStyle name="Normal 8 8" xfId="55524"/>
    <cellStyle name="Normal 8 8 10" xfId="55525"/>
    <cellStyle name="Normal 8 8 2" xfId="55526"/>
    <cellStyle name="Normal 8 8 2 2" xfId="55527"/>
    <cellStyle name="Normal 8 8 3" xfId="55528"/>
    <cellStyle name="Normal 8 8 3 2" xfId="55529"/>
    <cellStyle name="Normal 8 8 4" xfId="55530"/>
    <cellStyle name="Normal 8 8 4 2" xfId="55531"/>
    <cellStyle name="Normal 8 8 5" xfId="55532"/>
    <cellStyle name="Normal 8 8 5 2" xfId="55533"/>
    <cellStyle name="Normal 8 8 6" xfId="55534"/>
    <cellStyle name="Normal 8 8 6 2" xfId="55535"/>
    <cellStyle name="Normal 8 8 7" xfId="55536"/>
    <cellStyle name="Normal 8 8 8" xfId="55537"/>
    <cellStyle name="Normal 8 8 9" xfId="55538"/>
    <cellStyle name="Normal 8 9" xfId="55539"/>
    <cellStyle name="Normal 8 9 10" xfId="55540"/>
    <cellStyle name="Normal 8 9 2" xfId="55541"/>
    <cellStyle name="Normal 8 9 2 2" xfId="55542"/>
    <cellStyle name="Normal 8 9 3" xfId="55543"/>
    <cellStyle name="Normal 8 9 3 2" xfId="55544"/>
    <cellStyle name="Normal 8 9 4" xfId="55545"/>
    <cellStyle name="Normal 8 9 4 2" xfId="55546"/>
    <cellStyle name="Normal 8 9 5" xfId="55547"/>
    <cellStyle name="Normal 8 9 5 2" xfId="55548"/>
    <cellStyle name="Normal 8 9 6" xfId="55549"/>
    <cellStyle name="Normal 8 9 6 2" xfId="55550"/>
    <cellStyle name="Normal 8 9 7" xfId="55551"/>
    <cellStyle name="Normal 8 9 8" xfId="55552"/>
    <cellStyle name="Normal 8 9 9" xfId="55553"/>
    <cellStyle name="Normal 8_Hoja1" xfId="55554"/>
    <cellStyle name="Normal 80" xfId="55555"/>
    <cellStyle name="Normal 80 2" xfId="55556"/>
    <cellStyle name="Normal 80 2 2" xfId="55557"/>
    <cellStyle name="Normal 80 2 2 2" xfId="55558"/>
    <cellStyle name="Normal 80 2 3" xfId="55559"/>
    <cellStyle name="Normal 80 3" xfId="55560"/>
    <cellStyle name="Normal 80 3 2" xfId="55561"/>
    <cellStyle name="Normal 80 4" xfId="55562"/>
    <cellStyle name="Normal 802" xfId="151"/>
    <cellStyle name="Normal 81" xfId="55563"/>
    <cellStyle name="Normal 81 2" xfId="55564"/>
    <cellStyle name="Normal 81 2 2" xfId="55565"/>
    <cellStyle name="Normal 81 2 2 2" xfId="55566"/>
    <cellStyle name="Normal 81 2 3" xfId="55567"/>
    <cellStyle name="Normal 81 3" xfId="55568"/>
    <cellStyle name="Normal 81 3 2" xfId="55569"/>
    <cellStyle name="Normal 81 4" xfId="55570"/>
    <cellStyle name="Normal 82" xfId="55571"/>
    <cellStyle name="Normal 82 2" xfId="55572"/>
    <cellStyle name="Normal 82 2 2" xfId="55573"/>
    <cellStyle name="Normal 82 2 2 2" xfId="55574"/>
    <cellStyle name="Normal 82 2 2 2 2" xfId="55575"/>
    <cellStyle name="Normal 82 2 2 3" xfId="55576"/>
    <cellStyle name="Normal 82 2 3" xfId="55577"/>
    <cellStyle name="Normal 82 2 3 2" xfId="55578"/>
    <cellStyle name="Normal 82 2 4" xfId="55579"/>
    <cellStyle name="Normal 82 3" xfId="55580"/>
    <cellStyle name="Normal 82 3 2" xfId="55581"/>
    <cellStyle name="Normal 82 3 2 2" xfId="55582"/>
    <cellStyle name="Normal 82 3 2 2 2" xfId="55583"/>
    <cellStyle name="Normal 82 3 2 3" xfId="55584"/>
    <cellStyle name="Normal 82 3 3" xfId="55585"/>
    <cellStyle name="Normal 82 3 3 2" xfId="55586"/>
    <cellStyle name="Normal 82 3 3 2 2" xfId="55587"/>
    <cellStyle name="Normal 82 3 3 3" xfId="55588"/>
    <cellStyle name="Normal 82 3 4" xfId="55589"/>
    <cellStyle name="Normal 82 3 4 2" xfId="55590"/>
    <cellStyle name="Normal 82 3 4 2 2" xfId="55591"/>
    <cellStyle name="Normal 82 3 4 3" xfId="55592"/>
    <cellStyle name="Normal 82 3 5" xfId="55593"/>
    <cellStyle name="Normal 82 3 5 2" xfId="55594"/>
    <cellStyle name="Normal 82 3 5 2 2" xfId="55595"/>
    <cellStyle name="Normal 82 3 5 2 2 2" xfId="55596"/>
    <cellStyle name="Normal 82 3 5 2 3" xfId="55597"/>
    <cellStyle name="Normal 82 3 5 3" xfId="55598"/>
    <cellStyle name="Normal 82 3 6" xfId="55599"/>
    <cellStyle name="Normal 82 4" xfId="55600"/>
    <cellStyle name="Normal 82 4 2" xfId="55601"/>
    <cellStyle name="Normal 82 4 2 2" xfId="55602"/>
    <cellStyle name="Normal 82 4 3" xfId="55603"/>
    <cellStyle name="Normal 82 5" xfId="55604"/>
    <cellStyle name="Normal 82 5 2" xfId="55605"/>
    <cellStyle name="Normal 82 6" xfId="55606"/>
    <cellStyle name="Normal 83" xfId="55607"/>
    <cellStyle name="Normal 83 2" xfId="55608"/>
    <cellStyle name="Normal 83 2 2" xfId="55609"/>
    <cellStyle name="Normal 83 2 2 2" xfId="55610"/>
    <cellStyle name="Normal 83 2 2 2 2" xfId="55611"/>
    <cellStyle name="Normal 83 2 2 3" xfId="55612"/>
    <cellStyle name="Normal 83 2 3" xfId="55613"/>
    <cellStyle name="Normal 83 2 3 2" xfId="55614"/>
    <cellStyle name="Normal 83 2 4" xfId="55615"/>
    <cellStyle name="Normal 83 3" xfId="55616"/>
    <cellStyle name="Normal 83 3 2" xfId="55617"/>
    <cellStyle name="Normal 83 3 2 2" xfId="55618"/>
    <cellStyle name="Normal 83 3 3" xfId="55619"/>
    <cellStyle name="Normal 83 4" xfId="55620"/>
    <cellStyle name="Normal 83 4 2" xfId="55621"/>
    <cellStyle name="Normal 83 5" xfId="55622"/>
    <cellStyle name="Normal 84" xfId="55623"/>
    <cellStyle name="Normal 84 2" xfId="55624"/>
    <cellStyle name="Normal 84 2 2" xfId="55625"/>
    <cellStyle name="Normal 84 2 2 2" xfId="55626"/>
    <cellStyle name="Normal 84 2 3" xfId="55627"/>
    <cellStyle name="Normal 84 3" xfId="55628"/>
    <cellStyle name="Normal 84 3 2" xfId="55629"/>
    <cellStyle name="Normal 84 4" xfId="55630"/>
    <cellStyle name="Normal 85" xfId="55631"/>
    <cellStyle name="Normal 85 2" xfId="55632"/>
    <cellStyle name="Normal 85 2 2" xfId="55633"/>
    <cellStyle name="Normal 85 3" xfId="55634"/>
    <cellStyle name="Normal 86" xfId="55635"/>
    <cellStyle name="Normal 86 2" xfId="55636"/>
    <cellStyle name="Normal 86 2 2" xfId="55637"/>
    <cellStyle name="Normal 86 3" xfId="55638"/>
    <cellStyle name="Normal 87" xfId="55639"/>
    <cellStyle name="Normal 87 2" xfId="55640"/>
    <cellStyle name="Normal 87 2 2" xfId="55641"/>
    <cellStyle name="Normal 87 3" xfId="55642"/>
    <cellStyle name="Normal 88" xfId="55643"/>
    <cellStyle name="Normal 88 2" xfId="55644"/>
    <cellStyle name="Normal 88 2 2" xfId="55645"/>
    <cellStyle name="Normal 88 3" xfId="55646"/>
    <cellStyle name="Normal 89" xfId="55647"/>
    <cellStyle name="Normal 89 2" xfId="55648"/>
    <cellStyle name="Normal 89 2 2" xfId="55649"/>
    <cellStyle name="Normal 89 3" xfId="55650"/>
    <cellStyle name="Normal 9" xfId="55651"/>
    <cellStyle name="Normal 9 10" xfId="55652"/>
    <cellStyle name="Normal 9 10 10" xfId="55653"/>
    <cellStyle name="Normal 9 10 2" xfId="55654"/>
    <cellStyle name="Normal 9 10 2 2" xfId="55655"/>
    <cellStyle name="Normal 9 10 3" xfId="55656"/>
    <cellStyle name="Normal 9 10 3 2" xfId="55657"/>
    <cellStyle name="Normal 9 10 4" xfId="55658"/>
    <cellStyle name="Normal 9 10 4 2" xfId="55659"/>
    <cellStyle name="Normal 9 10 5" xfId="55660"/>
    <cellStyle name="Normal 9 10 5 2" xfId="55661"/>
    <cellStyle name="Normal 9 10 6" xfId="55662"/>
    <cellStyle name="Normal 9 10 6 2" xfId="55663"/>
    <cellStyle name="Normal 9 10 7" xfId="55664"/>
    <cellStyle name="Normal 9 10 8" xfId="55665"/>
    <cellStyle name="Normal 9 10 9" xfId="55666"/>
    <cellStyle name="Normal 9 11" xfId="55667"/>
    <cellStyle name="Normal 9 11 10" xfId="55668"/>
    <cellStyle name="Normal 9 11 2" xfId="55669"/>
    <cellStyle name="Normal 9 11 3" xfId="55670"/>
    <cellStyle name="Normal 9 11 4" xfId="55671"/>
    <cellStyle name="Normal 9 11 5" xfId="55672"/>
    <cellStyle name="Normal 9 11 6" xfId="55673"/>
    <cellStyle name="Normal 9 11 7" xfId="55674"/>
    <cellStyle name="Normal 9 11 8" xfId="55675"/>
    <cellStyle name="Normal 9 11 9" xfId="55676"/>
    <cellStyle name="Normal 9 12" xfId="55677"/>
    <cellStyle name="Normal 9 12 10" xfId="55678"/>
    <cellStyle name="Normal 9 12 2" xfId="55679"/>
    <cellStyle name="Normal 9 12 3" xfId="55680"/>
    <cellStyle name="Normal 9 12 4" xfId="55681"/>
    <cellStyle name="Normal 9 12 5" xfId="55682"/>
    <cellStyle name="Normal 9 12 6" xfId="55683"/>
    <cellStyle name="Normal 9 12 7" xfId="55684"/>
    <cellStyle name="Normal 9 12 8" xfId="55685"/>
    <cellStyle name="Normal 9 12 9" xfId="55686"/>
    <cellStyle name="Normal 9 13" xfId="55687"/>
    <cellStyle name="Normal 9 13 10" xfId="55688"/>
    <cellStyle name="Normal 9 13 2" xfId="55689"/>
    <cellStyle name="Normal 9 13 3" xfId="55690"/>
    <cellStyle name="Normal 9 13 4" xfId="55691"/>
    <cellStyle name="Normal 9 13 5" xfId="55692"/>
    <cellStyle name="Normal 9 13 6" xfId="55693"/>
    <cellStyle name="Normal 9 13 7" xfId="55694"/>
    <cellStyle name="Normal 9 13 8" xfId="55695"/>
    <cellStyle name="Normal 9 13 9" xfId="55696"/>
    <cellStyle name="Normal 9 14" xfId="55697"/>
    <cellStyle name="Normal 9 14 10" xfId="55698"/>
    <cellStyle name="Normal 9 14 2" xfId="55699"/>
    <cellStyle name="Normal 9 14 3" xfId="55700"/>
    <cellStyle name="Normal 9 14 4" xfId="55701"/>
    <cellStyle name="Normal 9 14 5" xfId="55702"/>
    <cellStyle name="Normal 9 14 6" xfId="55703"/>
    <cellStyle name="Normal 9 14 7" xfId="55704"/>
    <cellStyle name="Normal 9 14 8" xfId="55705"/>
    <cellStyle name="Normal 9 14 9" xfId="55706"/>
    <cellStyle name="Normal 9 15" xfId="55707"/>
    <cellStyle name="Normal 9 15 10" xfId="55708"/>
    <cellStyle name="Normal 9 15 2" xfId="55709"/>
    <cellStyle name="Normal 9 15 3" xfId="55710"/>
    <cellStyle name="Normal 9 15 4" xfId="55711"/>
    <cellStyle name="Normal 9 15 5" xfId="55712"/>
    <cellStyle name="Normal 9 15 6" xfId="55713"/>
    <cellStyle name="Normal 9 15 7" xfId="55714"/>
    <cellStyle name="Normal 9 15 8" xfId="55715"/>
    <cellStyle name="Normal 9 15 9" xfId="55716"/>
    <cellStyle name="Normal 9 16" xfId="55717"/>
    <cellStyle name="Normal 9 16 10" xfId="55718"/>
    <cellStyle name="Normal 9 16 2" xfId="55719"/>
    <cellStyle name="Normal 9 16 3" xfId="55720"/>
    <cellStyle name="Normal 9 16 4" xfId="55721"/>
    <cellStyle name="Normal 9 16 5" xfId="55722"/>
    <cellStyle name="Normal 9 16 6" xfId="55723"/>
    <cellStyle name="Normal 9 16 7" xfId="55724"/>
    <cellStyle name="Normal 9 16 8" xfId="55725"/>
    <cellStyle name="Normal 9 16 9" xfId="55726"/>
    <cellStyle name="Normal 9 17" xfId="55727"/>
    <cellStyle name="Normal 9 17 10" xfId="55728"/>
    <cellStyle name="Normal 9 17 2" xfId="55729"/>
    <cellStyle name="Normal 9 17 3" xfId="55730"/>
    <cellStyle name="Normal 9 17 4" xfId="55731"/>
    <cellStyle name="Normal 9 17 5" xfId="55732"/>
    <cellStyle name="Normal 9 17 6" xfId="55733"/>
    <cellStyle name="Normal 9 17 7" xfId="55734"/>
    <cellStyle name="Normal 9 17 8" xfId="55735"/>
    <cellStyle name="Normal 9 17 9" xfId="55736"/>
    <cellStyle name="Normal 9 18" xfId="55737"/>
    <cellStyle name="Normal 9 18 2" xfId="55738"/>
    <cellStyle name="Normal 9 19" xfId="55739"/>
    <cellStyle name="Normal 9 19 2" xfId="55740"/>
    <cellStyle name="Normal 9 2" xfId="55741"/>
    <cellStyle name="Normal 9 2 10" xfId="55742"/>
    <cellStyle name="Normal 9 2 11" xfId="55743"/>
    <cellStyle name="Normal 9 2 11 2" xfId="55744"/>
    <cellStyle name="Normal 9 2 12" xfId="55745"/>
    <cellStyle name="Normal 9 2 2" xfId="55746"/>
    <cellStyle name="Normal 9 2 2 2" xfId="55747"/>
    <cellStyle name="Normal 9 2 2 2 2" xfId="55748"/>
    <cellStyle name="Normal 9 2 2 2 2 2" xfId="55749"/>
    <cellStyle name="Normal 9 2 2 2 3" xfId="55750"/>
    <cellStyle name="Normal 9 2 2 3" xfId="55751"/>
    <cellStyle name="Normal 9 2 2 3 2" xfId="55752"/>
    <cellStyle name="Normal 9 2 2 4" xfId="55753"/>
    <cellStyle name="Normal 9 2 3" xfId="55754"/>
    <cellStyle name="Normal 9 2 3 2" xfId="55755"/>
    <cellStyle name="Normal 9 2 3 2 2" xfId="55756"/>
    <cellStyle name="Normal 9 2 3 2 2 2" xfId="55757"/>
    <cellStyle name="Normal 9 2 3 2 3" xfId="55758"/>
    <cellStyle name="Normal 9 2 3 3" xfId="55759"/>
    <cellStyle name="Normal 9 2 3 3 2" xfId="55760"/>
    <cellStyle name="Normal 9 2 3 4" xfId="55761"/>
    <cellStyle name="Normal 9 2 4" xfId="55762"/>
    <cellStyle name="Normal 9 2 4 2" xfId="55763"/>
    <cellStyle name="Normal 9 2 4 2 2" xfId="55764"/>
    <cellStyle name="Normal 9 2 4 2 2 2" xfId="55765"/>
    <cellStyle name="Normal 9 2 4 2 3" xfId="55766"/>
    <cellStyle name="Normal 9 2 4 3" xfId="55767"/>
    <cellStyle name="Normal 9 2 4 3 2" xfId="55768"/>
    <cellStyle name="Normal 9 2 4 4" xfId="55769"/>
    <cellStyle name="Normal 9 2 5" xfId="55770"/>
    <cellStyle name="Normal 9 2 5 2" xfId="55771"/>
    <cellStyle name="Normal 9 2 5 2 2" xfId="55772"/>
    <cellStyle name="Normal 9 2 5 2 2 2" xfId="55773"/>
    <cellStyle name="Normal 9 2 5 2 3" xfId="55774"/>
    <cellStyle name="Normal 9 2 5 3" xfId="55775"/>
    <cellStyle name="Normal 9 2 5 3 2" xfId="55776"/>
    <cellStyle name="Normal 9 2 5 4" xfId="55777"/>
    <cellStyle name="Normal 9 2 6" xfId="55778"/>
    <cellStyle name="Normal 9 2 6 2" xfId="55779"/>
    <cellStyle name="Normal 9 2 6 2 2" xfId="55780"/>
    <cellStyle name="Normal 9 2 6 2 2 2" xfId="55781"/>
    <cellStyle name="Normal 9 2 6 2 3" xfId="55782"/>
    <cellStyle name="Normal 9 2 6 3" xfId="55783"/>
    <cellStyle name="Normal 9 2 6 3 2" xfId="55784"/>
    <cellStyle name="Normal 9 2 6 4" xfId="55785"/>
    <cellStyle name="Normal 9 2 7" xfId="55786"/>
    <cellStyle name="Normal 9 2 7 2" xfId="55787"/>
    <cellStyle name="Normal 9 2 7 2 2" xfId="55788"/>
    <cellStyle name="Normal 9 2 7 2 2 2" xfId="55789"/>
    <cellStyle name="Normal 9 2 7 2 2 2 2" xfId="55790"/>
    <cellStyle name="Normal 9 2 7 2 2 3" xfId="55791"/>
    <cellStyle name="Normal 9 2 7 2 3" xfId="55792"/>
    <cellStyle name="Normal 9 2 7 2 3 2" xfId="55793"/>
    <cellStyle name="Normal 9 2 7 2 3 2 2" xfId="55794"/>
    <cellStyle name="Normal 9 2 7 2 3 3" xfId="55795"/>
    <cellStyle name="Normal 9 2 7 2 4" xfId="55796"/>
    <cellStyle name="Normal 9 2 7 2 4 2" xfId="55797"/>
    <cellStyle name="Normal 9 2 7 2 5" xfId="55798"/>
    <cellStyle name="Normal 9 2 7 3" xfId="55799"/>
    <cellStyle name="Normal 9 2 7 3 2" xfId="55800"/>
    <cellStyle name="Normal 9 2 8" xfId="55801"/>
    <cellStyle name="Normal 9 2 8 2" xfId="55802"/>
    <cellStyle name="Normal 9 2 8 2 2" xfId="55803"/>
    <cellStyle name="Normal 9 2 9" xfId="55804"/>
    <cellStyle name="Normal 9 2 9 2" xfId="55805"/>
    <cellStyle name="Normal 9 2 9 2 2" xfId="55806"/>
    <cellStyle name="Normal 9 2 9 3" xfId="55807"/>
    <cellStyle name="Normal 9 20" xfId="55808"/>
    <cellStyle name="Normal 9 20 2" xfId="55809"/>
    <cellStyle name="Normal 9 21" xfId="55810"/>
    <cellStyle name="Normal 9 21 2" xfId="55811"/>
    <cellStyle name="Normal 9 22" xfId="55812"/>
    <cellStyle name="Normal 9 22 2" xfId="55813"/>
    <cellStyle name="Normal 9 23" xfId="55814"/>
    <cellStyle name="Normal 9 23 2" xfId="55815"/>
    <cellStyle name="Normal 9 24" xfId="55816"/>
    <cellStyle name="Normal 9 24 2" xfId="55817"/>
    <cellStyle name="Normal 9 25" xfId="55818"/>
    <cellStyle name="Normal 9 25 2" xfId="55819"/>
    <cellStyle name="Normal 9 26" xfId="55820"/>
    <cellStyle name="Normal 9 27" xfId="55821"/>
    <cellStyle name="Normal 9 27 2" xfId="55822"/>
    <cellStyle name="Normal 9 28" xfId="55823"/>
    <cellStyle name="Normal 9 3" xfId="55824"/>
    <cellStyle name="Normal 9 3 10" xfId="55825"/>
    <cellStyle name="Normal 9 3 11" xfId="55826"/>
    <cellStyle name="Normal 9 3 11 2" xfId="55827"/>
    <cellStyle name="Normal 9 3 12" xfId="55828"/>
    <cellStyle name="Normal 9 3 2" xfId="55829"/>
    <cellStyle name="Normal 9 3 2 2" xfId="55830"/>
    <cellStyle name="Normal 9 3 3" xfId="55831"/>
    <cellStyle name="Normal 9 3 3 2" xfId="55832"/>
    <cellStyle name="Normal 9 3 4" xfId="55833"/>
    <cellStyle name="Normal 9 3 4 2" xfId="55834"/>
    <cellStyle name="Normal 9 3 5" xfId="55835"/>
    <cellStyle name="Normal 9 3 5 2" xfId="55836"/>
    <cellStyle name="Normal 9 3 6" xfId="55837"/>
    <cellStyle name="Normal 9 3 6 2" xfId="55838"/>
    <cellStyle name="Normal 9 3 7" xfId="55839"/>
    <cellStyle name="Normal 9 3 8" xfId="55840"/>
    <cellStyle name="Normal 9 3 9" xfId="55841"/>
    <cellStyle name="Normal 9 3 9 2" xfId="55842"/>
    <cellStyle name="Normal 9 3 9 2 2" xfId="55843"/>
    <cellStyle name="Normal 9 3 9 3" xfId="55844"/>
    <cellStyle name="Normal 9 4" xfId="55845"/>
    <cellStyle name="Normal 9 4 10" xfId="55846"/>
    <cellStyle name="Normal 9 4 10 2" xfId="55847"/>
    <cellStyle name="Normal 9 4 11" xfId="55848"/>
    <cellStyle name="Normal 9 4 2" xfId="55849"/>
    <cellStyle name="Normal 9 4 2 2" xfId="55850"/>
    <cellStyle name="Normal 9 4 3" xfId="55851"/>
    <cellStyle name="Normal 9 4 3 2" xfId="55852"/>
    <cellStyle name="Normal 9 4 4" xfId="55853"/>
    <cellStyle name="Normal 9 4 4 2" xfId="55854"/>
    <cellStyle name="Normal 9 4 5" xfId="55855"/>
    <cellStyle name="Normal 9 4 5 2" xfId="55856"/>
    <cellStyle name="Normal 9 4 6" xfId="55857"/>
    <cellStyle name="Normal 9 4 6 2" xfId="55858"/>
    <cellStyle name="Normal 9 4 7" xfId="55859"/>
    <cellStyle name="Normal 9 4 8" xfId="55860"/>
    <cellStyle name="Normal 9 4 8 2" xfId="55861"/>
    <cellStyle name="Normal 9 4 8 2 2" xfId="55862"/>
    <cellStyle name="Normal 9 4 8 3" xfId="55863"/>
    <cellStyle name="Normal 9 4 9" xfId="55864"/>
    <cellStyle name="Normal 9 5" xfId="55865"/>
    <cellStyle name="Normal 9 5 10" xfId="55866"/>
    <cellStyle name="Normal 9 5 10 2" xfId="55867"/>
    <cellStyle name="Normal 9 5 11" xfId="55868"/>
    <cellStyle name="Normal 9 5 2" xfId="55869"/>
    <cellStyle name="Normal 9 5 2 2" xfId="55870"/>
    <cellStyle name="Normal 9 5 3" xfId="55871"/>
    <cellStyle name="Normal 9 5 3 2" xfId="55872"/>
    <cellStyle name="Normal 9 5 4" xfId="55873"/>
    <cellStyle name="Normal 9 5 4 2" xfId="55874"/>
    <cellStyle name="Normal 9 5 5" xfId="55875"/>
    <cellStyle name="Normal 9 5 5 2" xfId="55876"/>
    <cellStyle name="Normal 9 5 6" xfId="55877"/>
    <cellStyle name="Normal 9 5 6 2" xfId="55878"/>
    <cellStyle name="Normal 9 5 7" xfId="55879"/>
    <cellStyle name="Normal 9 5 8" xfId="55880"/>
    <cellStyle name="Normal 9 5 8 2" xfId="55881"/>
    <cellStyle name="Normal 9 5 8 2 2" xfId="55882"/>
    <cellStyle name="Normal 9 5 8 3" xfId="55883"/>
    <cellStyle name="Normal 9 5 9" xfId="55884"/>
    <cellStyle name="Normal 9 6" xfId="55885"/>
    <cellStyle name="Normal 9 6 10" xfId="55886"/>
    <cellStyle name="Normal 9 6 10 2" xfId="55887"/>
    <cellStyle name="Normal 9 6 11" xfId="55888"/>
    <cellStyle name="Normal 9 6 2" xfId="55889"/>
    <cellStyle name="Normal 9 6 2 2" xfId="55890"/>
    <cellStyle name="Normal 9 6 3" xfId="55891"/>
    <cellStyle name="Normal 9 6 3 2" xfId="55892"/>
    <cellStyle name="Normal 9 6 4" xfId="55893"/>
    <cellStyle name="Normal 9 6 4 2" xfId="55894"/>
    <cellStyle name="Normal 9 6 5" xfId="55895"/>
    <cellStyle name="Normal 9 6 5 2" xfId="55896"/>
    <cellStyle name="Normal 9 6 6" xfId="55897"/>
    <cellStyle name="Normal 9 6 6 2" xfId="55898"/>
    <cellStyle name="Normal 9 6 7" xfId="55899"/>
    <cellStyle name="Normal 9 6 8" xfId="55900"/>
    <cellStyle name="Normal 9 6 8 2" xfId="55901"/>
    <cellStyle name="Normal 9 6 8 2 2" xfId="55902"/>
    <cellStyle name="Normal 9 6 8 3" xfId="55903"/>
    <cellStyle name="Normal 9 6 9" xfId="55904"/>
    <cellStyle name="Normal 9 7" xfId="55905"/>
    <cellStyle name="Normal 9 7 10" xfId="55906"/>
    <cellStyle name="Normal 9 7 10 2" xfId="55907"/>
    <cellStyle name="Normal 9 7 11" xfId="55908"/>
    <cellStyle name="Normal 9 7 2" xfId="55909"/>
    <cellStyle name="Normal 9 7 2 2" xfId="55910"/>
    <cellStyle name="Normal 9 7 3" xfId="55911"/>
    <cellStyle name="Normal 9 7 3 2" xfId="55912"/>
    <cellStyle name="Normal 9 7 4" xfId="55913"/>
    <cellStyle name="Normal 9 7 4 2" xfId="55914"/>
    <cellStyle name="Normal 9 7 5" xfId="55915"/>
    <cellStyle name="Normal 9 7 5 2" xfId="55916"/>
    <cellStyle name="Normal 9 7 6" xfId="55917"/>
    <cellStyle name="Normal 9 7 6 2" xfId="55918"/>
    <cellStyle name="Normal 9 7 7" xfId="55919"/>
    <cellStyle name="Normal 9 7 8" xfId="55920"/>
    <cellStyle name="Normal 9 7 8 2" xfId="55921"/>
    <cellStyle name="Normal 9 7 8 2 2" xfId="55922"/>
    <cellStyle name="Normal 9 7 8 3" xfId="55923"/>
    <cellStyle name="Normal 9 7 9" xfId="55924"/>
    <cellStyle name="Normal 9 8" xfId="55925"/>
    <cellStyle name="Normal 9 8 10" xfId="55926"/>
    <cellStyle name="Normal 9 8 10 2" xfId="55927"/>
    <cellStyle name="Normal 9 8 11" xfId="55928"/>
    <cellStyle name="Normal 9 8 2" xfId="55929"/>
    <cellStyle name="Normal 9 8 2 2" xfId="55930"/>
    <cellStyle name="Normal 9 8 3" xfId="55931"/>
    <cellStyle name="Normal 9 8 3 2" xfId="55932"/>
    <cellStyle name="Normal 9 8 4" xfId="55933"/>
    <cellStyle name="Normal 9 8 4 2" xfId="55934"/>
    <cellStyle name="Normal 9 8 5" xfId="55935"/>
    <cellStyle name="Normal 9 8 5 2" xfId="55936"/>
    <cellStyle name="Normal 9 8 6" xfId="55937"/>
    <cellStyle name="Normal 9 8 6 2" xfId="55938"/>
    <cellStyle name="Normal 9 8 7" xfId="55939"/>
    <cellStyle name="Normal 9 8 8" xfId="55940"/>
    <cellStyle name="Normal 9 8 9" xfId="55941"/>
    <cellStyle name="Normal 9 9" xfId="55942"/>
    <cellStyle name="Normal 9 9 10" xfId="55943"/>
    <cellStyle name="Normal 9 9 2" xfId="55944"/>
    <cellStyle name="Normal 9 9 2 2" xfId="55945"/>
    <cellStyle name="Normal 9 9 3" xfId="55946"/>
    <cellStyle name="Normal 9 9 3 2" xfId="55947"/>
    <cellStyle name="Normal 9 9 4" xfId="55948"/>
    <cellStyle name="Normal 9 9 4 2" xfId="55949"/>
    <cellStyle name="Normal 9 9 5" xfId="55950"/>
    <cellStyle name="Normal 9 9 5 2" xfId="55951"/>
    <cellStyle name="Normal 9 9 6" xfId="55952"/>
    <cellStyle name="Normal 9 9 6 2" xfId="55953"/>
    <cellStyle name="Normal 9 9 7" xfId="55954"/>
    <cellStyle name="Normal 9 9 8" xfId="55955"/>
    <cellStyle name="Normal 9 9 9" xfId="55956"/>
    <cellStyle name="Normal 9_Hoja1" xfId="55957"/>
    <cellStyle name="Normal 90" xfId="55958"/>
    <cellStyle name="Normal 90 2" xfId="55959"/>
    <cellStyle name="Normal 90 2 2" xfId="55960"/>
    <cellStyle name="Normal 90 3" xfId="55961"/>
    <cellStyle name="Normal 91" xfId="55962"/>
    <cellStyle name="Normal 91 2" xfId="55963"/>
    <cellStyle name="Normal 91 2 2" xfId="55964"/>
    <cellStyle name="Normal 91 3" xfId="55965"/>
    <cellStyle name="Normal 92" xfId="55966"/>
    <cellStyle name="Normal 92 2" xfId="55967"/>
    <cellStyle name="Normal 92 2 2" xfId="55968"/>
    <cellStyle name="Normal 92 3" xfId="55969"/>
    <cellStyle name="Normal 93" xfId="55970"/>
    <cellStyle name="Normal 93 2" xfId="55971"/>
    <cellStyle name="Normal 93 2 2" xfId="55972"/>
    <cellStyle name="Normal 93 3" xfId="55973"/>
    <cellStyle name="Normal 94" xfId="55974"/>
    <cellStyle name="Normal 94 2" xfId="55975"/>
    <cellStyle name="Normal 94 2 2" xfId="55976"/>
    <cellStyle name="Normal 94 3" xfId="55977"/>
    <cellStyle name="Normal 944" xfId="89"/>
    <cellStyle name="Normal 947" xfId="91"/>
    <cellStyle name="Normal 95" xfId="55978"/>
    <cellStyle name="Normal 95 2" xfId="55979"/>
    <cellStyle name="Normal 95 2 2" xfId="55980"/>
    <cellStyle name="Normal 95 3" xfId="55981"/>
    <cellStyle name="Normal 952" xfId="119"/>
    <cellStyle name="Normal 957" xfId="131"/>
    <cellStyle name="Normal 958" xfId="132"/>
    <cellStyle name="Normal 959" xfId="133"/>
    <cellStyle name="Normal 96" xfId="55982"/>
    <cellStyle name="Normal 96 2" xfId="55983"/>
    <cellStyle name="Normal 96 2 2" xfId="55984"/>
    <cellStyle name="Normal 96 3" xfId="55985"/>
    <cellStyle name="Normal 960" xfId="134"/>
    <cellStyle name="Normal 961" xfId="136"/>
    <cellStyle name="Normal 962" xfId="137"/>
    <cellStyle name="Normal 963" xfId="138"/>
    <cellStyle name="Normal 964" xfId="140"/>
    <cellStyle name="Normal 965" xfId="141"/>
    <cellStyle name="Normal 966" xfId="142"/>
    <cellStyle name="Normal 967" xfId="143"/>
    <cellStyle name="Normal 97" xfId="55986"/>
    <cellStyle name="Normal 97 2" xfId="55987"/>
    <cellStyle name="Normal 97 2 2" xfId="55988"/>
    <cellStyle name="Normal 97 3" xfId="55989"/>
    <cellStyle name="Normal 971" xfId="112"/>
    <cellStyle name="Normal 98" xfId="55990"/>
    <cellStyle name="Normal 98 2" xfId="55991"/>
    <cellStyle name="Normal 98 2 2" xfId="55992"/>
    <cellStyle name="Normal 98 3" xfId="55993"/>
    <cellStyle name="Normal 986" xfId="109"/>
    <cellStyle name="Normal 99" xfId="55994"/>
    <cellStyle name="Normal 99 2" xfId="55995"/>
    <cellStyle name="Normal 99 2 2" xfId="55996"/>
    <cellStyle name="Normal 99 3" xfId="55997"/>
    <cellStyle name="Normale_CODICI CONTO SAP" xfId="55998"/>
    <cellStyle name="Nota" xfId="55999"/>
    <cellStyle name="Notas 10" xfId="56000"/>
    <cellStyle name="Notas 10 10" xfId="56001"/>
    <cellStyle name="Notas 10 10 2" xfId="56002"/>
    <cellStyle name="Notas 10 11" xfId="56003"/>
    <cellStyle name="Notas 10 11 2" xfId="56004"/>
    <cellStyle name="Notas 10 12" xfId="56005"/>
    <cellStyle name="Notas 10 12 2" xfId="56006"/>
    <cellStyle name="Notas 10 13" xfId="56007"/>
    <cellStyle name="Notas 10 13 2" xfId="56008"/>
    <cellStyle name="Notas 10 14" xfId="56009"/>
    <cellStyle name="Notas 10 14 2" xfId="56010"/>
    <cellStyle name="Notas 10 15" xfId="56011"/>
    <cellStyle name="Notas 10 15 2" xfId="56012"/>
    <cellStyle name="Notas 10 16" xfId="56013"/>
    <cellStyle name="Notas 10 16 2" xfId="56014"/>
    <cellStyle name="Notas 10 17" xfId="56015"/>
    <cellStyle name="Notas 10 17 2" xfId="56016"/>
    <cellStyle name="Notas 10 18" xfId="56017"/>
    <cellStyle name="Notas 10 18 2" xfId="56018"/>
    <cellStyle name="Notas 10 19" xfId="56019"/>
    <cellStyle name="Notas 10 19 2" xfId="56020"/>
    <cellStyle name="Notas 10 2" xfId="56021"/>
    <cellStyle name="Notas 10 2 2" xfId="56022"/>
    <cellStyle name="Notas 10 2 2 2" xfId="56023"/>
    <cellStyle name="Notas 10 2 2 2 2" xfId="56024"/>
    <cellStyle name="Notas 10 2 2 3" xfId="56025"/>
    <cellStyle name="Notas 10 2 3" xfId="56026"/>
    <cellStyle name="Notas 10 2 3 2" xfId="56027"/>
    <cellStyle name="Notas 10 2 3 2 2" xfId="56028"/>
    <cellStyle name="Notas 10 2 3 3" xfId="56029"/>
    <cellStyle name="Notas 10 2 4" xfId="56030"/>
    <cellStyle name="Notas 10 2 4 2" xfId="56031"/>
    <cellStyle name="Notas 10 2 5" xfId="56032"/>
    <cellStyle name="Notas 10 2 5 2" xfId="56033"/>
    <cellStyle name="Notas 10 2 6" xfId="56034"/>
    <cellStyle name="Notas 10 20" xfId="56035"/>
    <cellStyle name="Notas 10 20 2" xfId="56036"/>
    <cellStyle name="Notas 10 21" xfId="56037"/>
    <cellStyle name="Notas 10 21 2" xfId="56038"/>
    <cellStyle name="Notas 10 22" xfId="56039"/>
    <cellStyle name="Notas 10 22 2" xfId="56040"/>
    <cellStyle name="Notas 10 23" xfId="56041"/>
    <cellStyle name="Notas 10 23 2" xfId="56042"/>
    <cellStyle name="Notas 10 24" xfId="56043"/>
    <cellStyle name="Notas 10 24 2" xfId="56044"/>
    <cellStyle name="Notas 10 25" xfId="56045"/>
    <cellStyle name="Notas 10 25 2" xfId="56046"/>
    <cellStyle name="Notas 10 26" xfId="56047"/>
    <cellStyle name="Notas 10 3" xfId="56048"/>
    <cellStyle name="Notas 10 3 2" xfId="56049"/>
    <cellStyle name="Notas 10 3 2 2" xfId="56050"/>
    <cellStyle name="Notas 10 3 2 2 2" xfId="56051"/>
    <cellStyle name="Notas 10 3 2 3" xfId="56052"/>
    <cellStyle name="Notas 10 3 3" xfId="56053"/>
    <cellStyle name="Notas 10 3 3 2" xfId="56054"/>
    <cellStyle name="Notas 10 3 4" xfId="56055"/>
    <cellStyle name="Notas 10 4" xfId="56056"/>
    <cellStyle name="Notas 10 4 2" xfId="56057"/>
    <cellStyle name="Notas 10 4 2 2" xfId="56058"/>
    <cellStyle name="Notas 10 4 2 2 2" xfId="56059"/>
    <cellStyle name="Notas 10 4 2 3" xfId="56060"/>
    <cellStyle name="Notas 10 4 3" xfId="56061"/>
    <cellStyle name="Notas 10 4 3 2" xfId="56062"/>
    <cellStyle name="Notas 10 4 4" xfId="56063"/>
    <cellStyle name="Notas 10 5" xfId="56064"/>
    <cellStyle name="Notas 10 5 2" xfId="56065"/>
    <cellStyle name="Notas 10 5 2 2" xfId="56066"/>
    <cellStyle name="Notas 10 5 2 2 2" xfId="56067"/>
    <cellStyle name="Notas 10 5 2 3" xfId="56068"/>
    <cellStyle name="Notas 10 5 3" xfId="56069"/>
    <cellStyle name="Notas 10 5 3 2" xfId="56070"/>
    <cellStyle name="Notas 10 5 4" xfId="56071"/>
    <cellStyle name="Notas 10 6" xfId="56072"/>
    <cellStyle name="Notas 10 6 2" xfId="56073"/>
    <cellStyle name="Notas 10 6 2 2" xfId="56074"/>
    <cellStyle name="Notas 10 6 2 2 2" xfId="56075"/>
    <cellStyle name="Notas 10 6 2 3" xfId="56076"/>
    <cellStyle name="Notas 10 6 3" xfId="56077"/>
    <cellStyle name="Notas 10 6 3 2" xfId="56078"/>
    <cellStyle name="Notas 10 6 4" xfId="56079"/>
    <cellStyle name="Notas 10 7" xfId="56080"/>
    <cellStyle name="Notas 10 7 2" xfId="56081"/>
    <cellStyle name="Notas 10 7 2 2" xfId="56082"/>
    <cellStyle name="Notas 10 7 2 2 2" xfId="56083"/>
    <cellStyle name="Notas 10 7 2 3" xfId="56084"/>
    <cellStyle name="Notas 10 7 3" xfId="56085"/>
    <cellStyle name="Notas 10 7 3 2" xfId="56086"/>
    <cellStyle name="Notas 10 7 4" xfId="56087"/>
    <cellStyle name="Notas 10 8" xfId="56088"/>
    <cellStyle name="Notas 10 8 2" xfId="56089"/>
    <cellStyle name="Notas 10 8 2 2" xfId="56090"/>
    <cellStyle name="Notas 10 8 3" xfId="56091"/>
    <cellStyle name="Notas 10 9" xfId="56092"/>
    <cellStyle name="Notas 10 9 2" xfId="56093"/>
    <cellStyle name="Notas 100" xfId="56094"/>
    <cellStyle name="Notas 101" xfId="56095"/>
    <cellStyle name="Notas 102" xfId="56096"/>
    <cellStyle name="Notas 103" xfId="56097"/>
    <cellStyle name="Notas 104" xfId="56098"/>
    <cellStyle name="Notas 105" xfId="56099"/>
    <cellStyle name="Notas 106" xfId="56100"/>
    <cellStyle name="Notas 107" xfId="56101"/>
    <cellStyle name="Notas 108" xfId="56102"/>
    <cellStyle name="Notas 109" xfId="56103"/>
    <cellStyle name="Notas 11" xfId="56104"/>
    <cellStyle name="Notas 11 10" xfId="56105"/>
    <cellStyle name="Notas 11 10 2" xfId="56106"/>
    <cellStyle name="Notas 11 11" xfId="56107"/>
    <cellStyle name="Notas 11 11 2" xfId="56108"/>
    <cellStyle name="Notas 11 12" xfId="56109"/>
    <cellStyle name="Notas 11 12 2" xfId="56110"/>
    <cellStyle name="Notas 11 13" xfId="56111"/>
    <cellStyle name="Notas 11 13 2" xfId="56112"/>
    <cellStyle name="Notas 11 14" xfId="56113"/>
    <cellStyle name="Notas 11 14 2" xfId="56114"/>
    <cellStyle name="Notas 11 15" xfId="56115"/>
    <cellStyle name="Notas 11 15 2" xfId="56116"/>
    <cellStyle name="Notas 11 16" xfId="56117"/>
    <cellStyle name="Notas 11 16 2" xfId="56118"/>
    <cellStyle name="Notas 11 17" xfId="56119"/>
    <cellStyle name="Notas 11 17 2" xfId="56120"/>
    <cellStyle name="Notas 11 18" xfId="56121"/>
    <cellStyle name="Notas 11 18 2" xfId="56122"/>
    <cellStyle name="Notas 11 19" xfId="56123"/>
    <cellStyle name="Notas 11 19 2" xfId="56124"/>
    <cellStyle name="Notas 11 2" xfId="56125"/>
    <cellStyle name="Notas 11 2 2" xfId="56126"/>
    <cellStyle name="Notas 11 2 2 2" xfId="56127"/>
    <cellStyle name="Notas 11 2 2 2 2" xfId="56128"/>
    <cellStyle name="Notas 11 2 2 3" xfId="56129"/>
    <cellStyle name="Notas 11 2 3" xfId="56130"/>
    <cellStyle name="Notas 11 2 3 2" xfId="56131"/>
    <cellStyle name="Notas 11 2 3 2 2" xfId="56132"/>
    <cellStyle name="Notas 11 2 3 3" xfId="56133"/>
    <cellStyle name="Notas 11 2 4" xfId="56134"/>
    <cellStyle name="Notas 11 2 4 2" xfId="56135"/>
    <cellStyle name="Notas 11 2 5" xfId="56136"/>
    <cellStyle name="Notas 11 2 5 2" xfId="56137"/>
    <cellStyle name="Notas 11 2 6" xfId="56138"/>
    <cellStyle name="Notas 11 20" xfId="56139"/>
    <cellStyle name="Notas 11 20 2" xfId="56140"/>
    <cellStyle name="Notas 11 21" xfId="56141"/>
    <cellStyle name="Notas 11 21 2" xfId="56142"/>
    <cellStyle name="Notas 11 22" xfId="56143"/>
    <cellStyle name="Notas 11 22 2" xfId="56144"/>
    <cellStyle name="Notas 11 23" xfId="56145"/>
    <cellStyle name="Notas 11 23 2" xfId="56146"/>
    <cellStyle name="Notas 11 24" xfId="56147"/>
    <cellStyle name="Notas 11 24 2" xfId="56148"/>
    <cellStyle name="Notas 11 25" xfId="56149"/>
    <cellStyle name="Notas 11 25 2" xfId="56150"/>
    <cellStyle name="Notas 11 26" xfId="56151"/>
    <cellStyle name="Notas 11 3" xfId="56152"/>
    <cellStyle name="Notas 11 3 2" xfId="56153"/>
    <cellStyle name="Notas 11 3 2 2" xfId="56154"/>
    <cellStyle name="Notas 11 3 2 2 2" xfId="56155"/>
    <cellStyle name="Notas 11 3 2 3" xfId="56156"/>
    <cellStyle name="Notas 11 3 3" xfId="56157"/>
    <cellStyle name="Notas 11 3 3 2" xfId="56158"/>
    <cellStyle name="Notas 11 3 4" xfId="56159"/>
    <cellStyle name="Notas 11 4" xfId="56160"/>
    <cellStyle name="Notas 11 4 2" xfId="56161"/>
    <cellStyle name="Notas 11 4 2 2" xfId="56162"/>
    <cellStyle name="Notas 11 4 2 2 2" xfId="56163"/>
    <cellStyle name="Notas 11 4 2 3" xfId="56164"/>
    <cellStyle name="Notas 11 4 3" xfId="56165"/>
    <cellStyle name="Notas 11 4 3 2" xfId="56166"/>
    <cellStyle name="Notas 11 4 4" xfId="56167"/>
    <cellStyle name="Notas 11 5" xfId="56168"/>
    <cellStyle name="Notas 11 5 2" xfId="56169"/>
    <cellStyle name="Notas 11 5 2 2" xfId="56170"/>
    <cellStyle name="Notas 11 5 2 2 2" xfId="56171"/>
    <cellStyle name="Notas 11 5 2 3" xfId="56172"/>
    <cellStyle name="Notas 11 5 3" xfId="56173"/>
    <cellStyle name="Notas 11 5 3 2" xfId="56174"/>
    <cellStyle name="Notas 11 5 4" xfId="56175"/>
    <cellStyle name="Notas 11 6" xfId="56176"/>
    <cellStyle name="Notas 11 6 2" xfId="56177"/>
    <cellStyle name="Notas 11 6 2 2" xfId="56178"/>
    <cellStyle name="Notas 11 6 2 2 2" xfId="56179"/>
    <cellStyle name="Notas 11 6 2 3" xfId="56180"/>
    <cellStyle name="Notas 11 6 3" xfId="56181"/>
    <cellStyle name="Notas 11 6 3 2" xfId="56182"/>
    <cellStyle name="Notas 11 6 4" xfId="56183"/>
    <cellStyle name="Notas 11 7" xfId="56184"/>
    <cellStyle name="Notas 11 7 2" xfId="56185"/>
    <cellStyle name="Notas 11 7 2 2" xfId="56186"/>
    <cellStyle name="Notas 11 7 2 2 2" xfId="56187"/>
    <cellStyle name="Notas 11 7 2 3" xfId="56188"/>
    <cellStyle name="Notas 11 7 3" xfId="56189"/>
    <cellStyle name="Notas 11 7 3 2" xfId="56190"/>
    <cellStyle name="Notas 11 7 4" xfId="56191"/>
    <cellStyle name="Notas 11 8" xfId="56192"/>
    <cellStyle name="Notas 11 8 2" xfId="56193"/>
    <cellStyle name="Notas 11 8 2 2" xfId="56194"/>
    <cellStyle name="Notas 11 8 3" xfId="56195"/>
    <cellStyle name="Notas 11 9" xfId="56196"/>
    <cellStyle name="Notas 11 9 2" xfId="56197"/>
    <cellStyle name="Notas 110" xfId="56198"/>
    <cellStyle name="Notas 111" xfId="56199"/>
    <cellStyle name="Notas 112" xfId="56200"/>
    <cellStyle name="Notas 113" xfId="56201"/>
    <cellStyle name="Notas 114" xfId="56202"/>
    <cellStyle name="Notas 115" xfId="56203"/>
    <cellStyle name="Notas 116" xfId="56204"/>
    <cellStyle name="Notas 117" xfId="56205"/>
    <cellStyle name="Notas 118" xfId="56206"/>
    <cellStyle name="Notas 119" xfId="56207"/>
    <cellStyle name="Notas 12" xfId="56208"/>
    <cellStyle name="Notas 12 10" xfId="56209"/>
    <cellStyle name="Notas 12 10 2" xfId="56210"/>
    <cellStyle name="Notas 12 11" xfId="56211"/>
    <cellStyle name="Notas 12 11 2" xfId="56212"/>
    <cellStyle name="Notas 12 12" xfId="56213"/>
    <cellStyle name="Notas 12 12 2" xfId="56214"/>
    <cellStyle name="Notas 12 13" xfId="56215"/>
    <cellStyle name="Notas 12 13 2" xfId="56216"/>
    <cellStyle name="Notas 12 14" xfId="56217"/>
    <cellStyle name="Notas 12 14 2" xfId="56218"/>
    <cellStyle name="Notas 12 15" xfId="56219"/>
    <cellStyle name="Notas 12 15 2" xfId="56220"/>
    <cellStyle name="Notas 12 16" xfId="56221"/>
    <cellStyle name="Notas 12 16 2" xfId="56222"/>
    <cellStyle name="Notas 12 17" xfId="56223"/>
    <cellStyle name="Notas 12 17 2" xfId="56224"/>
    <cellStyle name="Notas 12 18" xfId="56225"/>
    <cellStyle name="Notas 12 18 2" xfId="56226"/>
    <cellStyle name="Notas 12 19" xfId="56227"/>
    <cellStyle name="Notas 12 19 2" xfId="56228"/>
    <cellStyle name="Notas 12 2" xfId="56229"/>
    <cellStyle name="Notas 12 2 2" xfId="56230"/>
    <cellStyle name="Notas 12 2 2 2" xfId="56231"/>
    <cellStyle name="Notas 12 2 2 2 2" xfId="56232"/>
    <cellStyle name="Notas 12 2 2 3" xfId="56233"/>
    <cellStyle name="Notas 12 2 3" xfId="56234"/>
    <cellStyle name="Notas 12 2 3 2" xfId="56235"/>
    <cellStyle name="Notas 12 2 3 2 2" xfId="56236"/>
    <cellStyle name="Notas 12 2 3 3" xfId="56237"/>
    <cellStyle name="Notas 12 2 4" xfId="56238"/>
    <cellStyle name="Notas 12 2 4 2" xfId="56239"/>
    <cellStyle name="Notas 12 2 5" xfId="56240"/>
    <cellStyle name="Notas 12 2 5 2" xfId="56241"/>
    <cellStyle name="Notas 12 2 6" xfId="56242"/>
    <cellStyle name="Notas 12 20" xfId="56243"/>
    <cellStyle name="Notas 12 20 2" xfId="56244"/>
    <cellStyle name="Notas 12 21" xfId="56245"/>
    <cellStyle name="Notas 12 21 2" xfId="56246"/>
    <cellStyle name="Notas 12 22" xfId="56247"/>
    <cellStyle name="Notas 12 22 2" xfId="56248"/>
    <cellStyle name="Notas 12 23" xfId="56249"/>
    <cellStyle name="Notas 12 23 2" xfId="56250"/>
    <cellStyle name="Notas 12 24" xfId="56251"/>
    <cellStyle name="Notas 12 24 2" xfId="56252"/>
    <cellStyle name="Notas 12 25" xfId="56253"/>
    <cellStyle name="Notas 12 25 2" xfId="56254"/>
    <cellStyle name="Notas 12 26" xfId="56255"/>
    <cellStyle name="Notas 12 3" xfId="56256"/>
    <cellStyle name="Notas 12 3 2" xfId="56257"/>
    <cellStyle name="Notas 12 3 2 2" xfId="56258"/>
    <cellStyle name="Notas 12 3 2 2 2" xfId="56259"/>
    <cellStyle name="Notas 12 3 2 3" xfId="56260"/>
    <cellStyle name="Notas 12 3 3" xfId="56261"/>
    <cellStyle name="Notas 12 3 3 2" xfId="56262"/>
    <cellStyle name="Notas 12 3 4" xfId="56263"/>
    <cellStyle name="Notas 12 4" xfId="56264"/>
    <cellStyle name="Notas 12 4 2" xfId="56265"/>
    <cellStyle name="Notas 12 4 2 2" xfId="56266"/>
    <cellStyle name="Notas 12 4 2 2 2" xfId="56267"/>
    <cellStyle name="Notas 12 4 2 3" xfId="56268"/>
    <cellStyle name="Notas 12 4 3" xfId="56269"/>
    <cellStyle name="Notas 12 4 3 2" xfId="56270"/>
    <cellStyle name="Notas 12 4 4" xfId="56271"/>
    <cellStyle name="Notas 12 5" xfId="56272"/>
    <cellStyle name="Notas 12 5 2" xfId="56273"/>
    <cellStyle name="Notas 12 5 2 2" xfId="56274"/>
    <cellStyle name="Notas 12 5 2 2 2" xfId="56275"/>
    <cellStyle name="Notas 12 5 2 3" xfId="56276"/>
    <cellStyle name="Notas 12 5 3" xfId="56277"/>
    <cellStyle name="Notas 12 5 3 2" xfId="56278"/>
    <cellStyle name="Notas 12 5 4" xfId="56279"/>
    <cellStyle name="Notas 12 6" xfId="56280"/>
    <cellStyle name="Notas 12 6 2" xfId="56281"/>
    <cellStyle name="Notas 12 6 2 2" xfId="56282"/>
    <cellStyle name="Notas 12 6 2 2 2" xfId="56283"/>
    <cellStyle name="Notas 12 6 2 3" xfId="56284"/>
    <cellStyle name="Notas 12 6 3" xfId="56285"/>
    <cellStyle name="Notas 12 6 3 2" xfId="56286"/>
    <cellStyle name="Notas 12 6 4" xfId="56287"/>
    <cellStyle name="Notas 12 7" xfId="56288"/>
    <cellStyle name="Notas 12 7 2" xfId="56289"/>
    <cellStyle name="Notas 12 7 2 2" xfId="56290"/>
    <cellStyle name="Notas 12 7 2 2 2" xfId="56291"/>
    <cellStyle name="Notas 12 7 2 3" xfId="56292"/>
    <cellStyle name="Notas 12 7 3" xfId="56293"/>
    <cellStyle name="Notas 12 7 3 2" xfId="56294"/>
    <cellStyle name="Notas 12 7 4" xfId="56295"/>
    <cellStyle name="Notas 12 8" xfId="56296"/>
    <cellStyle name="Notas 12 8 2" xfId="56297"/>
    <cellStyle name="Notas 12 8 2 2" xfId="56298"/>
    <cellStyle name="Notas 12 8 3" xfId="56299"/>
    <cellStyle name="Notas 12 9" xfId="56300"/>
    <cellStyle name="Notas 12 9 2" xfId="56301"/>
    <cellStyle name="Notas 120" xfId="56302"/>
    <cellStyle name="Notas 121" xfId="56303"/>
    <cellStyle name="Notas 122" xfId="56304"/>
    <cellStyle name="Notas 123" xfId="56305"/>
    <cellStyle name="Notas 124" xfId="56306"/>
    <cellStyle name="Notas 125" xfId="56307"/>
    <cellStyle name="Notas 126" xfId="56308"/>
    <cellStyle name="Notas 127" xfId="56309"/>
    <cellStyle name="Notas 128" xfId="56310"/>
    <cellStyle name="Notas 129" xfId="56311"/>
    <cellStyle name="Notas 13" xfId="56312"/>
    <cellStyle name="Notas 13 10" xfId="56313"/>
    <cellStyle name="Notas 13 10 2" xfId="56314"/>
    <cellStyle name="Notas 13 11" xfId="56315"/>
    <cellStyle name="Notas 13 11 2" xfId="56316"/>
    <cellStyle name="Notas 13 12" xfId="56317"/>
    <cellStyle name="Notas 13 12 2" xfId="56318"/>
    <cellStyle name="Notas 13 13" xfId="56319"/>
    <cellStyle name="Notas 13 13 2" xfId="56320"/>
    <cellStyle name="Notas 13 14" xfId="56321"/>
    <cellStyle name="Notas 13 14 2" xfId="56322"/>
    <cellStyle name="Notas 13 15" xfId="56323"/>
    <cellStyle name="Notas 13 15 2" xfId="56324"/>
    <cellStyle name="Notas 13 16" xfId="56325"/>
    <cellStyle name="Notas 13 16 2" xfId="56326"/>
    <cellStyle name="Notas 13 17" xfId="56327"/>
    <cellStyle name="Notas 13 17 2" xfId="56328"/>
    <cellStyle name="Notas 13 18" xfId="56329"/>
    <cellStyle name="Notas 13 18 2" xfId="56330"/>
    <cellStyle name="Notas 13 19" xfId="56331"/>
    <cellStyle name="Notas 13 19 2" xfId="56332"/>
    <cellStyle name="Notas 13 2" xfId="56333"/>
    <cellStyle name="Notas 13 2 2" xfId="56334"/>
    <cellStyle name="Notas 13 2 2 2" xfId="56335"/>
    <cellStyle name="Notas 13 2 2 2 2" xfId="56336"/>
    <cellStyle name="Notas 13 2 2 3" xfId="56337"/>
    <cellStyle name="Notas 13 2 3" xfId="56338"/>
    <cellStyle name="Notas 13 2 3 2" xfId="56339"/>
    <cellStyle name="Notas 13 2 4" xfId="56340"/>
    <cellStyle name="Notas 13 20" xfId="56341"/>
    <cellStyle name="Notas 13 20 2" xfId="56342"/>
    <cellStyle name="Notas 13 21" xfId="56343"/>
    <cellStyle name="Notas 13 21 2" xfId="56344"/>
    <cellStyle name="Notas 13 22" xfId="56345"/>
    <cellStyle name="Notas 13 22 2" xfId="56346"/>
    <cellStyle name="Notas 13 23" xfId="56347"/>
    <cellStyle name="Notas 13 23 2" xfId="56348"/>
    <cellStyle name="Notas 13 24" xfId="56349"/>
    <cellStyle name="Notas 13 24 2" xfId="56350"/>
    <cellStyle name="Notas 13 25" xfId="56351"/>
    <cellStyle name="Notas 13 25 2" xfId="56352"/>
    <cellStyle name="Notas 13 26" xfId="56353"/>
    <cellStyle name="Notas 13 3" xfId="56354"/>
    <cellStyle name="Notas 13 3 2" xfId="56355"/>
    <cellStyle name="Notas 13 3 2 2" xfId="56356"/>
    <cellStyle name="Notas 13 3 2 2 2" xfId="56357"/>
    <cellStyle name="Notas 13 3 2 3" xfId="56358"/>
    <cellStyle name="Notas 13 3 3" xfId="56359"/>
    <cellStyle name="Notas 13 3 3 2" xfId="56360"/>
    <cellStyle name="Notas 13 3 4" xfId="56361"/>
    <cellStyle name="Notas 13 4" xfId="56362"/>
    <cellStyle name="Notas 13 4 2" xfId="56363"/>
    <cellStyle name="Notas 13 4 2 2" xfId="56364"/>
    <cellStyle name="Notas 13 4 2 2 2" xfId="56365"/>
    <cellStyle name="Notas 13 4 2 3" xfId="56366"/>
    <cellStyle name="Notas 13 4 3" xfId="56367"/>
    <cellStyle name="Notas 13 4 3 2" xfId="56368"/>
    <cellStyle name="Notas 13 4 4" xfId="56369"/>
    <cellStyle name="Notas 13 5" xfId="56370"/>
    <cellStyle name="Notas 13 5 2" xfId="56371"/>
    <cellStyle name="Notas 13 5 2 2" xfId="56372"/>
    <cellStyle name="Notas 13 5 2 2 2" xfId="56373"/>
    <cellStyle name="Notas 13 5 2 3" xfId="56374"/>
    <cellStyle name="Notas 13 5 3" xfId="56375"/>
    <cellStyle name="Notas 13 5 3 2" xfId="56376"/>
    <cellStyle name="Notas 13 5 4" xfId="56377"/>
    <cellStyle name="Notas 13 6" xfId="56378"/>
    <cellStyle name="Notas 13 6 2" xfId="56379"/>
    <cellStyle name="Notas 13 6 2 2" xfId="56380"/>
    <cellStyle name="Notas 13 6 2 2 2" xfId="56381"/>
    <cellStyle name="Notas 13 6 2 3" xfId="56382"/>
    <cellStyle name="Notas 13 6 3" xfId="56383"/>
    <cellStyle name="Notas 13 6 3 2" xfId="56384"/>
    <cellStyle name="Notas 13 6 4" xfId="56385"/>
    <cellStyle name="Notas 13 7" xfId="56386"/>
    <cellStyle name="Notas 13 7 2" xfId="56387"/>
    <cellStyle name="Notas 13 7 2 2" xfId="56388"/>
    <cellStyle name="Notas 13 7 2 2 2" xfId="56389"/>
    <cellStyle name="Notas 13 7 2 3" xfId="56390"/>
    <cellStyle name="Notas 13 7 3" xfId="56391"/>
    <cellStyle name="Notas 13 7 3 2" xfId="56392"/>
    <cellStyle name="Notas 13 7 4" xfId="56393"/>
    <cellStyle name="Notas 13 8" xfId="56394"/>
    <cellStyle name="Notas 13 8 2" xfId="56395"/>
    <cellStyle name="Notas 13 8 2 2" xfId="56396"/>
    <cellStyle name="Notas 13 8 3" xfId="56397"/>
    <cellStyle name="Notas 13 9" xfId="56398"/>
    <cellStyle name="Notas 13 9 2" xfId="56399"/>
    <cellStyle name="Notas 130" xfId="56400"/>
    <cellStyle name="Notas 131" xfId="56401"/>
    <cellStyle name="Notas 132" xfId="56402"/>
    <cellStyle name="Notas 133" xfId="56403"/>
    <cellStyle name="Notas 134" xfId="56404"/>
    <cellStyle name="Notas 135" xfId="56405"/>
    <cellStyle name="Notas 136" xfId="56406"/>
    <cellStyle name="Notas 137" xfId="56407"/>
    <cellStyle name="Notas 138" xfId="56408"/>
    <cellStyle name="Notas 139" xfId="56409"/>
    <cellStyle name="Notas 14" xfId="56410"/>
    <cellStyle name="Notas 14 10" xfId="56411"/>
    <cellStyle name="Notas 14 10 2" xfId="56412"/>
    <cellStyle name="Notas 14 11" xfId="56413"/>
    <cellStyle name="Notas 14 11 2" xfId="56414"/>
    <cellStyle name="Notas 14 12" xfId="56415"/>
    <cellStyle name="Notas 14 12 2" xfId="56416"/>
    <cellStyle name="Notas 14 13" xfId="56417"/>
    <cellStyle name="Notas 14 13 2" xfId="56418"/>
    <cellStyle name="Notas 14 14" xfId="56419"/>
    <cellStyle name="Notas 14 14 2" xfId="56420"/>
    <cellStyle name="Notas 14 15" xfId="56421"/>
    <cellStyle name="Notas 14 15 2" xfId="56422"/>
    <cellStyle name="Notas 14 16" xfId="56423"/>
    <cellStyle name="Notas 14 16 2" xfId="56424"/>
    <cellStyle name="Notas 14 17" xfId="56425"/>
    <cellStyle name="Notas 14 17 2" xfId="56426"/>
    <cellStyle name="Notas 14 18" xfId="56427"/>
    <cellStyle name="Notas 14 18 2" xfId="56428"/>
    <cellStyle name="Notas 14 19" xfId="56429"/>
    <cellStyle name="Notas 14 19 2" xfId="56430"/>
    <cellStyle name="Notas 14 2" xfId="56431"/>
    <cellStyle name="Notas 14 2 2" xfId="56432"/>
    <cellStyle name="Notas 14 2 2 2" xfId="56433"/>
    <cellStyle name="Notas 14 2 2 2 2" xfId="56434"/>
    <cellStyle name="Notas 14 2 2 3" xfId="56435"/>
    <cellStyle name="Notas 14 2 3" xfId="56436"/>
    <cellStyle name="Notas 14 2 3 2" xfId="56437"/>
    <cellStyle name="Notas 14 2 4" xfId="56438"/>
    <cellStyle name="Notas 14 20" xfId="56439"/>
    <cellStyle name="Notas 14 20 2" xfId="56440"/>
    <cellStyle name="Notas 14 21" xfId="56441"/>
    <cellStyle name="Notas 14 21 2" xfId="56442"/>
    <cellStyle name="Notas 14 22" xfId="56443"/>
    <cellStyle name="Notas 14 22 2" xfId="56444"/>
    <cellStyle name="Notas 14 23" xfId="56445"/>
    <cellStyle name="Notas 14 23 2" xfId="56446"/>
    <cellStyle name="Notas 14 24" xfId="56447"/>
    <cellStyle name="Notas 14 24 2" xfId="56448"/>
    <cellStyle name="Notas 14 25" xfId="56449"/>
    <cellStyle name="Notas 14 25 2" xfId="56450"/>
    <cellStyle name="Notas 14 26" xfId="56451"/>
    <cellStyle name="Notas 14 3" xfId="56452"/>
    <cellStyle name="Notas 14 3 2" xfId="56453"/>
    <cellStyle name="Notas 14 3 2 2" xfId="56454"/>
    <cellStyle name="Notas 14 3 2 2 2" xfId="56455"/>
    <cellStyle name="Notas 14 3 2 3" xfId="56456"/>
    <cellStyle name="Notas 14 3 3" xfId="56457"/>
    <cellStyle name="Notas 14 3 3 2" xfId="56458"/>
    <cellStyle name="Notas 14 3 4" xfId="56459"/>
    <cellStyle name="Notas 14 4" xfId="56460"/>
    <cellStyle name="Notas 14 4 2" xfId="56461"/>
    <cellStyle name="Notas 14 4 2 2" xfId="56462"/>
    <cellStyle name="Notas 14 4 2 2 2" xfId="56463"/>
    <cellStyle name="Notas 14 4 2 3" xfId="56464"/>
    <cellStyle name="Notas 14 4 3" xfId="56465"/>
    <cellStyle name="Notas 14 4 3 2" xfId="56466"/>
    <cellStyle name="Notas 14 4 4" xfId="56467"/>
    <cellStyle name="Notas 14 5" xfId="56468"/>
    <cellStyle name="Notas 14 5 2" xfId="56469"/>
    <cellStyle name="Notas 14 5 2 2" xfId="56470"/>
    <cellStyle name="Notas 14 5 2 2 2" xfId="56471"/>
    <cellStyle name="Notas 14 5 2 3" xfId="56472"/>
    <cellStyle name="Notas 14 5 3" xfId="56473"/>
    <cellStyle name="Notas 14 5 3 2" xfId="56474"/>
    <cellStyle name="Notas 14 5 4" xfId="56475"/>
    <cellStyle name="Notas 14 6" xfId="56476"/>
    <cellStyle name="Notas 14 6 2" xfId="56477"/>
    <cellStyle name="Notas 14 6 2 2" xfId="56478"/>
    <cellStyle name="Notas 14 6 2 2 2" xfId="56479"/>
    <cellStyle name="Notas 14 6 2 3" xfId="56480"/>
    <cellStyle name="Notas 14 6 3" xfId="56481"/>
    <cellStyle name="Notas 14 6 3 2" xfId="56482"/>
    <cellStyle name="Notas 14 6 4" xfId="56483"/>
    <cellStyle name="Notas 14 7" xfId="56484"/>
    <cellStyle name="Notas 14 7 2" xfId="56485"/>
    <cellStyle name="Notas 14 7 2 2" xfId="56486"/>
    <cellStyle name="Notas 14 7 2 2 2" xfId="56487"/>
    <cellStyle name="Notas 14 7 2 3" xfId="56488"/>
    <cellStyle name="Notas 14 7 3" xfId="56489"/>
    <cellStyle name="Notas 14 7 3 2" xfId="56490"/>
    <cellStyle name="Notas 14 7 4" xfId="56491"/>
    <cellStyle name="Notas 14 8" xfId="56492"/>
    <cellStyle name="Notas 14 8 2" xfId="56493"/>
    <cellStyle name="Notas 14 8 2 2" xfId="56494"/>
    <cellStyle name="Notas 14 8 3" xfId="56495"/>
    <cellStyle name="Notas 14 9" xfId="56496"/>
    <cellStyle name="Notas 14 9 2" xfId="56497"/>
    <cellStyle name="Notas 140" xfId="56498"/>
    <cellStyle name="Notas 141" xfId="56499"/>
    <cellStyle name="Notas 142" xfId="56500"/>
    <cellStyle name="Notas 143" xfId="56501"/>
    <cellStyle name="Notas 144" xfId="56502"/>
    <cellStyle name="Notas 145" xfId="56503"/>
    <cellStyle name="Notas 146" xfId="56504"/>
    <cellStyle name="Notas 147" xfId="56505"/>
    <cellStyle name="Notas 148" xfId="56506"/>
    <cellStyle name="Notas 149" xfId="56507"/>
    <cellStyle name="Notas 15" xfId="56508"/>
    <cellStyle name="Notas 15 10" xfId="56509"/>
    <cellStyle name="Notas 15 10 2" xfId="56510"/>
    <cellStyle name="Notas 15 11" xfId="56511"/>
    <cellStyle name="Notas 15 11 2" xfId="56512"/>
    <cellStyle name="Notas 15 12" xfId="56513"/>
    <cellStyle name="Notas 15 12 2" xfId="56514"/>
    <cellStyle name="Notas 15 13" xfId="56515"/>
    <cellStyle name="Notas 15 13 2" xfId="56516"/>
    <cellStyle name="Notas 15 14" xfId="56517"/>
    <cellStyle name="Notas 15 14 2" xfId="56518"/>
    <cellStyle name="Notas 15 15" xfId="56519"/>
    <cellStyle name="Notas 15 15 2" xfId="56520"/>
    <cellStyle name="Notas 15 16" xfId="56521"/>
    <cellStyle name="Notas 15 16 2" xfId="56522"/>
    <cellStyle name="Notas 15 17" xfId="56523"/>
    <cellStyle name="Notas 15 17 2" xfId="56524"/>
    <cellStyle name="Notas 15 18" xfId="56525"/>
    <cellStyle name="Notas 15 18 2" xfId="56526"/>
    <cellStyle name="Notas 15 19" xfId="56527"/>
    <cellStyle name="Notas 15 19 2" xfId="56528"/>
    <cellStyle name="Notas 15 2" xfId="56529"/>
    <cellStyle name="Notas 15 2 2" xfId="56530"/>
    <cellStyle name="Notas 15 2 2 2" xfId="56531"/>
    <cellStyle name="Notas 15 2 2 2 2" xfId="56532"/>
    <cellStyle name="Notas 15 2 2 3" xfId="56533"/>
    <cellStyle name="Notas 15 2 3" xfId="56534"/>
    <cellStyle name="Notas 15 2 3 2" xfId="56535"/>
    <cellStyle name="Notas 15 2 4" xfId="56536"/>
    <cellStyle name="Notas 15 20" xfId="56537"/>
    <cellStyle name="Notas 15 20 2" xfId="56538"/>
    <cellStyle name="Notas 15 21" xfId="56539"/>
    <cellStyle name="Notas 15 21 2" xfId="56540"/>
    <cellStyle name="Notas 15 22" xfId="56541"/>
    <cellStyle name="Notas 15 22 2" xfId="56542"/>
    <cellStyle name="Notas 15 23" xfId="56543"/>
    <cellStyle name="Notas 15 23 2" xfId="56544"/>
    <cellStyle name="Notas 15 24" xfId="56545"/>
    <cellStyle name="Notas 15 24 2" xfId="56546"/>
    <cellStyle name="Notas 15 25" xfId="56547"/>
    <cellStyle name="Notas 15 25 2" xfId="56548"/>
    <cellStyle name="Notas 15 26" xfId="56549"/>
    <cellStyle name="Notas 15 3" xfId="56550"/>
    <cellStyle name="Notas 15 3 2" xfId="56551"/>
    <cellStyle name="Notas 15 3 2 2" xfId="56552"/>
    <cellStyle name="Notas 15 3 2 2 2" xfId="56553"/>
    <cellStyle name="Notas 15 3 2 3" xfId="56554"/>
    <cellStyle name="Notas 15 3 3" xfId="56555"/>
    <cellStyle name="Notas 15 3 3 2" xfId="56556"/>
    <cellStyle name="Notas 15 3 4" xfId="56557"/>
    <cellStyle name="Notas 15 4" xfId="56558"/>
    <cellStyle name="Notas 15 4 2" xfId="56559"/>
    <cellStyle name="Notas 15 4 2 2" xfId="56560"/>
    <cellStyle name="Notas 15 4 2 2 2" xfId="56561"/>
    <cellStyle name="Notas 15 4 2 3" xfId="56562"/>
    <cellStyle name="Notas 15 4 3" xfId="56563"/>
    <cellStyle name="Notas 15 4 3 2" xfId="56564"/>
    <cellStyle name="Notas 15 4 4" xfId="56565"/>
    <cellStyle name="Notas 15 5" xfId="56566"/>
    <cellStyle name="Notas 15 5 2" xfId="56567"/>
    <cellStyle name="Notas 15 5 2 2" xfId="56568"/>
    <cellStyle name="Notas 15 5 2 2 2" xfId="56569"/>
    <cellStyle name="Notas 15 5 2 3" xfId="56570"/>
    <cellStyle name="Notas 15 5 3" xfId="56571"/>
    <cellStyle name="Notas 15 5 3 2" xfId="56572"/>
    <cellStyle name="Notas 15 5 4" xfId="56573"/>
    <cellStyle name="Notas 15 6" xfId="56574"/>
    <cellStyle name="Notas 15 6 2" xfId="56575"/>
    <cellStyle name="Notas 15 6 2 2" xfId="56576"/>
    <cellStyle name="Notas 15 6 2 2 2" xfId="56577"/>
    <cellStyle name="Notas 15 6 2 3" xfId="56578"/>
    <cellStyle name="Notas 15 6 3" xfId="56579"/>
    <cellStyle name="Notas 15 6 3 2" xfId="56580"/>
    <cellStyle name="Notas 15 6 4" xfId="56581"/>
    <cellStyle name="Notas 15 7" xfId="56582"/>
    <cellStyle name="Notas 15 7 2" xfId="56583"/>
    <cellStyle name="Notas 15 7 2 2" xfId="56584"/>
    <cellStyle name="Notas 15 7 2 2 2" xfId="56585"/>
    <cellStyle name="Notas 15 7 2 3" xfId="56586"/>
    <cellStyle name="Notas 15 7 3" xfId="56587"/>
    <cellStyle name="Notas 15 7 3 2" xfId="56588"/>
    <cellStyle name="Notas 15 7 4" xfId="56589"/>
    <cellStyle name="Notas 15 8" xfId="56590"/>
    <cellStyle name="Notas 15 8 2" xfId="56591"/>
    <cellStyle name="Notas 15 8 2 2" xfId="56592"/>
    <cellStyle name="Notas 15 8 3" xfId="56593"/>
    <cellStyle name="Notas 15 9" xfId="56594"/>
    <cellStyle name="Notas 15 9 2" xfId="56595"/>
    <cellStyle name="Notas 150" xfId="56596"/>
    <cellStyle name="Notas 151" xfId="56597"/>
    <cellStyle name="Notas 152" xfId="56598"/>
    <cellStyle name="Notas 153" xfId="56599"/>
    <cellStyle name="Notas 154" xfId="56600"/>
    <cellStyle name="Notas 155" xfId="56601"/>
    <cellStyle name="Notas 156" xfId="56602"/>
    <cellStyle name="Notas 157" xfId="56603"/>
    <cellStyle name="Notas 158" xfId="56604"/>
    <cellStyle name="Notas 159" xfId="56605"/>
    <cellStyle name="Notas 16" xfId="56606"/>
    <cellStyle name="Notas 16 10" xfId="56607"/>
    <cellStyle name="Notas 16 10 2" xfId="56608"/>
    <cellStyle name="Notas 16 11" xfId="56609"/>
    <cellStyle name="Notas 16 11 2" xfId="56610"/>
    <cellStyle name="Notas 16 12" xfId="56611"/>
    <cellStyle name="Notas 16 12 2" xfId="56612"/>
    <cellStyle name="Notas 16 13" xfId="56613"/>
    <cellStyle name="Notas 16 13 2" xfId="56614"/>
    <cellStyle name="Notas 16 14" xfId="56615"/>
    <cellStyle name="Notas 16 14 2" xfId="56616"/>
    <cellStyle name="Notas 16 15" xfId="56617"/>
    <cellStyle name="Notas 16 15 2" xfId="56618"/>
    <cellStyle name="Notas 16 16" xfId="56619"/>
    <cellStyle name="Notas 16 16 2" xfId="56620"/>
    <cellStyle name="Notas 16 17" xfId="56621"/>
    <cellStyle name="Notas 16 17 2" xfId="56622"/>
    <cellStyle name="Notas 16 18" xfId="56623"/>
    <cellStyle name="Notas 16 18 2" xfId="56624"/>
    <cellStyle name="Notas 16 19" xfId="56625"/>
    <cellStyle name="Notas 16 19 2" xfId="56626"/>
    <cellStyle name="Notas 16 2" xfId="56627"/>
    <cellStyle name="Notas 16 2 2" xfId="56628"/>
    <cellStyle name="Notas 16 2 2 2" xfId="56629"/>
    <cellStyle name="Notas 16 2 2 2 2" xfId="56630"/>
    <cellStyle name="Notas 16 2 2 3" xfId="56631"/>
    <cellStyle name="Notas 16 2 3" xfId="56632"/>
    <cellStyle name="Notas 16 2 3 2" xfId="56633"/>
    <cellStyle name="Notas 16 2 4" xfId="56634"/>
    <cellStyle name="Notas 16 20" xfId="56635"/>
    <cellStyle name="Notas 16 20 2" xfId="56636"/>
    <cellStyle name="Notas 16 21" xfId="56637"/>
    <cellStyle name="Notas 16 21 2" xfId="56638"/>
    <cellStyle name="Notas 16 22" xfId="56639"/>
    <cellStyle name="Notas 16 22 2" xfId="56640"/>
    <cellStyle name="Notas 16 23" xfId="56641"/>
    <cellStyle name="Notas 16 23 2" xfId="56642"/>
    <cellStyle name="Notas 16 24" xfId="56643"/>
    <cellStyle name="Notas 16 24 2" xfId="56644"/>
    <cellStyle name="Notas 16 25" xfId="56645"/>
    <cellStyle name="Notas 16 25 2" xfId="56646"/>
    <cellStyle name="Notas 16 26" xfId="56647"/>
    <cellStyle name="Notas 16 3" xfId="56648"/>
    <cellStyle name="Notas 16 3 2" xfId="56649"/>
    <cellStyle name="Notas 16 3 2 2" xfId="56650"/>
    <cellStyle name="Notas 16 3 2 2 2" xfId="56651"/>
    <cellStyle name="Notas 16 3 2 3" xfId="56652"/>
    <cellStyle name="Notas 16 3 3" xfId="56653"/>
    <cellStyle name="Notas 16 3 3 2" xfId="56654"/>
    <cellStyle name="Notas 16 3 4" xfId="56655"/>
    <cellStyle name="Notas 16 4" xfId="56656"/>
    <cellStyle name="Notas 16 4 2" xfId="56657"/>
    <cellStyle name="Notas 16 4 2 2" xfId="56658"/>
    <cellStyle name="Notas 16 4 2 2 2" xfId="56659"/>
    <cellStyle name="Notas 16 4 2 3" xfId="56660"/>
    <cellStyle name="Notas 16 4 3" xfId="56661"/>
    <cellStyle name="Notas 16 4 3 2" xfId="56662"/>
    <cellStyle name="Notas 16 4 4" xfId="56663"/>
    <cellStyle name="Notas 16 5" xfId="56664"/>
    <cellStyle name="Notas 16 5 2" xfId="56665"/>
    <cellStyle name="Notas 16 5 2 2" xfId="56666"/>
    <cellStyle name="Notas 16 5 2 2 2" xfId="56667"/>
    <cellStyle name="Notas 16 5 2 3" xfId="56668"/>
    <cellStyle name="Notas 16 5 3" xfId="56669"/>
    <cellStyle name="Notas 16 5 3 2" xfId="56670"/>
    <cellStyle name="Notas 16 5 4" xfId="56671"/>
    <cellStyle name="Notas 16 6" xfId="56672"/>
    <cellStyle name="Notas 16 6 2" xfId="56673"/>
    <cellStyle name="Notas 16 6 2 2" xfId="56674"/>
    <cellStyle name="Notas 16 6 2 2 2" xfId="56675"/>
    <cellStyle name="Notas 16 6 2 3" xfId="56676"/>
    <cellStyle name="Notas 16 6 3" xfId="56677"/>
    <cellStyle name="Notas 16 6 3 2" xfId="56678"/>
    <cellStyle name="Notas 16 6 4" xfId="56679"/>
    <cellStyle name="Notas 16 7" xfId="56680"/>
    <cellStyle name="Notas 16 7 2" xfId="56681"/>
    <cellStyle name="Notas 16 7 2 2" xfId="56682"/>
    <cellStyle name="Notas 16 7 2 2 2" xfId="56683"/>
    <cellStyle name="Notas 16 7 2 3" xfId="56684"/>
    <cellStyle name="Notas 16 7 3" xfId="56685"/>
    <cellStyle name="Notas 16 7 3 2" xfId="56686"/>
    <cellStyle name="Notas 16 7 4" xfId="56687"/>
    <cellStyle name="Notas 16 8" xfId="56688"/>
    <cellStyle name="Notas 16 8 2" xfId="56689"/>
    <cellStyle name="Notas 16 8 2 2" xfId="56690"/>
    <cellStyle name="Notas 16 8 3" xfId="56691"/>
    <cellStyle name="Notas 16 9" xfId="56692"/>
    <cellStyle name="Notas 16 9 2" xfId="56693"/>
    <cellStyle name="Notas 160" xfId="56694"/>
    <cellStyle name="Notas 161" xfId="56695"/>
    <cellStyle name="Notas 162" xfId="56696"/>
    <cellStyle name="Notas 163" xfId="56697"/>
    <cellStyle name="Notas 164" xfId="56698"/>
    <cellStyle name="Notas 165" xfId="56699"/>
    <cellStyle name="Notas 166" xfId="56700"/>
    <cellStyle name="Notas 167" xfId="56701"/>
    <cellStyle name="Notas 168" xfId="56702"/>
    <cellStyle name="Notas 169" xfId="56703"/>
    <cellStyle name="Notas 17" xfId="56704"/>
    <cellStyle name="Notas 17 10" xfId="56705"/>
    <cellStyle name="Notas 17 10 2" xfId="56706"/>
    <cellStyle name="Notas 17 11" xfId="56707"/>
    <cellStyle name="Notas 17 11 2" xfId="56708"/>
    <cellStyle name="Notas 17 12" xfId="56709"/>
    <cellStyle name="Notas 17 12 2" xfId="56710"/>
    <cellStyle name="Notas 17 13" xfId="56711"/>
    <cellStyle name="Notas 17 13 2" xfId="56712"/>
    <cellStyle name="Notas 17 14" xfId="56713"/>
    <cellStyle name="Notas 17 14 2" xfId="56714"/>
    <cellStyle name="Notas 17 15" xfId="56715"/>
    <cellStyle name="Notas 17 15 2" xfId="56716"/>
    <cellStyle name="Notas 17 16" xfId="56717"/>
    <cellStyle name="Notas 17 16 2" xfId="56718"/>
    <cellStyle name="Notas 17 17" xfId="56719"/>
    <cellStyle name="Notas 17 17 2" xfId="56720"/>
    <cellStyle name="Notas 17 18" xfId="56721"/>
    <cellStyle name="Notas 17 18 2" xfId="56722"/>
    <cellStyle name="Notas 17 19" xfId="56723"/>
    <cellStyle name="Notas 17 19 2" xfId="56724"/>
    <cellStyle name="Notas 17 2" xfId="56725"/>
    <cellStyle name="Notas 17 2 2" xfId="56726"/>
    <cellStyle name="Notas 17 2 2 2" xfId="56727"/>
    <cellStyle name="Notas 17 2 2 2 2" xfId="56728"/>
    <cellStyle name="Notas 17 2 2 3" xfId="56729"/>
    <cellStyle name="Notas 17 2 3" xfId="56730"/>
    <cellStyle name="Notas 17 2 3 2" xfId="56731"/>
    <cellStyle name="Notas 17 2 4" xfId="56732"/>
    <cellStyle name="Notas 17 20" xfId="56733"/>
    <cellStyle name="Notas 17 20 2" xfId="56734"/>
    <cellStyle name="Notas 17 21" xfId="56735"/>
    <cellStyle name="Notas 17 21 2" xfId="56736"/>
    <cellStyle name="Notas 17 22" xfId="56737"/>
    <cellStyle name="Notas 17 22 2" xfId="56738"/>
    <cellStyle name="Notas 17 23" xfId="56739"/>
    <cellStyle name="Notas 17 23 2" xfId="56740"/>
    <cellStyle name="Notas 17 24" xfId="56741"/>
    <cellStyle name="Notas 17 24 2" xfId="56742"/>
    <cellStyle name="Notas 17 25" xfId="56743"/>
    <cellStyle name="Notas 17 25 2" xfId="56744"/>
    <cellStyle name="Notas 17 26" xfId="56745"/>
    <cellStyle name="Notas 17 3" xfId="56746"/>
    <cellStyle name="Notas 17 3 2" xfId="56747"/>
    <cellStyle name="Notas 17 3 2 2" xfId="56748"/>
    <cellStyle name="Notas 17 3 2 2 2" xfId="56749"/>
    <cellStyle name="Notas 17 3 2 3" xfId="56750"/>
    <cellStyle name="Notas 17 3 3" xfId="56751"/>
    <cellStyle name="Notas 17 3 3 2" xfId="56752"/>
    <cellStyle name="Notas 17 3 4" xfId="56753"/>
    <cellStyle name="Notas 17 4" xfId="56754"/>
    <cellStyle name="Notas 17 4 2" xfId="56755"/>
    <cellStyle name="Notas 17 4 2 2" xfId="56756"/>
    <cellStyle name="Notas 17 4 3" xfId="56757"/>
    <cellStyle name="Notas 17 5" xfId="56758"/>
    <cellStyle name="Notas 17 5 2" xfId="56759"/>
    <cellStyle name="Notas 17 6" xfId="56760"/>
    <cellStyle name="Notas 17 6 2" xfId="56761"/>
    <cellStyle name="Notas 17 7" xfId="56762"/>
    <cellStyle name="Notas 17 7 2" xfId="56763"/>
    <cellStyle name="Notas 17 8" xfId="56764"/>
    <cellStyle name="Notas 17 8 2" xfId="56765"/>
    <cellStyle name="Notas 17 9" xfId="56766"/>
    <cellStyle name="Notas 17 9 2" xfId="56767"/>
    <cellStyle name="Notas 170" xfId="56768"/>
    <cellStyle name="Notas 171" xfId="56769"/>
    <cellStyle name="Notas 172" xfId="56770"/>
    <cellStyle name="Notas 173" xfId="56771"/>
    <cellStyle name="Notas 174" xfId="56772"/>
    <cellStyle name="Notas 175" xfId="56773"/>
    <cellStyle name="Notas 176" xfId="56774"/>
    <cellStyle name="Notas 177" xfId="56775"/>
    <cellStyle name="Notas 178" xfId="56776"/>
    <cellStyle name="Notas 179" xfId="56777"/>
    <cellStyle name="Notas 18" xfId="56778"/>
    <cellStyle name="Notas 18 10" xfId="56779"/>
    <cellStyle name="Notas 18 10 2" xfId="56780"/>
    <cellStyle name="Notas 18 11" xfId="56781"/>
    <cellStyle name="Notas 18 11 2" xfId="56782"/>
    <cellStyle name="Notas 18 12" xfId="56783"/>
    <cellStyle name="Notas 18 12 2" xfId="56784"/>
    <cellStyle name="Notas 18 13" xfId="56785"/>
    <cellStyle name="Notas 18 13 2" xfId="56786"/>
    <cellStyle name="Notas 18 14" xfId="56787"/>
    <cellStyle name="Notas 18 14 2" xfId="56788"/>
    <cellStyle name="Notas 18 15" xfId="56789"/>
    <cellStyle name="Notas 18 15 2" xfId="56790"/>
    <cellStyle name="Notas 18 16" xfId="56791"/>
    <cellStyle name="Notas 18 16 2" xfId="56792"/>
    <cellStyle name="Notas 18 17" xfId="56793"/>
    <cellStyle name="Notas 18 17 2" xfId="56794"/>
    <cellStyle name="Notas 18 18" xfId="56795"/>
    <cellStyle name="Notas 18 18 2" xfId="56796"/>
    <cellStyle name="Notas 18 19" xfId="56797"/>
    <cellStyle name="Notas 18 19 2" xfId="56798"/>
    <cellStyle name="Notas 18 2" xfId="56799"/>
    <cellStyle name="Notas 18 2 2" xfId="56800"/>
    <cellStyle name="Notas 18 2 2 2" xfId="56801"/>
    <cellStyle name="Notas 18 2 2 2 2" xfId="56802"/>
    <cellStyle name="Notas 18 2 2 3" xfId="56803"/>
    <cellStyle name="Notas 18 2 3" xfId="56804"/>
    <cellStyle name="Notas 18 2 3 2" xfId="56805"/>
    <cellStyle name="Notas 18 2 4" xfId="56806"/>
    <cellStyle name="Notas 18 20" xfId="56807"/>
    <cellStyle name="Notas 18 20 2" xfId="56808"/>
    <cellStyle name="Notas 18 21" xfId="56809"/>
    <cellStyle name="Notas 18 21 2" xfId="56810"/>
    <cellStyle name="Notas 18 22" xfId="56811"/>
    <cellStyle name="Notas 18 22 2" xfId="56812"/>
    <cellStyle name="Notas 18 23" xfId="56813"/>
    <cellStyle name="Notas 18 23 2" xfId="56814"/>
    <cellStyle name="Notas 18 24" xfId="56815"/>
    <cellStyle name="Notas 18 24 2" xfId="56816"/>
    <cellStyle name="Notas 18 25" xfId="56817"/>
    <cellStyle name="Notas 18 25 2" xfId="56818"/>
    <cellStyle name="Notas 18 26" xfId="56819"/>
    <cellStyle name="Notas 18 3" xfId="56820"/>
    <cellStyle name="Notas 18 3 2" xfId="56821"/>
    <cellStyle name="Notas 18 3 2 2" xfId="56822"/>
    <cellStyle name="Notas 18 3 2 2 2" xfId="56823"/>
    <cellStyle name="Notas 18 3 2 3" xfId="56824"/>
    <cellStyle name="Notas 18 3 3" xfId="56825"/>
    <cellStyle name="Notas 18 3 3 2" xfId="56826"/>
    <cellStyle name="Notas 18 3 4" xfId="56827"/>
    <cellStyle name="Notas 18 4" xfId="56828"/>
    <cellStyle name="Notas 18 4 2" xfId="56829"/>
    <cellStyle name="Notas 18 4 2 2" xfId="56830"/>
    <cellStyle name="Notas 18 4 3" xfId="56831"/>
    <cellStyle name="Notas 18 5" xfId="56832"/>
    <cellStyle name="Notas 18 5 2" xfId="56833"/>
    <cellStyle name="Notas 18 6" xfId="56834"/>
    <cellStyle name="Notas 18 6 2" xfId="56835"/>
    <cellStyle name="Notas 18 7" xfId="56836"/>
    <cellStyle name="Notas 18 7 2" xfId="56837"/>
    <cellStyle name="Notas 18 8" xfId="56838"/>
    <cellStyle name="Notas 18 8 2" xfId="56839"/>
    <cellStyle name="Notas 18 9" xfId="56840"/>
    <cellStyle name="Notas 18 9 2" xfId="56841"/>
    <cellStyle name="Notas 180" xfId="56842"/>
    <cellStyle name="Notas 181" xfId="56843"/>
    <cellStyle name="Notas 182" xfId="56844"/>
    <cellStyle name="Notas 183" xfId="56845"/>
    <cellStyle name="Notas 184" xfId="56846"/>
    <cellStyle name="Notas 185" xfId="56847"/>
    <cellStyle name="Notas 186" xfId="56848"/>
    <cellStyle name="Notas 187" xfId="56849"/>
    <cellStyle name="Notas 188" xfId="56850"/>
    <cellStyle name="Notas 189" xfId="56851"/>
    <cellStyle name="Notas 19" xfId="56852"/>
    <cellStyle name="Notas 19 10" xfId="56853"/>
    <cellStyle name="Notas 19 10 2" xfId="56854"/>
    <cellStyle name="Notas 19 11" xfId="56855"/>
    <cellStyle name="Notas 19 11 2" xfId="56856"/>
    <cellStyle name="Notas 19 12" xfId="56857"/>
    <cellStyle name="Notas 19 12 2" xfId="56858"/>
    <cellStyle name="Notas 19 13" xfId="56859"/>
    <cellStyle name="Notas 19 13 2" xfId="56860"/>
    <cellStyle name="Notas 19 14" xfId="56861"/>
    <cellStyle name="Notas 19 14 2" xfId="56862"/>
    <cellStyle name="Notas 19 15" xfId="56863"/>
    <cellStyle name="Notas 19 15 2" xfId="56864"/>
    <cellStyle name="Notas 19 16" xfId="56865"/>
    <cellStyle name="Notas 19 16 2" xfId="56866"/>
    <cellStyle name="Notas 19 17" xfId="56867"/>
    <cellStyle name="Notas 19 17 2" xfId="56868"/>
    <cellStyle name="Notas 19 18" xfId="56869"/>
    <cellStyle name="Notas 19 18 2" xfId="56870"/>
    <cellStyle name="Notas 19 19" xfId="56871"/>
    <cellStyle name="Notas 19 19 2" xfId="56872"/>
    <cellStyle name="Notas 19 2" xfId="56873"/>
    <cellStyle name="Notas 19 2 2" xfId="56874"/>
    <cellStyle name="Notas 19 2 2 2" xfId="56875"/>
    <cellStyle name="Notas 19 2 2 2 2" xfId="56876"/>
    <cellStyle name="Notas 19 2 2 3" xfId="56877"/>
    <cellStyle name="Notas 19 2 3" xfId="56878"/>
    <cellStyle name="Notas 19 2 3 2" xfId="56879"/>
    <cellStyle name="Notas 19 2 4" xfId="56880"/>
    <cellStyle name="Notas 19 20" xfId="56881"/>
    <cellStyle name="Notas 19 20 2" xfId="56882"/>
    <cellStyle name="Notas 19 21" xfId="56883"/>
    <cellStyle name="Notas 19 21 2" xfId="56884"/>
    <cellStyle name="Notas 19 22" xfId="56885"/>
    <cellStyle name="Notas 19 22 2" xfId="56886"/>
    <cellStyle name="Notas 19 23" xfId="56887"/>
    <cellStyle name="Notas 19 23 2" xfId="56888"/>
    <cellStyle name="Notas 19 24" xfId="56889"/>
    <cellStyle name="Notas 19 24 2" xfId="56890"/>
    <cellStyle name="Notas 19 25" xfId="56891"/>
    <cellStyle name="Notas 19 25 2" xfId="56892"/>
    <cellStyle name="Notas 19 26" xfId="56893"/>
    <cellStyle name="Notas 19 3" xfId="56894"/>
    <cellStyle name="Notas 19 3 2" xfId="56895"/>
    <cellStyle name="Notas 19 3 2 2" xfId="56896"/>
    <cellStyle name="Notas 19 3 2 2 2" xfId="56897"/>
    <cellStyle name="Notas 19 3 2 3" xfId="56898"/>
    <cellStyle name="Notas 19 3 3" xfId="56899"/>
    <cellStyle name="Notas 19 3 3 2" xfId="56900"/>
    <cellStyle name="Notas 19 3 4" xfId="56901"/>
    <cellStyle name="Notas 19 4" xfId="56902"/>
    <cellStyle name="Notas 19 4 2" xfId="56903"/>
    <cellStyle name="Notas 19 4 2 2" xfId="56904"/>
    <cellStyle name="Notas 19 4 3" xfId="56905"/>
    <cellStyle name="Notas 19 5" xfId="56906"/>
    <cellStyle name="Notas 19 5 2" xfId="56907"/>
    <cellStyle name="Notas 19 6" xfId="56908"/>
    <cellStyle name="Notas 19 6 2" xfId="56909"/>
    <cellStyle name="Notas 19 7" xfId="56910"/>
    <cellStyle name="Notas 19 7 2" xfId="56911"/>
    <cellStyle name="Notas 19 8" xfId="56912"/>
    <cellStyle name="Notas 19 8 2" xfId="56913"/>
    <cellStyle name="Notas 19 9" xfId="56914"/>
    <cellStyle name="Notas 19 9 2" xfId="56915"/>
    <cellStyle name="Notas 190" xfId="56916"/>
    <cellStyle name="Notas 191" xfId="56917"/>
    <cellStyle name="Notas 192" xfId="56918"/>
    <cellStyle name="Notas 193" xfId="56919"/>
    <cellStyle name="Notas 194" xfId="56920"/>
    <cellStyle name="Notas 195" xfId="56921"/>
    <cellStyle name="Notas 196" xfId="56922"/>
    <cellStyle name="Notas 197" xfId="56923"/>
    <cellStyle name="Notas 198" xfId="56924"/>
    <cellStyle name="Notas 199" xfId="56925"/>
    <cellStyle name="Notas 2" xfId="241"/>
    <cellStyle name="Notas 2 10" xfId="56926"/>
    <cellStyle name="Notas 2 10 2" xfId="56927"/>
    <cellStyle name="Notas 2 11" xfId="56928"/>
    <cellStyle name="Notas 2 11 2" xfId="56929"/>
    <cellStyle name="Notas 2 12" xfId="56930"/>
    <cellStyle name="Notas 2 12 2" xfId="56931"/>
    <cellStyle name="Notas 2 13" xfId="56932"/>
    <cellStyle name="Notas 2 13 2" xfId="56933"/>
    <cellStyle name="Notas 2 14" xfId="56934"/>
    <cellStyle name="Notas 2 14 2" xfId="56935"/>
    <cellStyle name="Notas 2 15" xfId="56936"/>
    <cellStyle name="Notas 2 15 2" xfId="56937"/>
    <cellStyle name="Notas 2 16" xfId="56938"/>
    <cellStyle name="Notas 2 16 2" xfId="56939"/>
    <cellStyle name="Notas 2 17" xfId="56940"/>
    <cellStyle name="Notas 2 17 2" xfId="56941"/>
    <cellStyle name="Notas 2 18" xfId="56942"/>
    <cellStyle name="Notas 2 18 2" xfId="56943"/>
    <cellStyle name="Notas 2 19" xfId="56944"/>
    <cellStyle name="Notas 2 19 2" xfId="56945"/>
    <cellStyle name="Notas 2 2" xfId="56946"/>
    <cellStyle name="Notas 2 2 10" xfId="56947"/>
    <cellStyle name="Notas 2 2 2" xfId="56948"/>
    <cellStyle name="Notas 2 2 2 2" xfId="56949"/>
    <cellStyle name="Notas 2 2 2 2 2" xfId="56950"/>
    <cellStyle name="Notas 2 2 2 2 2 2" xfId="56951"/>
    <cellStyle name="Notas 2 2 2 2 2 2 2" xfId="56952"/>
    <cellStyle name="Notas 2 2 2 2 2 2 2 2" xfId="56953"/>
    <cellStyle name="Notas 2 2 2 2 2 2 2 2 2" xfId="56954"/>
    <cellStyle name="Notas 2 2 2 2 2 2 2 2 2 2" xfId="56955"/>
    <cellStyle name="Notas 2 2 2 2 2 2 2 2 3" xfId="56956"/>
    <cellStyle name="Notas 2 2 2 2 2 2 2 3" xfId="56957"/>
    <cellStyle name="Notas 2 2 2 2 2 2 2 3 2" xfId="56958"/>
    <cellStyle name="Notas 2 2 2 2 2 2 2 3 2 2" xfId="56959"/>
    <cellStyle name="Notas 2 2 2 2 2 2 2 3 3" xfId="56960"/>
    <cellStyle name="Notas 2 2 2 2 2 2 2 4" xfId="56961"/>
    <cellStyle name="Notas 2 2 2 2 2 2 2 4 2" xfId="56962"/>
    <cellStyle name="Notas 2 2 2 2 2 2 2 5" xfId="56963"/>
    <cellStyle name="Notas 2 2 2 2 2 2 3" xfId="56964"/>
    <cellStyle name="Notas 2 2 2 2 2 2 4" xfId="56965"/>
    <cellStyle name="Notas 2 2 2 2 2 2 4 2" xfId="56966"/>
    <cellStyle name="Notas 2 2 2 2 2 2 5" xfId="56967"/>
    <cellStyle name="Notas 2 2 2 2 2 3" xfId="56968"/>
    <cellStyle name="Notas 2 2 2 2 2 3 2" xfId="56969"/>
    <cellStyle name="Notas 2 2 2 2 2 3 2 2" xfId="56970"/>
    <cellStyle name="Notas 2 2 2 2 2 3 3" xfId="56971"/>
    <cellStyle name="Notas 2 2 2 2 2 4" xfId="56972"/>
    <cellStyle name="Notas 2 2 2 2 2 4 2" xfId="56973"/>
    <cellStyle name="Notas 2 2 2 2 2 4 2 2" xfId="56974"/>
    <cellStyle name="Notas 2 2 2 2 2 4 3" xfId="56975"/>
    <cellStyle name="Notas 2 2 2 2 3" xfId="56976"/>
    <cellStyle name="Notas 2 2 2 2 3 2" xfId="56977"/>
    <cellStyle name="Notas 2 2 2 2 3 2 2" xfId="56978"/>
    <cellStyle name="Notas 2 2 2 2 3 3" xfId="56979"/>
    <cellStyle name="Notas 2 2 2 2 4" xfId="56980"/>
    <cellStyle name="Notas 2 2 2 2 5" xfId="56981"/>
    <cellStyle name="Notas 2 2 2 2 5 2" xfId="56982"/>
    <cellStyle name="Notas 2 2 2 2 6" xfId="56983"/>
    <cellStyle name="Notas 2 2 2 3" xfId="56984"/>
    <cellStyle name="Notas 2 2 2 3 2" xfId="56985"/>
    <cellStyle name="Notas 2 2 2 3 2 2" xfId="56986"/>
    <cellStyle name="Notas 2 2 2 3 2 2 2" xfId="56987"/>
    <cellStyle name="Notas 2 2 2 3 2 3" xfId="56988"/>
    <cellStyle name="Notas 2 2 2 3 3" xfId="56989"/>
    <cellStyle name="Notas 2 2 2 3 3 2" xfId="56990"/>
    <cellStyle name="Notas 2 2 2 3 4" xfId="56991"/>
    <cellStyle name="Notas 2 2 2 4" xfId="56992"/>
    <cellStyle name="Notas 2 2 2 4 2" xfId="56993"/>
    <cellStyle name="Notas 2 2 2 4 2 2" xfId="56994"/>
    <cellStyle name="Notas 2 2 2 4 3" xfId="56995"/>
    <cellStyle name="Notas 2 2 2 5" xfId="56996"/>
    <cellStyle name="Notas 2 2 2 5 2" xfId="56997"/>
    <cellStyle name="Notas 2 2 2 5 2 2" xfId="56998"/>
    <cellStyle name="Notas 2 2 2 5 3" xfId="56999"/>
    <cellStyle name="Notas 2 2 2 6" xfId="57000"/>
    <cellStyle name="Notas 2 2 2 6 2" xfId="57001"/>
    <cellStyle name="Notas 2 2 2 7" xfId="57002"/>
    <cellStyle name="Notas 2 2 3" xfId="57003"/>
    <cellStyle name="Notas 2 2 3 2" xfId="57004"/>
    <cellStyle name="Notas 2 2 3 2 2" xfId="57005"/>
    <cellStyle name="Notas 2 2 3 2 2 2" xfId="57006"/>
    <cellStyle name="Notas 2 2 3 2 3" xfId="57007"/>
    <cellStyle name="Notas 2 2 3 3" xfId="57008"/>
    <cellStyle name="Notas 2 2 3 3 2" xfId="57009"/>
    <cellStyle name="Notas 2 2 3 4" xfId="57010"/>
    <cellStyle name="Notas 2 2 4" xfId="57011"/>
    <cellStyle name="Notas 2 2 4 2" xfId="57012"/>
    <cellStyle name="Notas 2 2 4 2 2" xfId="57013"/>
    <cellStyle name="Notas 2 2 4 2 2 2" xfId="57014"/>
    <cellStyle name="Notas 2 2 4 2 3" xfId="57015"/>
    <cellStyle name="Notas 2 2 4 3" xfId="57016"/>
    <cellStyle name="Notas 2 2 4 3 2" xfId="57017"/>
    <cellStyle name="Notas 2 2 4 4" xfId="57018"/>
    <cellStyle name="Notas 2 2 5" xfId="57019"/>
    <cellStyle name="Notas 2 2 5 2" xfId="57020"/>
    <cellStyle name="Notas 2 2 5 2 2" xfId="57021"/>
    <cellStyle name="Notas 2 2 5 2 2 2" xfId="57022"/>
    <cellStyle name="Notas 2 2 5 2 3" xfId="57023"/>
    <cellStyle name="Notas 2 2 5 3" xfId="57024"/>
    <cellStyle name="Notas 2 2 5 3 2" xfId="57025"/>
    <cellStyle name="Notas 2 2 5 4" xfId="57026"/>
    <cellStyle name="Notas 2 2 6" xfId="57027"/>
    <cellStyle name="Notas 2 2 6 2" xfId="57028"/>
    <cellStyle name="Notas 2 2 6 2 2" xfId="57029"/>
    <cellStyle name="Notas 2 2 6 2 2 2" xfId="57030"/>
    <cellStyle name="Notas 2 2 6 2 3" xfId="57031"/>
    <cellStyle name="Notas 2 2 6 3" xfId="57032"/>
    <cellStyle name="Notas 2 2 6 3 2" xfId="57033"/>
    <cellStyle name="Notas 2 2 6 4" xfId="57034"/>
    <cellStyle name="Notas 2 2 7" xfId="57035"/>
    <cellStyle name="Notas 2 2 7 2" xfId="57036"/>
    <cellStyle name="Notas 2 2 7 2 2" xfId="57037"/>
    <cellStyle name="Notas 2 2 7 2 2 2" xfId="57038"/>
    <cellStyle name="Notas 2 2 7 2 3" xfId="57039"/>
    <cellStyle name="Notas 2 2 7 3" xfId="57040"/>
    <cellStyle name="Notas 2 2 7 3 2" xfId="57041"/>
    <cellStyle name="Notas 2 2 7 4" xfId="57042"/>
    <cellStyle name="Notas 2 2 8" xfId="57043"/>
    <cellStyle name="Notas 2 2 8 2" xfId="57044"/>
    <cellStyle name="Notas 2 2 8 2 2" xfId="57045"/>
    <cellStyle name="Notas 2 2 8 3" xfId="57046"/>
    <cellStyle name="Notas 2 2 9" xfId="57047"/>
    <cellStyle name="Notas 2 2 9 2" xfId="57048"/>
    <cellStyle name="Notas 2 20" xfId="57049"/>
    <cellStyle name="Notas 2 21" xfId="61377"/>
    <cellStyle name="Notas 2 3" xfId="57050"/>
    <cellStyle name="Notas 2 3 2" xfId="57051"/>
    <cellStyle name="Notas 2 3 2 2" xfId="57052"/>
    <cellStyle name="Notas 2 3 3" xfId="57053"/>
    <cellStyle name="Notas 2 3 3 2" xfId="57054"/>
    <cellStyle name="Notas 2 3 4" xfId="57055"/>
    <cellStyle name="Notas 2 3 4 2" xfId="57056"/>
    <cellStyle name="Notas 2 3 5" xfId="57057"/>
    <cellStyle name="Notas 2 3 5 2" xfId="57058"/>
    <cellStyle name="Notas 2 3 6" xfId="57059"/>
    <cellStyle name="Notas 2 3 6 2" xfId="57060"/>
    <cellStyle name="Notas 2 3 7" xfId="57061"/>
    <cellStyle name="Notas 2 3 7 2" xfId="57062"/>
    <cellStyle name="Notas 2 4" xfId="57063"/>
    <cellStyle name="Notas 2 4 2" xfId="57064"/>
    <cellStyle name="Notas 2 4 2 2" xfId="57065"/>
    <cellStyle name="Notas 2 4 2 2 2" xfId="57066"/>
    <cellStyle name="Notas 2 4 2 2 2 2" xfId="57067"/>
    <cellStyle name="Notas 2 4 2 2 3" xfId="57068"/>
    <cellStyle name="Notas 2 4 2 3" xfId="57069"/>
    <cellStyle name="Notas 2 4 2 3 2" xfId="57070"/>
    <cellStyle name="Notas 2 4 2 4" xfId="57071"/>
    <cellStyle name="Notas 2 4 3" xfId="57072"/>
    <cellStyle name="Notas 2 4 3 2" xfId="57073"/>
    <cellStyle name="Notas 2 4 4" xfId="57074"/>
    <cellStyle name="Notas 2 4 4 2" xfId="57075"/>
    <cellStyle name="Notas 2 4 5" xfId="57076"/>
    <cellStyle name="Notas 2 4 5 2" xfId="57077"/>
    <cellStyle name="Notas 2 4 6" xfId="57078"/>
    <cellStyle name="Notas 2 4 6 2" xfId="57079"/>
    <cellStyle name="Notas 2 4 7" xfId="57080"/>
    <cellStyle name="Notas 2 4 7 2" xfId="57081"/>
    <cellStyle name="Notas 2 5" xfId="57082"/>
    <cellStyle name="Notas 2 5 2" xfId="57083"/>
    <cellStyle name="Notas 2 5 2 2" xfId="57084"/>
    <cellStyle name="Notas 2 5 2 2 2" xfId="57085"/>
    <cellStyle name="Notas 2 5 2 3" xfId="57086"/>
    <cellStyle name="Notas 2 5 3" xfId="57087"/>
    <cellStyle name="Notas 2 5 3 2" xfId="57088"/>
    <cellStyle name="Notas 2 5 4" xfId="57089"/>
    <cellStyle name="Notas 2 5 4 2" xfId="57090"/>
    <cellStyle name="Notas 2 5 5" xfId="57091"/>
    <cellStyle name="Notas 2 5 5 2" xfId="57092"/>
    <cellStyle name="Notas 2 5 6" xfId="57093"/>
    <cellStyle name="Notas 2 5 6 2" xfId="57094"/>
    <cellStyle name="Notas 2 5 7" xfId="57095"/>
    <cellStyle name="Notas 2 5 7 2" xfId="57096"/>
    <cellStyle name="Notas 2 6" xfId="57097"/>
    <cellStyle name="Notas 2 6 2" xfId="57098"/>
    <cellStyle name="Notas 2 6 2 2" xfId="57099"/>
    <cellStyle name="Notas 2 6 2 2 2" xfId="57100"/>
    <cellStyle name="Notas 2 6 2 3" xfId="57101"/>
    <cellStyle name="Notas 2 6 3" xfId="57102"/>
    <cellStyle name="Notas 2 6 3 2" xfId="57103"/>
    <cellStyle name="Notas 2 6 4" xfId="57104"/>
    <cellStyle name="Notas 2 6 4 2" xfId="57105"/>
    <cellStyle name="Notas 2 6 5" xfId="57106"/>
    <cellStyle name="Notas 2 6 5 2" xfId="57107"/>
    <cellStyle name="Notas 2 6 6" xfId="57108"/>
    <cellStyle name="Notas 2 6 6 2" xfId="57109"/>
    <cellStyle name="Notas 2 6 7" xfId="57110"/>
    <cellStyle name="Notas 2 6 7 2" xfId="57111"/>
    <cellStyle name="Notas 2 7" xfId="57112"/>
    <cellStyle name="Notas 2 7 2" xfId="57113"/>
    <cellStyle name="Notas 2 7 2 2" xfId="57114"/>
    <cellStyle name="Notas 2 7 2 2 2" xfId="57115"/>
    <cellStyle name="Notas 2 7 2 3" xfId="57116"/>
    <cellStyle name="Notas 2 7 3" xfId="57117"/>
    <cellStyle name="Notas 2 7 3 2" xfId="57118"/>
    <cellStyle name="Notas 2 7 4" xfId="57119"/>
    <cellStyle name="Notas 2 8" xfId="57120"/>
    <cellStyle name="Notas 2 8 2" xfId="57121"/>
    <cellStyle name="Notas 2 8 2 2" xfId="57122"/>
    <cellStyle name="Notas 2 8 2 2 2" xfId="57123"/>
    <cellStyle name="Notas 2 8 2 3" xfId="57124"/>
    <cellStyle name="Notas 2 8 3" xfId="57125"/>
    <cellStyle name="Notas 2 8 3 2" xfId="57126"/>
    <cellStyle name="Notas 2 8 4" xfId="57127"/>
    <cellStyle name="Notas 2 9" xfId="57128"/>
    <cellStyle name="Notas 2 9 2" xfId="57129"/>
    <cellStyle name="Notas 2 9 2 2" xfId="57130"/>
    <cellStyle name="Notas 2 9 3" xfId="57131"/>
    <cellStyle name="Notas 20" xfId="57132"/>
    <cellStyle name="Notas 20 10" xfId="57133"/>
    <cellStyle name="Notas 20 10 2" xfId="57134"/>
    <cellStyle name="Notas 20 11" xfId="57135"/>
    <cellStyle name="Notas 20 11 2" xfId="57136"/>
    <cellStyle name="Notas 20 12" xfId="57137"/>
    <cellStyle name="Notas 20 12 2" xfId="57138"/>
    <cellStyle name="Notas 20 13" xfId="57139"/>
    <cellStyle name="Notas 20 13 2" xfId="57140"/>
    <cellStyle name="Notas 20 14" xfId="57141"/>
    <cellStyle name="Notas 20 14 2" xfId="57142"/>
    <cellStyle name="Notas 20 15" xfId="57143"/>
    <cellStyle name="Notas 20 15 2" xfId="57144"/>
    <cellStyle name="Notas 20 16" xfId="57145"/>
    <cellStyle name="Notas 20 16 2" xfId="57146"/>
    <cellStyle name="Notas 20 17" xfId="57147"/>
    <cellStyle name="Notas 20 17 2" xfId="57148"/>
    <cellStyle name="Notas 20 18" xfId="57149"/>
    <cellStyle name="Notas 20 18 2" xfId="57150"/>
    <cellStyle name="Notas 20 19" xfId="57151"/>
    <cellStyle name="Notas 20 19 2" xfId="57152"/>
    <cellStyle name="Notas 20 2" xfId="57153"/>
    <cellStyle name="Notas 20 2 2" xfId="57154"/>
    <cellStyle name="Notas 20 2 2 2" xfId="57155"/>
    <cellStyle name="Notas 20 2 2 2 2" xfId="57156"/>
    <cellStyle name="Notas 20 2 2 3" xfId="57157"/>
    <cellStyle name="Notas 20 2 3" xfId="57158"/>
    <cellStyle name="Notas 20 2 3 2" xfId="57159"/>
    <cellStyle name="Notas 20 2 4" xfId="57160"/>
    <cellStyle name="Notas 20 20" xfId="57161"/>
    <cellStyle name="Notas 20 20 2" xfId="57162"/>
    <cellStyle name="Notas 20 21" xfId="57163"/>
    <cellStyle name="Notas 20 21 2" xfId="57164"/>
    <cellStyle name="Notas 20 22" xfId="57165"/>
    <cellStyle name="Notas 20 22 2" xfId="57166"/>
    <cellStyle name="Notas 20 23" xfId="57167"/>
    <cellStyle name="Notas 20 23 2" xfId="57168"/>
    <cellStyle name="Notas 20 24" xfId="57169"/>
    <cellStyle name="Notas 20 24 2" xfId="57170"/>
    <cellStyle name="Notas 20 25" xfId="57171"/>
    <cellStyle name="Notas 20 25 2" xfId="57172"/>
    <cellStyle name="Notas 20 26" xfId="57173"/>
    <cellStyle name="Notas 20 3" xfId="57174"/>
    <cellStyle name="Notas 20 3 2" xfId="57175"/>
    <cellStyle name="Notas 20 3 2 2" xfId="57176"/>
    <cellStyle name="Notas 20 3 2 2 2" xfId="57177"/>
    <cellStyle name="Notas 20 3 2 3" xfId="57178"/>
    <cellStyle name="Notas 20 3 3" xfId="57179"/>
    <cellStyle name="Notas 20 3 3 2" xfId="57180"/>
    <cellStyle name="Notas 20 3 4" xfId="57181"/>
    <cellStyle name="Notas 20 4" xfId="57182"/>
    <cellStyle name="Notas 20 4 2" xfId="57183"/>
    <cellStyle name="Notas 20 4 2 2" xfId="57184"/>
    <cellStyle name="Notas 20 4 3" xfId="57185"/>
    <cellStyle name="Notas 20 5" xfId="57186"/>
    <cellStyle name="Notas 20 5 2" xfId="57187"/>
    <cellStyle name="Notas 20 6" xfId="57188"/>
    <cellStyle name="Notas 20 6 2" xfId="57189"/>
    <cellStyle name="Notas 20 7" xfId="57190"/>
    <cellStyle name="Notas 20 7 2" xfId="57191"/>
    <cellStyle name="Notas 20 8" xfId="57192"/>
    <cellStyle name="Notas 20 8 2" xfId="57193"/>
    <cellStyle name="Notas 20 9" xfId="57194"/>
    <cellStyle name="Notas 20 9 2" xfId="57195"/>
    <cellStyle name="Notas 200" xfId="57196"/>
    <cellStyle name="Notas 201" xfId="57197"/>
    <cellStyle name="Notas 202" xfId="57198"/>
    <cellStyle name="Notas 203" xfId="57199"/>
    <cellStyle name="Notas 204" xfId="57200"/>
    <cellStyle name="Notas 205" xfId="57201"/>
    <cellStyle name="Notas 206" xfId="57202"/>
    <cellStyle name="Notas 207" xfId="57203"/>
    <cellStyle name="Notas 208" xfId="57204"/>
    <cellStyle name="Notas 209" xfId="57205"/>
    <cellStyle name="Notas 21" xfId="57206"/>
    <cellStyle name="Notas 21 10" xfId="57207"/>
    <cellStyle name="Notas 21 10 2" xfId="57208"/>
    <cellStyle name="Notas 21 11" xfId="57209"/>
    <cellStyle name="Notas 21 11 2" xfId="57210"/>
    <cellStyle name="Notas 21 12" xfId="57211"/>
    <cellStyle name="Notas 21 12 2" xfId="57212"/>
    <cellStyle name="Notas 21 13" xfId="57213"/>
    <cellStyle name="Notas 21 13 2" xfId="57214"/>
    <cellStyle name="Notas 21 14" xfId="57215"/>
    <cellStyle name="Notas 21 14 2" xfId="57216"/>
    <cellStyle name="Notas 21 15" xfId="57217"/>
    <cellStyle name="Notas 21 15 2" xfId="57218"/>
    <cellStyle name="Notas 21 16" xfId="57219"/>
    <cellStyle name="Notas 21 16 2" xfId="57220"/>
    <cellStyle name="Notas 21 17" xfId="57221"/>
    <cellStyle name="Notas 21 17 2" xfId="57222"/>
    <cellStyle name="Notas 21 18" xfId="57223"/>
    <cellStyle name="Notas 21 18 2" xfId="57224"/>
    <cellStyle name="Notas 21 19" xfId="57225"/>
    <cellStyle name="Notas 21 19 2" xfId="57226"/>
    <cellStyle name="Notas 21 2" xfId="57227"/>
    <cellStyle name="Notas 21 2 2" xfId="57228"/>
    <cellStyle name="Notas 21 2 2 2" xfId="57229"/>
    <cellStyle name="Notas 21 2 2 2 2" xfId="57230"/>
    <cellStyle name="Notas 21 2 2 3" xfId="57231"/>
    <cellStyle name="Notas 21 2 3" xfId="57232"/>
    <cellStyle name="Notas 21 2 3 2" xfId="57233"/>
    <cellStyle name="Notas 21 2 4" xfId="57234"/>
    <cellStyle name="Notas 21 20" xfId="57235"/>
    <cellStyle name="Notas 21 20 2" xfId="57236"/>
    <cellStyle name="Notas 21 21" xfId="57237"/>
    <cellStyle name="Notas 21 21 2" xfId="57238"/>
    <cellStyle name="Notas 21 22" xfId="57239"/>
    <cellStyle name="Notas 21 22 2" xfId="57240"/>
    <cellStyle name="Notas 21 23" xfId="57241"/>
    <cellStyle name="Notas 21 23 2" xfId="57242"/>
    <cellStyle name="Notas 21 24" xfId="57243"/>
    <cellStyle name="Notas 21 24 2" xfId="57244"/>
    <cellStyle name="Notas 21 25" xfId="57245"/>
    <cellStyle name="Notas 21 25 2" xfId="57246"/>
    <cellStyle name="Notas 21 26" xfId="57247"/>
    <cellStyle name="Notas 21 3" xfId="57248"/>
    <cellStyle name="Notas 21 3 2" xfId="57249"/>
    <cellStyle name="Notas 21 3 2 2" xfId="57250"/>
    <cellStyle name="Notas 21 3 2 2 2" xfId="57251"/>
    <cellStyle name="Notas 21 3 2 3" xfId="57252"/>
    <cellStyle name="Notas 21 3 3" xfId="57253"/>
    <cellStyle name="Notas 21 3 3 2" xfId="57254"/>
    <cellStyle name="Notas 21 3 4" xfId="57255"/>
    <cellStyle name="Notas 21 4" xfId="57256"/>
    <cellStyle name="Notas 21 4 2" xfId="57257"/>
    <cellStyle name="Notas 21 4 2 2" xfId="57258"/>
    <cellStyle name="Notas 21 4 3" xfId="57259"/>
    <cellStyle name="Notas 21 5" xfId="57260"/>
    <cellStyle name="Notas 21 5 2" xfId="57261"/>
    <cellStyle name="Notas 21 6" xfId="57262"/>
    <cellStyle name="Notas 21 6 2" xfId="57263"/>
    <cellStyle name="Notas 21 7" xfId="57264"/>
    <cellStyle name="Notas 21 7 2" xfId="57265"/>
    <cellStyle name="Notas 21 8" xfId="57266"/>
    <cellStyle name="Notas 21 8 2" xfId="57267"/>
    <cellStyle name="Notas 21 9" xfId="57268"/>
    <cellStyle name="Notas 21 9 2" xfId="57269"/>
    <cellStyle name="Notas 210" xfId="57270"/>
    <cellStyle name="Notas 211" xfId="57271"/>
    <cellStyle name="Notas 212" xfId="57272"/>
    <cellStyle name="Notas 213" xfId="57273"/>
    <cellStyle name="Notas 214" xfId="57274"/>
    <cellStyle name="Notas 215" xfId="57275"/>
    <cellStyle name="Notas 216" xfId="57276"/>
    <cellStyle name="Notas 217" xfId="57277"/>
    <cellStyle name="Notas 218" xfId="57278"/>
    <cellStyle name="Notas 219" xfId="57279"/>
    <cellStyle name="Notas 22" xfId="57280"/>
    <cellStyle name="Notas 22 10" xfId="57281"/>
    <cellStyle name="Notas 22 10 2" xfId="57282"/>
    <cellStyle name="Notas 22 11" xfId="57283"/>
    <cellStyle name="Notas 22 11 2" xfId="57284"/>
    <cellStyle name="Notas 22 12" xfId="57285"/>
    <cellStyle name="Notas 22 12 2" xfId="57286"/>
    <cellStyle name="Notas 22 13" xfId="57287"/>
    <cellStyle name="Notas 22 13 2" xfId="57288"/>
    <cellStyle name="Notas 22 14" xfId="57289"/>
    <cellStyle name="Notas 22 14 2" xfId="57290"/>
    <cellStyle name="Notas 22 15" xfId="57291"/>
    <cellStyle name="Notas 22 15 2" xfId="57292"/>
    <cellStyle name="Notas 22 16" xfId="57293"/>
    <cellStyle name="Notas 22 16 2" xfId="57294"/>
    <cellStyle name="Notas 22 17" xfId="57295"/>
    <cellStyle name="Notas 22 17 2" xfId="57296"/>
    <cellStyle name="Notas 22 18" xfId="57297"/>
    <cellStyle name="Notas 22 18 2" xfId="57298"/>
    <cellStyle name="Notas 22 19" xfId="57299"/>
    <cellStyle name="Notas 22 19 2" xfId="57300"/>
    <cellStyle name="Notas 22 2" xfId="57301"/>
    <cellStyle name="Notas 22 2 2" xfId="57302"/>
    <cellStyle name="Notas 22 2 2 2" xfId="57303"/>
    <cellStyle name="Notas 22 2 2 2 2" xfId="57304"/>
    <cellStyle name="Notas 22 2 2 3" xfId="57305"/>
    <cellStyle name="Notas 22 2 3" xfId="57306"/>
    <cellStyle name="Notas 22 2 3 2" xfId="57307"/>
    <cellStyle name="Notas 22 2 4" xfId="57308"/>
    <cellStyle name="Notas 22 20" xfId="57309"/>
    <cellStyle name="Notas 22 20 2" xfId="57310"/>
    <cellStyle name="Notas 22 21" xfId="57311"/>
    <cellStyle name="Notas 22 21 2" xfId="57312"/>
    <cellStyle name="Notas 22 22" xfId="57313"/>
    <cellStyle name="Notas 22 22 2" xfId="57314"/>
    <cellStyle name="Notas 22 23" xfId="57315"/>
    <cellStyle name="Notas 22 23 2" xfId="57316"/>
    <cellStyle name="Notas 22 24" xfId="57317"/>
    <cellStyle name="Notas 22 24 2" xfId="57318"/>
    <cellStyle name="Notas 22 25" xfId="57319"/>
    <cellStyle name="Notas 22 25 2" xfId="57320"/>
    <cellStyle name="Notas 22 26" xfId="57321"/>
    <cellStyle name="Notas 22 3" xfId="57322"/>
    <cellStyle name="Notas 22 3 2" xfId="57323"/>
    <cellStyle name="Notas 22 3 2 2" xfId="57324"/>
    <cellStyle name="Notas 22 3 2 2 2" xfId="57325"/>
    <cellStyle name="Notas 22 3 2 3" xfId="57326"/>
    <cellStyle name="Notas 22 3 3" xfId="57327"/>
    <cellStyle name="Notas 22 3 3 2" xfId="57328"/>
    <cellStyle name="Notas 22 3 4" xfId="57329"/>
    <cellStyle name="Notas 22 4" xfId="57330"/>
    <cellStyle name="Notas 22 4 2" xfId="57331"/>
    <cellStyle name="Notas 22 4 2 2" xfId="57332"/>
    <cellStyle name="Notas 22 4 3" xfId="57333"/>
    <cellStyle name="Notas 22 5" xfId="57334"/>
    <cellStyle name="Notas 22 5 2" xfId="57335"/>
    <cellStyle name="Notas 22 6" xfId="57336"/>
    <cellStyle name="Notas 22 6 2" xfId="57337"/>
    <cellStyle name="Notas 22 7" xfId="57338"/>
    <cellStyle name="Notas 22 7 2" xfId="57339"/>
    <cellStyle name="Notas 22 8" xfId="57340"/>
    <cellStyle name="Notas 22 8 2" xfId="57341"/>
    <cellStyle name="Notas 22 9" xfId="57342"/>
    <cellStyle name="Notas 22 9 2" xfId="57343"/>
    <cellStyle name="Notas 220" xfId="57344"/>
    <cellStyle name="Notas 221" xfId="57345"/>
    <cellStyle name="Notas 222" xfId="57346"/>
    <cellStyle name="Notas 223" xfId="57347"/>
    <cellStyle name="Notas 224" xfId="57348"/>
    <cellStyle name="Notas 225" xfId="57349"/>
    <cellStyle name="Notas 226" xfId="57350"/>
    <cellStyle name="Notas 227" xfId="57351"/>
    <cellStyle name="Notas 228" xfId="57352"/>
    <cellStyle name="Notas 229" xfId="57353"/>
    <cellStyle name="Notas 23" xfId="57354"/>
    <cellStyle name="Notas 23 10" xfId="57355"/>
    <cellStyle name="Notas 23 10 2" xfId="57356"/>
    <cellStyle name="Notas 23 11" xfId="57357"/>
    <cellStyle name="Notas 23 11 2" xfId="57358"/>
    <cellStyle name="Notas 23 12" xfId="57359"/>
    <cellStyle name="Notas 23 12 2" xfId="57360"/>
    <cellStyle name="Notas 23 13" xfId="57361"/>
    <cellStyle name="Notas 23 13 2" xfId="57362"/>
    <cellStyle name="Notas 23 14" xfId="57363"/>
    <cellStyle name="Notas 23 14 2" xfId="57364"/>
    <cellStyle name="Notas 23 15" xfId="57365"/>
    <cellStyle name="Notas 23 15 2" xfId="57366"/>
    <cellStyle name="Notas 23 16" xfId="57367"/>
    <cellStyle name="Notas 23 16 2" xfId="57368"/>
    <cellStyle name="Notas 23 17" xfId="57369"/>
    <cellStyle name="Notas 23 17 2" xfId="57370"/>
    <cellStyle name="Notas 23 18" xfId="57371"/>
    <cellStyle name="Notas 23 18 2" xfId="57372"/>
    <cellStyle name="Notas 23 19" xfId="57373"/>
    <cellStyle name="Notas 23 19 2" xfId="57374"/>
    <cellStyle name="Notas 23 2" xfId="57375"/>
    <cellStyle name="Notas 23 2 2" xfId="57376"/>
    <cellStyle name="Notas 23 2 2 2" xfId="57377"/>
    <cellStyle name="Notas 23 2 2 2 2" xfId="57378"/>
    <cellStyle name="Notas 23 2 2 3" xfId="57379"/>
    <cellStyle name="Notas 23 2 3" xfId="57380"/>
    <cellStyle name="Notas 23 2 3 2" xfId="57381"/>
    <cellStyle name="Notas 23 2 4" xfId="57382"/>
    <cellStyle name="Notas 23 20" xfId="57383"/>
    <cellStyle name="Notas 23 20 2" xfId="57384"/>
    <cellStyle name="Notas 23 21" xfId="57385"/>
    <cellStyle name="Notas 23 21 2" xfId="57386"/>
    <cellStyle name="Notas 23 22" xfId="57387"/>
    <cellStyle name="Notas 23 22 2" xfId="57388"/>
    <cellStyle name="Notas 23 23" xfId="57389"/>
    <cellStyle name="Notas 23 23 2" xfId="57390"/>
    <cellStyle name="Notas 23 24" xfId="57391"/>
    <cellStyle name="Notas 23 24 2" xfId="57392"/>
    <cellStyle name="Notas 23 25" xfId="57393"/>
    <cellStyle name="Notas 23 25 2" xfId="57394"/>
    <cellStyle name="Notas 23 26" xfId="57395"/>
    <cellStyle name="Notas 23 3" xfId="57396"/>
    <cellStyle name="Notas 23 3 2" xfId="57397"/>
    <cellStyle name="Notas 23 3 2 2" xfId="57398"/>
    <cellStyle name="Notas 23 3 2 2 2" xfId="57399"/>
    <cellStyle name="Notas 23 3 2 3" xfId="57400"/>
    <cellStyle name="Notas 23 3 3" xfId="57401"/>
    <cellStyle name="Notas 23 3 3 2" xfId="57402"/>
    <cellStyle name="Notas 23 3 4" xfId="57403"/>
    <cellStyle name="Notas 23 4" xfId="57404"/>
    <cellStyle name="Notas 23 4 2" xfId="57405"/>
    <cellStyle name="Notas 23 4 2 2" xfId="57406"/>
    <cellStyle name="Notas 23 4 3" xfId="57407"/>
    <cellStyle name="Notas 23 5" xfId="57408"/>
    <cellStyle name="Notas 23 5 2" xfId="57409"/>
    <cellStyle name="Notas 23 6" xfId="57410"/>
    <cellStyle name="Notas 23 6 2" xfId="57411"/>
    <cellStyle name="Notas 23 7" xfId="57412"/>
    <cellStyle name="Notas 23 7 2" xfId="57413"/>
    <cellStyle name="Notas 23 8" xfId="57414"/>
    <cellStyle name="Notas 23 8 2" xfId="57415"/>
    <cellStyle name="Notas 23 9" xfId="57416"/>
    <cellStyle name="Notas 23 9 2" xfId="57417"/>
    <cellStyle name="Notas 230" xfId="57418"/>
    <cellStyle name="Notas 231" xfId="57419"/>
    <cellStyle name="Notas 232" xfId="57420"/>
    <cellStyle name="Notas 233" xfId="57421"/>
    <cellStyle name="Notas 234" xfId="57422"/>
    <cellStyle name="Notas 235" xfId="57423"/>
    <cellStyle name="Notas 236" xfId="57424"/>
    <cellStyle name="Notas 237" xfId="57425"/>
    <cellStyle name="Notas 238" xfId="61332"/>
    <cellStyle name="Notas 239" xfId="61333"/>
    <cellStyle name="Notas 24" xfId="57426"/>
    <cellStyle name="Notas 24 10" xfId="57427"/>
    <cellStyle name="Notas 24 10 2" xfId="57428"/>
    <cellStyle name="Notas 24 11" xfId="57429"/>
    <cellStyle name="Notas 24 11 2" xfId="57430"/>
    <cellStyle name="Notas 24 12" xfId="57431"/>
    <cellStyle name="Notas 24 12 2" xfId="57432"/>
    <cellStyle name="Notas 24 13" xfId="57433"/>
    <cellStyle name="Notas 24 13 2" xfId="57434"/>
    <cellStyle name="Notas 24 14" xfId="57435"/>
    <cellStyle name="Notas 24 14 2" xfId="57436"/>
    <cellStyle name="Notas 24 15" xfId="57437"/>
    <cellStyle name="Notas 24 15 2" xfId="57438"/>
    <cellStyle name="Notas 24 16" xfId="57439"/>
    <cellStyle name="Notas 24 16 2" xfId="57440"/>
    <cellStyle name="Notas 24 17" xfId="57441"/>
    <cellStyle name="Notas 24 17 2" xfId="57442"/>
    <cellStyle name="Notas 24 18" xfId="57443"/>
    <cellStyle name="Notas 24 18 2" xfId="57444"/>
    <cellStyle name="Notas 24 19" xfId="57445"/>
    <cellStyle name="Notas 24 19 2" xfId="57446"/>
    <cellStyle name="Notas 24 2" xfId="57447"/>
    <cellStyle name="Notas 24 2 2" xfId="57448"/>
    <cellStyle name="Notas 24 2 2 2" xfId="57449"/>
    <cellStyle name="Notas 24 2 2 2 2" xfId="57450"/>
    <cellStyle name="Notas 24 2 2 3" xfId="57451"/>
    <cellStyle name="Notas 24 2 3" xfId="57452"/>
    <cellStyle name="Notas 24 2 3 2" xfId="57453"/>
    <cellStyle name="Notas 24 2 4" xfId="57454"/>
    <cellStyle name="Notas 24 20" xfId="57455"/>
    <cellStyle name="Notas 24 20 2" xfId="57456"/>
    <cellStyle name="Notas 24 21" xfId="57457"/>
    <cellStyle name="Notas 24 21 2" xfId="57458"/>
    <cellStyle name="Notas 24 22" xfId="57459"/>
    <cellStyle name="Notas 24 22 2" xfId="57460"/>
    <cellStyle name="Notas 24 23" xfId="57461"/>
    <cellStyle name="Notas 24 23 2" xfId="57462"/>
    <cellStyle name="Notas 24 24" xfId="57463"/>
    <cellStyle name="Notas 24 24 2" xfId="57464"/>
    <cellStyle name="Notas 24 25" xfId="57465"/>
    <cellStyle name="Notas 24 25 2" xfId="57466"/>
    <cellStyle name="Notas 24 26" xfId="57467"/>
    <cellStyle name="Notas 24 3" xfId="57468"/>
    <cellStyle name="Notas 24 3 2" xfId="57469"/>
    <cellStyle name="Notas 24 3 2 2" xfId="57470"/>
    <cellStyle name="Notas 24 3 2 2 2" xfId="57471"/>
    <cellStyle name="Notas 24 3 2 3" xfId="57472"/>
    <cellStyle name="Notas 24 3 3" xfId="57473"/>
    <cellStyle name="Notas 24 3 3 2" xfId="57474"/>
    <cellStyle name="Notas 24 3 4" xfId="57475"/>
    <cellStyle name="Notas 24 4" xfId="57476"/>
    <cellStyle name="Notas 24 4 2" xfId="57477"/>
    <cellStyle name="Notas 24 4 2 2" xfId="57478"/>
    <cellStyle name="Notas 24 4 3" xfId="57479"/>
    <cellStyle name="Notas 24 5" xfId="57480"/>
    <cellStyle name="Notas 24 5 2" xfId="57481"/>
    <cellStyle name="Notas 24 6" xfId="57482"/>
    <cellStyle name="Notas 24 6 2" xfId="57483"/>
    <cellStyle name="Notas 24 7" xfId="57484"/>
    <cellStyle name="Notas 24 7 2" xfId="57485"/>
    <cellStyle name="Notas 24 8" xfId="57486"/>
    <cellStyle name="Notas 24 8 2" xfId="57487"/>
    <cellStyle name="Notas 24 9" xfId="57488"/>
    <cellStyle name="Notas 24 9 2" xfId="57489"/>
    <cellStyle name="Notas 240" xfId="61378"/>
    <cellStyle name="Notas 241" xfId="61727"/>
    <cellStyle name="Notas 25" xfId="57490"/>
    <cellStyle name="Notas 25 10" xfId="57491"/>
    <cellStyle name="Notas 25 10 2" xfId="57492"/>
    <cellStyle name="Notas 25 11" xfId="57493"/>
    <cellStyle name="Notas 25 11 2" xfId="57494"/>
    <cellStyle name="Notas 25 12" xfId="57495"/>
    <cellStyle name="Notas 25 12 2" xfId="57496"/>
    <cellStyle name="Notas 25 13" xfId="57497"/>
    <cellStyle name="Notas 25 13 2" xfId="57498"/>
    <cellStyle name="Notas 25 14" xfId="57499"/>
    <cellStyle name="Notas 25 14 2" xfId="57500"/>
    <cellStyle name="Notas 25 15" xfId="57501"/>
    <cellStyle name="Notas 25 15 2" xfId="57502"/>
    <cellStyle name="Notas 25 16" xfId="57503"/>
    <cellStyle name="Notas 25 16 2" xfId="57504"/>
    <cellStyle name="Notas 25 17" xfId="57505"/>
    <cellStyle name="Notas 25 17 2" xfId="57506"/>
    <cellStyle name="Notas 25 18" xfId="57507"/>
    <cellStyle name="Notas 25 18 2" xfId="57508"/>
    <cellStyle name="Notas 25 19" xfId="57509"/>
    <cellStyle name="Notas 25 19 2" xfId="57510"/>
    <cellStyle name="Notas 25 2" xfId="57511"/>
    <cellStyle name="Notas 25 2 2" xfId="57512"/>
    <cellStyle name="Notas 25 2 2 2" xfId="57513"/>
    <cellStyle name="Notas 25 2 2 2 2" xfId="57514"/>
    <cellStyle name="Notas 25 2 2 3" xfId="57515"/>
    <cellStyle name="Notas 25 2 3" xfId="57516"/>
    <cellStyle name="Notas 25 2 3 2" xfId="57517"/>
    <cellStyle name="Notas 25 2 4" xfId="57518"/>
    <cellStyle name="Notas 25 20" xfId="57519"/>
    <cellStyle name="Notas 25 20 2" xfId="57520"/>
    <cellStyle name="Notas 25 21" xfId="57521"/>
    <cellStyle name="Notas 25 21 2" xfId="57522"/>
    <cellStyle name="Notas 25 22" xfId="57523"/>
    <cellStyle name="Notas 25 22 2" xfId="57524"/>
    <cellStyle name="Notas 25 23" xfId="57525"/>
    <cellStyle name="Notas 25 23 2" xfId="57526"/>
    <cellStyle name="Notas 25 24" xfId="57527"/>
    <cellStyle name="Notas 25 24 2" xfId="57528"/>
    <cellStyle name="Notas 25 25" xfId="57529"/>
    <cellStyle name="Notas 25 25 2" xfId="57530"/>
    <cellStyle name="Notas 25 26" xfId="57531"/>
    <cellStyle name="Notas 25 3" xfId="57532"/>
    <cellStyle name="Notas 25 3 2" xfId="57533"/>
    <cellStyle name="Notas 25 3 2 2" xfId="57534"/>
    <cellStyle name="Notas 25 3 2 2 2" xfId="57535"/>
    <cellStyle name="Notas 25 3 2 3" xfId="57536"/>
    <cellStyle name="Notas 25 3 3" xfId="57537"/>
    <cellStyle name="Notas 25 3 3 2" xfId="57538"/>
    <cellStyle name="Notas 25 3 4" xfId="57539"/>
    <cellStyle name="Notas 25 4" xfId="57540"/>
    <cellStyle name="Notas 25 4 2" xfId="57541"/>
    <cellStyle name="Notas 25 4 2 2" xfId="57542"/>
    <cellStyle name="Notas 25 4 3" xfId="57543"/>
    <cellStyle name="Notas 25 5" xfId="57544"/>
    <cellStyle name="Notas 25 5 2" xfId="57545"/>
    <cellStyle name="Notas 25 6" xfId="57546"/>
    <cellStyle name="Notas 25 6 2" xfId="57547"/>
    <cellStyle name="Notas 25 7" xfId="57548"/>
    <cellStyle name="Notas 25 7 2" xfId="57549"/>
    <cellStyle name="Notas 25 8" xfId="57550"/>
    <cellStyle name="Notas 25 8 2" xfId="57551"/>
    <cellStyle name="Notas 25 9" xfId="57552"/>
    <cellStyle name="Notas 25 9 2" xfId="57553"/>
    <cellStyle name="Notas 26" xfId="57554"/>
    <cellStyle name="Notas 26 10" xfId="57555"/>
    <cellStyle name="Notas 26 10 2" xfId="57556"/>
    <cellStyle name="Notas 26 11" xfId="57557"/>
    <cellStyle name="Notas 26 11 2" xfId="57558"/>
    <cellStyle name="Notas 26 12" xfId="57559"/>
    <cellStyle name="Notas 26 12 2" xfId="57560"/>
    <cellStyle name="Notas 26 13" xfId="57561"/>
    <cellStyle name="Notas 26 13 2" xfId="57562"/>
    <cellStyle name="Notas 26 14" xfId="57563"/>
    <cellStyle name="Notas 26 14 2" xfId="57564"/>
    <cellStyle name="Notas 26 15" xfId="57565"/>
    <cellStyle name="Notas 26 15 2" xfId="57566"/>
    <cellStyle name="Notas 26 16" xfId="57567"/>
    <cellStyle name="Notas 26 16 2" xfId="57568"/>
    <cellStyle name="Notas 26 17" xfId="57569"/>
    <cellStyle name="Notas 26 17 2" xfId="57570"/>
    <cellStyle name="Notas 26 18" xfId="57571"/>
    <cellStyle name="Notas 26 18 2" xfId="57572"/>
    <cellStyle name="Notas 26 19" xfId="57573"/>
    <cellStyle name="Notas 26 19 2" xfId="57574"/>
    <cellStyle name="Notas 26 2" xfId="57575"/>
    <cellStyle name="Notas 26 2 2" xfId="57576"/>
    <cellStyle name="Notas 26 2 2 2" xfId="57577"/>
    <cellStyle name="Notas 26 2 2 2 2" xfId="57578"/>
    <cellStyle name="Notas 26 2 2 3" xfId="57579"/>
    <cellStyle name="Notas 26 2 3" xfId="57580"/>
    <cellStyle name="Notas 26 2 3 2" xfId="57581"/>
    <cellStyle name="Notas 26 2 4" xfId="57582"/>
    <cellStyle name="Notas 26 20" xfId="57583"/>
    <cellStyle name="Notas 26 20 2" xfId="57584"/>
    <cellStyle name="Notas 26 21" xfId="57585"/>
    <cellStyle name="Notas 26 21 2" xfId="57586"/>
    <cellStyle name="Notas 26 22" xfId="57587"/>
    <cellStyle name="Notas 26 22 2" xfId="57588"/>
    <cellStyle name="Notas 26 23" xfId="57589"/>
    <cellStyle name="Notas 26 23 2" xfId="57590"/>
    <cellStyle name="Notas 26 24" xfId="57591"/>
    <cellStyle name="Notas 26 24 2" xfId="57592"/>
    <cellStyle name="Notas 26 25" xfId="57593"/>
    <cellStyle name="Notas 26 25 2" xfId="57594"/>
    <cellStyle name="Notas 26 26" xfId="57595"/>
    <cellStyle name="Notas 26 3" xfId="57596"/>
    <cellStyle name="Notas 26 3 2" xfId="57597"/>
    <cellStyle name="Notas 26 3 2 2" xfId="57598"/>
    <cellStyle name="Notas 26 3 2 2 2" xfId="57599"/>
    <cellStyle name="Notas 26 3 2 3" xfId="57600"/>
    <cellStyle name="Notas 26 3 3" xfId="57601"/>
    <cellStyle name="Notas 26 3 3 2" xfId="57602"/>
    <cellStyle name="Notas 26 3 4" xfId="57603"/>
    <cellStyle name="Notas 26 4" xfId="57604"/>
    <cellStyle name="Notas 26 4 2" xfId="57605"/>
    <cellStyle name="Notas 26 4 2 2" xfId="57606"/>
    <cellStyle name="Notas 26 4 3" xfId="57607"/>
    <cellStyle name="Notas 26 5" xfId="57608"/>
    <cellStyle name="Notas 26 5 2" xfId="57609"/>
    <cellStyle name="Notas 26 6" xfId="57610"/>
    <cellStyle name="Notas 26 6 2" xfId="57611"/>
    <cellStyle name="Notas 26 7" xfId="57612"/>
    <cellStyle name="Notas 26 7 2" xfId="57613"/>
    <cellStyle name="Notas 26 8" xfId="57614"/>
    <cellStyle name="Notas 26 8 2" xfId="57615"/>
    <cellStyle name="Notas 26 9" xfId="57616"/>
    <cellStyle name="Notas 26 9 2" xfId="57617"/>
    <cellStyle name="Notas 27" xfId="57618"/>
    <cellStyle name="Notas 27 10" xfId="57619"/>
    <cellStyle name="Notas 27 10 2" xfId="57620"/>
    <cellStyle name="Notas 27 11" xfId="57621"/>
    <cellStyle name="Notas 27 11 2" xfId="57622"/>
    <cellStyle name="Notas 27 12" xfId="57623"/>
    <cellStyle name="Notas 27 12 2" xfId="57624"/>
    <cellStyle name="Notas 27 13" xfId="57625"/>
    <cellStyle name="Notas 27 13 2" xfId="57626"/>
    <cellStyle name="Notas 27 14" xfId="57627"/>
    <cellStyle name="Notas 27 14 2" xfId="57628"/>
    <cellStyle name="Notas 27 15" xfId="57629"/>
    <cellStyle name="Notas 27 15 2" xfId="57630"/>
    <cellStyle name="Notas 27 16" xfId="57631"/>
    <cellStyle name="Notas 27 16 2" xfId="57632"/>
    <cellStyle name="Notas 27 17" xfId="57633"/>
    <cellStyle name="Notas 27 17 2" xfId="57634"/>
    <cellStyle name="Notas 27 18" xfId="57635"/>
    <cellStyle name="Notas 27 18 2" xfId="57636"/>
    <cellStyle name="Notas 27 19" xfId="57637"/>
    <cellStyle name="Notas 27 19 2" xfId="57638"/>
    <cellStyle name="Notas 27 2" xfId="57639"/>
    <cellStyle name="Notas 27 2 2" xfId="57640"/>
    <cellStyle name="Notas 27 2 2 2" xfId="57641"/>
    <cellStyle name="Notas 27 2 2 2 2" xfId="57642"/>
    <cellStyle name="Notas 27 2 2 3" xfId="57643"/>
    <cellStyle name="Notas 27 2 3" xfId="57644"/>
    <cellStyle name="Notas 27 2 3 2" xfId="57645"/>
    <cellStyle name="Notas 27 2 4" xfId="57646"/>
    <cellStyle name="Notas 27 20" xfId="57647"/>
    <cellStyle name="Notas 27 3" xfId="57648"/>
    <cellStyle name="Notas 27 3 2" xfId="57649"/>
    <cellStyle name="Notas 27 3 2 2" xfId="57650"/>
    <cellStyle name="Notas 27 3 2 2 2" xfId="57651"/>
    <cellStyle name="Notas 27 3 2 3" xfId="57652"/>
    <cellStyle name="Notas 27 3 3" xfId="57653"/>
    <cellStyle name="Notas 27 3 3 2" xfId="57654"/>
    <cellStyle name="Notas 27 3 4" xfId="57655"/>
    <cellStyle name="Notas 27 4" xfId="57656"/>
    <cellStyle name="Notas 27 4 2" xfId="57657"/>
    <cellStyle name="Notas 27 4 2 2" xfId="57658"/>
    <cellStyle name="Notas 27 4 3" xfId="57659"/>
    <cellStyle name="Notas 27 5" xfId="57660"/>
    <cellStyle name="Notas 27 5 2" xfId="57661"/>
    <cellStyle name="Notas 27 6" xfId="57662"/>
    <cellStyle name="Notas 27 6 2" xfId="57663"/>
    <cellStyle name="Notas 27 7" xfId="57664"/>
    <cellStyle name="Notas 27 7 2" xfId="57665"/>
    <cellStyle name="Notas 27 8" xfId="57666"/>
    <cellStyle name="Notas 27 8 2" xfId="57667"/>
    <cellStyle name="Notas 27 9" xfId="57668"/>
    <cellStyle name="Notas 27 9 2" xfId="57669"/>
    <cellStyle name="Notas 28" xfId="57670"/>
    <cellStyle name="Notas 28 10" xfId="57671"/>
    <cellStyle name="Notas 28 10 2" xfId="57672"/>
    <cellStyle name="Notas 28 11" xfId="57673"/>
    <cellStyle name="Notas 28 11 2" xfId="57674"/>
    <cellStyle name="Notas 28 12" xfId="57675"/>
    <cellStyle name="Notas 28 12 2" xfId="57676"/>
    <cellStyle name="Notas 28 13" xfId="57677"/>
    <cellStyle name="Notas 28 13 2" xfId="57678"/>
    <cellStyle name="Notas 28 14" xfId="57679"/>
    <cellStyle name="Notas 28 14 2" xfId="57680"/>
    <cellStyle name="Notas 28 15" xfId="57681"/>
    <cellStyle name="Notas 28 15 2" xfId="57682"/>
    <cellStyle name="Notas 28 16" xfId="57683"/>
    <cellStyle name="Notas 28 16 2" xfId="57684"/>
    <cellStyle name="Notas 28 17" xfId="57685"/>
    <cellStyle name="Notas 28 17 2" xfId="57686"/>
    <cellStyle name="Notas 28 18" xfId="57687"/>
    <cellStyle name="Notas 28 18 2" xfId="57688"/>
    <cellStyle name="Notas 28 19" xfId="57689"/>
    <cellStyle name="Notas 28 19 2" xfId="57690"/>
    <cellStyle name="Notas 28 2" xfId="57691"/>
    <cellStyle name="Notas 28 2 2" xfId="57692"/>
    <cellStyle name="Notas 28 2 2 2" xfId="57693"/>
    <cellStyle name="Notas 28 2 2 2 2" xfId="57694"/>
    <cellStyle name="Notas 28 2 2 3" xfId="57695"/>
    <cellStyle name="Notas 28 2 3" xfId="57696"/>
    <cellStyle name="Notas 28 2 3 2" xfId="57697"/>
    <cellStyle name="Notas 28 2 4" xfId="57698"/>
    <cellStyle name="Notas 28 20" xfId="57699"/>
    <cellStyle name="Notas 28 3" xfId="57700"/>
    <cellStyle name="Notas 28 3 2" xfId="57701"/>
    <cellStyle name="Notas 28 3 2 2" xfId="57702"/>
    <cellStyle name="Notas 28 3 2 2 2" xfId="57703"/>
    <cellStyle name="Notas 28 3 2 3" xfId="57704"/>
    <cellStyle name="Notas 28 3 3" xfId="57705"/>
    <cellStyle name="Notas 28 3 3 2" xfId="57706"/>
    <cellStyle name="Notas 28 3 4" xfId="57707"/>
    <cellStyle name="Notas 28 4" xfId="57708"/>
    <cellStyle name="Notas 28 4 2" xfId="57709"/>
    <cellStyle name="Notas 28 4 2 2" xfId="57710"/>
    <cellStyle name="Notas 28 4 3" xfId="57711"/>
    <cellStyle name="Notas 28 5" xfId="57712"/>
    <cellStyle name="Notas 28 5 2" xfId="57713"/>
    <cellStyle name="Notas 28 6" xfId="57714"/>
    <cellStyle name="Notas 28 6 2" xfId="57715"/>
    <cellStyle name="Notas 28 7" xfId="57716"/>
    <cellStyle name="Notas 28 7 2" xfId="57717"/>
    <cellStyle name="Notas 28 8" xfId="57718"/>
    <cellStyle name="Notas 28 8 2" xfId="57719"/>
    <cellStyle name="Notas 28 9" xfId="57720"/>
    <cellStyle name="Notas 28 9 2" xfId="57721"/>
    <cellStyle name="Notas 29" xfId="57722"/>
    <cellStyle name="Notas 29 10" xfId="57723"/>
    <cellStyle name="Notas 29 10 2" xfId="57724"/>
    <cellStyle name="Notas 29 11" xfId="57725"/>
    <cellStyle name="Notas 29 11 2" xfId="57726"/>
    <cellStyle name="Notas 29 12" xfId="57727"/>
    <cellStyle name="Notas 29 12 2" xfId="57728"/>
    <cellStyle name="Notas 29 13" xfId="57729"/>
    <cellStyle name="Notas 29 13 2" xfId="57730"/>
    <cellStyle name="Notas 29 14" xfId="57731"/>
    <cellStyle name="Notas 29 14 2" xfId="57732"/>
    <cellStyle name="Notas 29 15" xfId="57733"/>
    <cellStyle name="Notas 29 15 2" xfId="57734"/>
    <cellStyle name="Notas 29 16" xfId="57735"/>
    <cellStyle name="Notas 29 16 2" xfId="57736"/>
    <cellStyle name="Notas 29 17" xfId="57737"/>
    <cellStyle name="Notas 29 17 2" xfId="57738"/>
    <cellStyle name="Notas 29 18" xfId="57739"/>
    <cellStyle name="Notas 29 18 2" xfId="57740"/>
    <cellStyle name="Notas 29 19" xfId="57741"/>
    <cellStyle name="Notas 29 19 2" xfId="57742"/>
    <cellStyle name="Notas 29 2" xfId="57743"/>
    <cellStyle name="Notas 29 2 2" xfId="57744"/>
    <cellStyle name="Notas 29 2 2 2" xfId="57745"/>
    <cellStyle name="Notas 29 2 2 2 2" xfId="57746"/>
    <cellStyle name="Notas 29 2 2 3" xfId="57747"/>
    <cellStyle name="Notas 29 2 3" xfId="57748"/>
    <cellStyle name="Notas 29 2 3 2" xfId="57749"/>
    <cellStyle name="Notas 29 2 4" xfId="57750"/>
    <cellStyle name="Notas 29 20" xfId="57751"/>
    <cellStyle name="Notas 29 3" xfId="57752"/>
    <cellStyle name="Notas 29 3 2" xfId="57753"/>
    <cellStyle name="Notas 29 3 2 2" xfId="57754"/>
    <cellStyle name="Notas 29 3 2 2 2" xfId="57755"/>
    <cellStyle name="Notas 29 3 2 3" xfId="57756"/>
    <cellStyle name="Notas 29 3 3" xfId="57757"/>
    <cellStyle name="Notas 29 3 3 2" xfId="57758"/>
    <cellStyle name="Notas 29 3 4" xfId="57759"/>
    <cellStyle name="Notas 29 4" xfId="57760"/>
    <cellStyle name="Notas 29 4 2" xfId="57761"/>
    <cellStyle name="Notas 29 4 2 2" xfId="57762"/>
    <cellStyle name="Notas 29 4 3" xfId="57763"/>
    <cellStyle name="Notas 29 5" xfId="57764"/>
    <cellStyle name="Notas 29 5 2" xfId="57765"/>
    <cellStyle name="Notas 29 6" xfId="57766"/>
    <cellStyle name="Notas 29 6 2" xfId="57767"/>
    <cellStyle name="Notas 29 7" xfId="57768"/>
    <cellStyle name="Notas 29 7 2" xfId="57769"/>
    <cellStyle name="Notas 29 8" xfId="57770"/>
    <cellStyle name="Notas 29 8 2" xfId="57771"/>
    <cellStyle name="Notas 29 9" xfId="57772"/>
    <cellStyle name="Notas 29 9 2" xfId="57773"/>
    <cellStyle name="Notas 3" xfId="57774"/>
    <cellStyle name="Notas 3 10" xfId="57775"/>
    <cellStyle name="Notas 3 10 2" xfId="57776"/>
    <cellStyle name="Notas 3 11" xfId="57777"/>
    <cellStyle name="Notas 3 11 2" xfId="57778"/>
    <cellStyle name="Notas 3 12" xfId="57779"/>
    <cellStyle name="Notas 3 12 2" xfId="57780"/>
    <cellStyle name="Notas 3 13" xfId="57781"/>
    <cellStyle name="Notas 3 13 2" xfId="57782"/>
    <cellStyle name="Notas 3 14" xfId="57783"/>
    <cellStyle name="Notas 3 14 2" xfId="57784"/>
    <cellStyle name="Notas 3 15" xfId="57785"/>
    <cellStyle name="Notas 3 15 2" xfId="57786"/>
    <cellStyle name="Notas 3 16" xfId="57787"/>
    <cellStyle name="Notas 3 16 2" xfId="57788"/>
    <cellStyle name="Notas 3 17" xfId="57789"/>
    <cellStyle name="Notas 3 17 2" xfId="57790"/>
    <cellStyle name="Notas 3 18" xfId="57791"/>
    <cellStyle name="Notas 3 18 2" xfId="57792"/>
    <cellStyle name="Notas 3 19" xfId="57793"/>
    <cellStyle name="Notas 3 19 2" xfId="57794"/>
    <cellStyle name="Notas 3 2" xfId="57795"/>
    <cellStyle name="Notas 3 2 2" xfId="57796"/>
    <cellStyle name="Notas 3 2 2 2" xfId="57797"/>
    <cellStyle name="Notas 3 2 2 2 2" xfId="57798"/>
    <cellStyle name="Notas 3 2 2 3" xfId="57799"/>
    <cellStyle name="Notas 3 2 3" xfId="57800"/>
    <cellStyle name="Notas 3 2 3 2" xfId="57801"/>
    <cellStyle name="Notas 3 2 4" xfId="57802"/>
    <cellStyle name="Notas 3 2 4 2" xfId="57803"/>
    <cellStyle name="Notas 3 2 5" xfId="57804"/>
    <cellStyle name="Notas 3 2 5 2" xfId="57805"/>
    <cellStyle name="Notas 3 2 6" xfId="57806"/>
    <cellStyle name="Notas 3 2 6 2" xfId="57807"/>
    <cellStyle name="Notas 3 2 7" xfId="57808"/>
    <cellStyle name="Notas 3 2 7 2" xfId="57809"/>
    <cellStyle name="Notas 3 20" xfId="57810"/>
    <cellStyle name="Notas 3 21" xfId="61379"/>
    <cellStyle name="Notas 3 3" xfId="57811"/>
    <cellStyle name="Notas 3 3 2" xfId="57812"/>
    <cellStyle name="Notas 3 3 2 2" xfId="57813"/>
    <cellStyle name="Notas 3 3 2 2 2" xfId="57814"/>
    <cellStyle name="Notas 3 3 2 3" xfId="57815"/>
    <cellStyle name="Notas 3 3 3" xfId="57816"/>
    <cellStyle name="Notas 3 3 3 2" xfId="57817"/>
    <cellStyle name="Notas 3 3 4" xfId="57818"/>
    <cellStyle name="Notas 3 3 4 2" xfId="57819"/>
    <cellStyle name="Notas 3 3 5" xfId="57820"/>
    <cellStyle name="Notas 3 3 5 2" xfId="57821"/>
    <cellStyle name="Notas 3 3 6" xfId="57822"/>
    <cellStyle name="Notas 3 3 6 2" xfId="57823"/>
    <cellStyle name="Notas 3 3 7" xfId="57824"/>
    <cellStyle name="Notas 3 3 7 2" xfId="57825"/>
    <cellStyle name="Notas 3 4" xfId="57826"/>
    <cellStyle name="Notas 3 4 2" xfId="57827"/>
    <cellStyle name="Notas 3 4 2 2" xfId="57828"/>
    <cellStyle name="Notas 3 4 2 2 2" xfId="57829"/>
    <cellStyle name="Notas 3 4 2 3" xfId="57830"/>
    <cellStyle name="Notas 3 4 3" xfId="57831"/>
    <cellStyle name="Notas 3 4 3 2" xfId="57832"/>
    <cellStyle name="Notas 3 4 4" xfId="57833"/>
    <cellStyle name="Notas 3 4 4 2" xfId="57834"/>
    <cellStyle name="Notas 3 4 5" xfId="57835"/>
    <cellStyle name="Notas 3 4 5 2" xfId="57836"/>
    <cellStyle name="Notas 3 4 6" xfId="57837"/>
    <cellStyle name="Notas 3 4 6 2" xfId="57838"/>
    <cellStyle name="Notas 3 4 7" xfId="57839"/>
    <cellStyle name="Notas 3 4 7 2" xfId="57840"/>
    <cellStyle name="Notas 3 5" xfId="57841"/>
    <cellStyle name="Notas 3 5 2" xfId="57842"/>
    <cellStyle name="Notas 3 5 2 2" xfId="57843"/>
    <cellStyle name="Notas 3 5 2 2 2" xfId="57844"/>
    <cellStyle name="Notas 3 5 2 3" xfId="57845"/>
    <cellStyle name="Notas 3 5 3" xfId="57846"/>
    <cellStyle name="Notas 3 5 3 2" xfId="57847"/>
    <cellStyle name="Notas 3 5 4" xfId="57848"/>
    <cellStyle name="Notas 3 5 4 2" xfId="57849"/>
    <cellStyle name="Notas 3 5 5" xfId="57850"/>
    <cellStyle name="Notas 3 5 5 2" xfId="57851"/>
    <cellStyle name="Notas 3 5 6" xfId="57852"/>
    <cellStyle name="Notas 3 5 6 2" xfId="57853"/>
    <cellStyle name="Notas 3 5 7" xfId="57854"/>
    <cellStyle name="Notas 3 5 7 2" xfId="57855"/>
    <cellStyle name="Notas 3 6" xfId="57856"/>
    <cellStyle name="Notas 3 6 2" xfId="57857"/>
    <cellStyle name="Notas 3 6 2 2" xfId="57858"/>
    <cellStyle name="Notas 3 6 2 2 2" xfId="57859"/>
    <cellStyle name="Notas 3 6 2 3" xfId="57860"/>
    <cellStyle name="Notas 3 6 3" xfId="57861"/>
    <cellStyle name="Notas 3 6 3 2" xfId="57862"/>
    <cellStyle name="Notas 3 6 4" xfId="57863"/>
    <cellStyle name="Notas 3 6 4 2" xfId="57864"/>
    <cellStyle name="Notas 3 6 5" xfId="57865"/>
    <cellStyle name="Notas 3 6 5 2" xfId="57866"/>
    <cellStyle name="Notas 3 6 6" xfId="57867"/>
    <cellStyle name="Notas 3 6 6 2" xfId="57868"/>
    <cellStyle name="Notas 3 6 7" xfId="57869"/>
    <cellStyle name="Notas 3 6 7 2" xfId="57870"/>
    <cellStyle name="Notas 3 7" xfId="57871"/>
    <cellStyle name="Notas 3 7 2" xfId="57872"/>
    <cellStyle name="Notas 3 7 2 2" xfId="57873"/>
    <cellStyle name="Notas 3 7 2 2 2" xfId="57874"/>
    <cellStyle name="Notas 3 7 2 3" xfId="57875"/>
    <cellStyle name="Notas 3 7 3" xfId="57876"/>
    <cellStyle name="Notas 3 7 3 2" xfId="57877"/>
    <cellStyle name="Notas 3 7 4" xfId="57878"/>
    <cellStyle name="Notas 3 8" xfId="57879"/>
    <cellStyle name="Notas 3 8 2" xfId="57880"/>
    <cellStyle name="Notas 3 8 2 2" xfId="57881"/>
    <cellStyle name="Notas 3 8 3" xfId="57882"/>
    <cellStyle name="Notas 3 9" xfId="57883"/>
    <cellStyle name="Notas 3 9 2" xfId="57884"/>
    <cellStyle name="Notas 30" xfId="57885"/>
    <cellStyle name="Notas 30 10" xfId="57886"/>
    <cellStyle name="Notas 30 10 2" xfId="57887"/>
    <cellStyle name="Notas 30 11" xfId="57888"/>
    <cellStyle name="Notas 30 11 2" xfId="57889"/>
    <cellStyle name="Notas 30 12" xfId="57890"/>
    <cellStyle name="Notas 30 12 2" xfId="57891"/>
    <cellStyle name="Notas 30 13" xfId="57892"/>
    <cellStyle name="Notas 30 13 2" xfId="57893"/>
    <cellStyle name="Notas 30 14" xfId="57894"/>
    <cellStyle name="Notas 30 14 2" xfId="57895"/>
    <cellStyle name="Notas 30 15" xfId="57896"/>
    <cellStyle name="Notas 30 15 2" xfId="57897"/>
    <cellStyle name="Notas 30 16" xfId="57898"/>
    <cellStyle name="Notas 30 16 2" xfId="57899"/>
    <cellStyle name="Notas 30 17" xfId="57900"/>
    <cellStyle name="Notas 30 17 2" xfId="57901"/>
    <cellStyle name="Notas 30 18" xfId="57902"/>
    <cellStyle name="Notas 30 18 2" xfId="57903"/>
    <cellStyle name="Notas 30 19" xfId="57904"/>
    <cellStyle name="Notas 30 19 2" xfId="57905"/>
    <cellStyle name="Notas 30 2" xfId="57906"/>
    <cellStyle name="Notas 30 2 2" xfId="57907"/>
    <cellStyle name="Notas 30 2 2 2" xfId="57908"/>
    <cellStyle name="Notas 30 2 2 2 2" xfId="57909"/>
    <cellStyle name="Notas 30 2 2 3" xfId="57910"/>
    <cellStyle name="Notas 30 2 3" xfId="57911"/>
    <cellStyle name="Notas 30 2 3 2" xfId="57912"/>
    <cellStyle name="Notas 30 2 4" xfId="57913"/>
    <cellStyle name="Notas 30 20" xfId="57914"/>
    <cellStyle name="Notas 30 3" xfId="57915"/>
    <cellStyle name="Notas 30 3 2" xfId="57916"/>
    <cellStyle name="Notas 30 3 2 2" xfId="57917"/>
    <cellStyle name="Notas 30 3 2 2 2" xfId="57918"/>
    <cellStyle name="Notas 30 3 2 3" xfId="57919"/>
    <cellStyle name="Notas 30 3 3" xfId="57920"/>
    <cellStyle name="Notas 30 3 3 2" xfId="57921"/>
    <cellStyle name="Notas 30 3 4" xfId="57922"/>
    <cellStyle name="Notas 30 4" xfId="57923"/>
    <cellStyle name="Notas 30 4 2" xfId="57924"/>
    <cellStyle name="Notas 30 4 2 2" xfId="57925"/>
    <cellStyle name="Notas 30 4 3" xfId="57926"/>
    <cellStyle name="Notas 30 5" xfId="57927"/>
    <cellStyle name="Notas 30 5 2" xfId="57928"/>
    <cellStyle name="Notas 30 6" xfId="57929"/>
    <cellStyle name="Notas 30 6 2" xfId="57930"/>
    <cellStyle name="Notas 30 7" xfId="57931"/>
    <cellStyle name="Notas 30 7 2" xfId="57932"/>
    <cellStyle name="Notas 30 8" xfId="57933"/>
    <cellStyle name="Notas 30 8 2" xfId="57934"/>
    <cellStyle name="Notas 30 9" xfId="57935"/>
    <cellStyle name="Notas 30 9 2" xfId="57936"/>
    <cellStyle name="Notas 31" xfId="57937"/>
    <cellStyle name="Notas 31 10" xfId="57938"/>
    <cellStyle name="Notas 31 10 2" xfId="57939"/>
    <cellStyle name="Notas 31 11" xfId="57940"/>
    <cellStyle name="Notas 31 11 2" xfId="57941"/>
    <cellStyle name="Notas 31 12" xfId="57942"/>
    <cellStyle name="Notas 31 12 2" xfId="57943"/>
    <cellStyle name="Notas 31 13" xfId="57944"/>
    <cellStyle name="Notas 31 13 2" xfId="57945"/>
    <cellStyle name="Notas 31 14" xfId="57946"/>
    <cellStyle name="Notas 31 14 2" xfId="57947"/>
    <cellStyle name="Notas 31 15" xfId="57948"/>
    <cellStyle name="Notas 31 15 2" xfId="57949"/>
    <cellStyle name="Notas 31 16" xfId="57950"/>
    <cellStyle name="Notas 31 16 2" xfId="57951"/>
    <cellStyle name="Notas 31 17" xfId="57952"/>
    <cellStyle name="Notas 31 17 2" xfId="57953"/>
    <cellStyle name="Notas 31 18" xfId="57954"/>
    <cellStyle name="Notas 31 18 2" xfId="57955"/>
    <cellStyle name="Notas 31 19" xfId="57956"/>
    <cellStyle name="Notas 31 19 2" xfId="57957"/>
    <cellStyle name="Notas 31 2" xfId="57958"/>
    <cellStyle name="Notas 31 2 2" xfId="57959"/>
    <cellStyle name="Notas 31 2 2 2" xfId="57960"/>
    <cellStyle name="Notas 31 2 2 2 2" xfId="57961"/>
    <cellStyle name="Notas 31 2 2 3" xfId="57962"/>
    <cellStyle name="Notas 31 2 3" xfId="57963"/>
    <cellStyle name="Notas 31 2 3 2" xfId="57964"/>
    <cellStyle name="Notas 31 2 4" xfId="57965"/>
    <cellStyle name="Notas 31 20" xfId="57966"/>
    <cellStyle name="Notas 31 3" xfId="57967"/>
    <cellStyle name="Notas 31 3 2" xfId="57968"/>
    <cellStyle name="Notas 31 3 2 2" xfId="57969"/>
    <cellStyle name="Notas 31 3 2 2 2" xfId="57970"/>
    <cellStyle name="Notas 31 3 2 3" xfId="57971"/>
    <cellStyle name="Notas 31 3 3" xfId="57972"/>
    <cellStyle name="Notas 31 3 3 2" xfId="57973"/>
    <cellStyle name="Notas 31 3 4" xfId="57974"/>
    <cellStyle name="Notas 31 4" xfId="57975"/>
    <cellStyle name="Notas 31 4 2" xfId="57976"/>
    <cellStyle name="Notas 31 4 2 2" xfId="57977"/>
    <cellStyle name="Notas 31 4 3" xfId="57978"/>
    <cellStyle name="Notas 31 5" xfId="57979"/>
    <cellStyle name="Notas 31 5 2" xfId="57980"/>
    <cellStyle name="Notas 31 6" xfId="57981"/>
    <cellStyle name="Notas 31 6 2" xfId="57982"/>
    <cellStyle name="Notas 31 7" xfId="57983"/>
    <cellStyle name="Notas 31 7 2" xfId="57984"/>
    <cellStyle name="Notas 31 8" xfId="57985"/>
    <cellStyle name="Notas 31 8 2" xfId="57986"/>
    <cellStyle name="Notas 31 9" xfId="57987"/>
    <cellStyle name="Notas 31 9 2" xfId="57988"/>
    <cellStyle name="Notas 32" xfId="57989"/>
    <cellStyle name="Notas 32 10" xfId="57990"/>
    <cellStyle name="Notas 32 10 2" xfId="57991"/>
    <cellStyle name="Notas 32 11" xfId="57992"/>
    <cellStyle name="Notas 32 11 2" xfId="57993"/>
    <cellStyle name="Notas 32 12" xfId="57994"/>
    <cellStyle name="Notas 32 12 2" xfId="57995"/>
    <cellStyle name="Notas 32 13" xfId="57996"/>
    <cellStyle name="Notas 32 13 2" xfId="57997"/>
    <cellStyle name="Notas 32 14" xfId="57998"/>
    <cellStyle name="Notas 32 14 2" xfId="57999"/>
    <cellStyle name="Notas 32 15" xfId="58000"/>
    <cellStyle name="Notas 32 15 2" xfId="58001"/>
    <cellStyle name="Notas 32 16" xfId="58002"/>
    <cellStyle name="Notas 32 16 2" xfId="58003"/>
    <cellStyle name="Notas 32 17" xfId="58004"/>
    <cellStyle name="Notas 32 17 2" xfId="58005"/>
    <cellStyle name="Notas 32 18" xfId="58006"/>
    <cellStyle name="Notas 32 18 2" xfId="58007"/>
    <cellStyle name="Notas 32 19" xfId="58008"/>
    <cellStyle name="Notas 32 19 2" xfId="58009"/>
    <cellStyle name="Notas 32 2" xfId="58010"/>
    <cellStyle name="Notas 32 2 2" xfId="58011"/>
    <cellStyle name="Notas 32 2 2 2" xfId="58012"/>
    <cellStyle name="Notas 32 2 2 2 2" xfId="58013"/>
    <cellStyle name="Notas 32 2 2 3" xfId="58014"/>
    <cellStyle name="Notas 32 2 3" xfId="58015"/>
    <cellStyle name="Notas 32 2 3 2" xfId="58016"/>
    <cellStyle name="Notas 32 2 4" xfId="58017"/>
    <cellStyle name="Notas 32 20" xfId="58018"/>
    <cellStyle name="Notas 32 3" xfId="58019"/>
    <cellStyle name="Notas 32 3 2" xfId="58020"/>
    <cellStyle name="Notas 32 3 2 2" xfId="58021"/>
    <cellStyle name="Notas 32 3 2 2 2" xfId="58022"/>
    <cellStyle name="Notas 32 3 2 3" xfId="58023"/>
    <cellStyle name="Notas 32 3 3" xfId="58024"/>
    <cellStyle name="Notas 32 3 3 2" xfId="58025"/>
    <cellStyle name="Notas 32 3 4" xfId="58026"/>
    <cellStyle name="Notas 32 4" xfId="58027"/>
    <cellStyle name="Notas 32 4 2" xfId="58028"/>
    <cellStyle name="Notas 32 4 2 2" xfId="58029"/>
    <cellStyle name="Notas 32 4 3" xfId="58030"/>
    <cellStyle name="Notas 32 5" xfId="58031"/>
    <cellStyle name="Notas 32 5 2" xfId="58032"/>
    <cellStyle name="Notas 32 6" xfId="58033"/>
    <cellStyle name="Notas 32 6 2" xfId="58034"/>
    <cellStyle name="Notas 32 7" xfId="58035"/>
    <cellStyle name="Notas 32 7 2" xfId="58036"/>
    <cellStyle name="Notas 32 8" xfId="58037"/>
    <cellStyle name="Notas 32 8 2" xfId="58038"/>
    <cellStyle name="Notas 32 9" xfId="58039"/>
    <cellStyle name="Notas 32 9 2" xfId="58040"/>
    <cellStyle name="Notas 33" xfId="58041"/>
    <cellStyle name="Notas 33 10" xfId="58042"/>
    <cellStyle name="Notas 33 10 2" xfId="58043"/>
    <cellStyle name="Notas 33 11" xfId="58044"/>
    <cellStyle name="Notas 33 11 2" xfId="58045"/>
    <cellStyle name="Notas 33 12" xfId="58046"/>
    <cellStyle name="Notas 33 12 2" xfId="58047"/>
    <cellStyle name="Notas 33 13" xfId="58048"/>
    <cellStyle name="Notas 33 13 2" xfId="58049"/>
    <cellStyle name="Notas 33 14" xfId="58050"/>
    <cellStyle name="Notas 33 14 2" xfId="58051"/>
    <cellStyle name="Notas 33 15" xfId="58052"/>
    <cellStyle name="Notas 33 15 2" xfId="58053"/>
    <cellStyle name="Notas 33 16" xfId="58054"/>
    <cellStyle name="Notas 33 16 2" xfId="58055"/>
    <cellStyle name="Notas 33 17" xfId="58056"/>
    <cellStyle name="Notas 33 17 2" xfId="58057"/>
    <cellStyle name="Notas 33 18" xfId="58058"/>
    <cellStyle name="Notas 33 18 2" xfId="58059"/>
    <cellStyle name="Notas 33 19" xfId="58060"/>
    <cellStyle name="Notas 33 19 2" xfId="58061"/>
    <cellStyle name="Notas 33 2" xfId="58062"/>
    <cellStyle name="Notas 33 2 2" xfId="58063"/>
    <cellStyle name="Notas 33 2 2 2" xfId="58064"/>
    <cellStyle name="Notas 33 2 2 2 2" xfId="58065"/>
    <cellStyle name="Notas 33 2 2 3" xfId="58066"/>
    <cellStyle name="Notas 33 2 3" xfId="58067"/>
    <cellStyle name="Notas 33 2 3 2" xfId="58068"/>
    <cellStyle name="Notas 33 2 4" xfId="58069"/>
    <cellStyle name="Notas 33 20" xfId="58070"/>
    <cellStyle name="Notas 33 3" xfId="58071"/>
    <cellStyle name="Notas 33 3 2" xfId="58072"/>
    <cellStyle name="Notas 33 3 2 2" xfId="58073"/>
    <cellStyle name="Notas 33 3 2 2 2" xfId="58074"/>
    <cellStyle name="Notas 33 3 2 3" xfId="58075"/>
    <cellStyle name="Notas 33 3 3" xfId="58076"/>
    <cellStyle name="Notas 33 3 3 2" xfId="58077"/>
    <cellStyle name="Notas 33 3 4" xfId="58078"/>
    <cellStyle name="Notas 33 4" xfId="58079"/>
    <cellStyle name="Notas 33 4 2" xfId="58080"/>
    <cellStyle name="Notas 33 4 2 2" xfId="58081"/>
    <cellStyle name="Notas 33 4 3" xfId="58082"/>
    <cellStyle name="Notas 33 5" xfId="58083"/>
    <cellStyle name="Notas 33 5 2" xfId="58084"/>
    <cellStyle name="Notas 33 6" xfId="58085"/>
    <cellStyle name="Notas 33 6 2" xfId="58086"/>
    <cellStyle name="Notas 33 7" xfId="58087"/>
    <cellStyle name="Notas 33 7 2" xfId="58088"/>
    <cellStyle name="Notas 33 8" xfId="58089"/>
    <cellStyle name="Notas 33 8 2" xfId="58090"/>
    <cellStyle name="Notas 33 9" xfId="58091"/>
    <cellStyle name="Notas 33 9 2" xfId="58092"/>
    <cellStyle name="Notas 34" xfId="58093"/>
    <cellStyle name="Notas 34 10" xfId="58094"/>
    <cellStyle name="Notas 34 10 2" xfId="58095"/>
    <cellStyle name="Notas 34 11" xfId="58096"/>
    <cellStyle name="Notas 34 11 2" xfId="58097"/>
    <cellStyle name="Notas 34 12" xfId="58098"/>
    <cellStyle name="Notas 34 12 2" xfId="58099"/>
    <cellStyle name="Notas 34 13" xfId="58100"/>
    <cellStyle name="Notas 34 13 2" xfId="58101"/>
    <cellStyle name="Notas 34 14" xfId="58102"/>
    <cellStyle name="Notas 34 14 2" xfId="58103"/>
    <cellStyle name="Notas 34 15" xfId="58104"/>
    <cellStyle name="Notas 34 15 2" xfId="58105"/>
    <cellStyle name="Notas 34 16" xfId="58106"/>
    <cellStyle name="Notas 34 16 2" xfId="58107"/>
    <cellStyle name="Notas 34 17" xfId="58108"/>
    <cellStyle name="Notas 34 17 2" xfId="58109"/>
    <cellStyle name="Notas 34 18" xfId="58110"/>
    <cellStyle name="Notas 34 18 2" xfId="58111"/>
    <cellStyle name="Notas 34 19" xfId="58112"/>
    <cellStyle name="Notas 34 19 2" xfId="58113"/>
    <cellStyle name="Notas 34 2" xfId="58114"/>
    <cellStyle name="Notas 34 2 2" xfId="58115"/>
    <cellStyle name="Notas 34 2 2 2" xfId="58116"/>
    <cellStyle name="Notas 34 2 2 2 2" xfId="58117"/>
    <cellStyle name="Notas 34 2 2 3" xfId="58118"/>
    <cellStyle name="Notas 34 2 3" xfId="58119"/>
    <cellStyle name="Notas 34 2 3 2" xfId="58120"/>
    <cellStyle name="Notas 34 2 4" xfId="58121"/>
    <cellStyle name="Notas 34 20" xfId="58122"/>
    <cellStyle name="Notas 34 3" xfId="58123"/>
    <cellStyle name="Notas 34 3 2" xfId="58124"/>
    <cellStyle name="Notas 34 3 2 2" xfId="58125"/>
    <cellStyle name="Notas 34 3 2 2 2" xfId="58126"/>
    <cellStyle name="Notas 34 3 2 3" xfId="58127"/>
    <cellStyle name="Notas 34 3 3" xfId="58128"/>
    <cellStyle name="Notas 34 3 3 2" xfId="58129"/>
    <cellStyle name="Notas 34 3 4" xfId="58130"/>
    <cellStyle name="Notas 34 4" xfId="58131"/>
    <cellStyle name="Notas 34 4 2" xfId="58132"/>
    <cellStyle name="Notas 34 4 2 2" xfId="58133"/>
    <cellStyle name="Notas 34 4 3" xfId="58134"/>
    <cellStyle name="Notas 34 5" xfId="58135"/>
    <cellStyle name="Notas 34 5 2" xfId="58136"/>
    <cellStyle name="Notas 34 6" xfId="58137"/>
    <cellStyle name="Notas 34 6 2" xfId="58138"/>
    <cellStyle name="Notas 34 7" xfId="58139"/>
    <cellStyle name="Notas 34 7 2" xfId="58140"/>
    <cellStyle name="Notas 34 8" xfId="58141"/>
    <cellStyle name="Notas 34 8 2" xfId="58142"/>
    <cellStyle name="Notas 34 9" xfId="58143"/>
    <cellStyle name="Notas 34 9 2" xfId="58144"/>
    <cellStyle name="Notas 35" xfId="58145"/>
    <cellStyle name="Notas 35 10" xfId="58146"/>
    <cellStyle name="Notas 35 10 2" xfId="58147"/>
    <cellStyle name="Notas 35 11" xfId="58148"/>
    <cellStyle name="Notas 35 11 2" xfId="58149"/>
    <cellStyle name="Notas 35 12" xfId="58150"/>
    <cellStyle name="Notas 35 12 2" xfId="58151"/>
    <cellStyle name="Notas 35 13" xfId="58152"/>
    <cellStyle name="Notas 35 13 2" xfId="58153"/>
    <cellStyle name="Notas 35 14" xfId="58154"/>
    <cellStyle name="Notas 35 14 2" xfId="58155"/>
    <cellStyle name="Notas 35 15" xfId="58156"/>
    <cellStyle name="Notas 35 15 2" xfId="58157"/>
    <cellStyle name="Notas 35 16" xfId="58158"/>
    <cellStyle name="Notas 35 16 2" xfId="58159"/>
    <cellStyle name="Notas 35 17" xfId="58160"/>
    <cellStyle name="Notas 35 17 2" xfId="58161"/>
    <cellStyle name="Notas 35 18" xfId="58162"/>
    <cellStyle name="Notas 35 18 2" xfId="58163"/>
    <cellStyle name="Notas 35 19" xfId="58164"/>
    <cellStyle name="Notas 35 19 2" xfId="58165"/>
    <cellStyle name="Notas 35 2" xfId="58166"/>
    <cellStyle name="Notas 35 2 2" xfId="58167"/>
    <cellStyle name="Notas 35 2 2 2" xfId="58168"/>
    <cellStyle name="Notas 35 2 2 2 2" xfId="58169"/>
    <cellStyle name="Notas 35 2 2 3" xfId="58170"/>
    <cellStyle name="Notas 35 2 3" xfId="58171"/>
    <cellStyle name="Notas 35 2 3 2" xfId="58172"/>
    <cellStyle name="Notas 35 2 4" xfId="58173"/>
    <cellStyle name="Notas 35 20" xfId="58174"/>
    <cellStyle name="Notas 35 3" xfId="58175"/>
    <cellStyle name="Notas 35 3 2" xfId="58176"/>
    <cellStyle name="Notas 35 3 2 2" xfId="58177"/>
    <cellStyle name="Notas 35 3 2 2 2" xfId="58178"/>
    <cellStyle name="Notas 35 3 2 3" xfId="58179"/>
    <cellStyle name="Notas 35 3 3" xfId="58180"/>
    <cellStyle name="Notas 35 3 3 2" xfId="58181"/>
    <cellStyle name="Notas 35 3 4" xfId="58182"/>
    <cellStyle name="Notas 35 4" xfId="58183"/>
    <cellStyle name="Notas 35 4 2" xfId="58184"/>
    <cellStyle name="Notas 35 4 2 2" xfId="58185"/>
    <cellStyle name="Notas 35 4 3" xfId="58186"/>
    <cellStyle name="Notas 35 5" xfId="58187"/>
    <cellStyle name="Notas 35 5 2" xfId="58188"/>
    <cellStyle name="Notas 35 6" xfId="58189"/>
    <cellStyle name="Notas 35 6 2" xfId="58190"/>
    <cellStyle name="Notas 35 7" xfId="58191"/>
    <cellStyle name="Notas 35 7 2" xfId="58192"/>
    <cellStyle name="Notas 35 8" xfId="58193"/>
    <cellStyle name="Notas 35 8 2" xfId="58194"/>
    <cellStyle name="Notas 35 9" xfId="58195"/>
    <cellStyle name="Notas 35 9 2" xfId="58196"/>
    <cellStyle name="Notas 36" xfId="58197"/>
    <cellStyle name="Notas 36 10" xfId="58198"/>
    <cellStyle name="Notas 36 10 2" xfId="58199"/>
    <cellStyle name="Notas 36 11" xfId="58200"/>
    <cellStyle name="Notas 36 11 2" xfId="58201"/>
    <cellStyle name="Notas 36 12" xfId="58202"/>
    <cellStyle name="Notas 36 12 2" xfId="58203"/>
    <cellStyle name="Notas 36 13" xfId="58204"/>
    <cellStyle name="Notas 36 13 2" xfId="58205"/>
    <cellStyle name="Notas 36 14" xfId="58206"/>
    <cellStyle name="Notas 36 14 2" xfId="58207"/>
    <cellStyle name="Notas 36 15" xfId="58208"/>
    <cellStyle name="Notas 36 15 2" xfId="58209"/>
    <cellStyle name="Notas 36 16" xfId="58210"/>
    <cellStyle name="Notas 36 16 2" xfId="58211"/>
    <cellStyle name="Notas 36 17" xfId="58212"/>
    <cellStyle name="Notas 36 17 2" xfId="58213"/>
    <cellStyle name="Notas 36 18" xfId="58214"/>
    <cellStyle name="Notas 36 18 2" xfId="58215"/>
    <cellStyle name="Notas 36 19" xfId="58216"/>
    <cellStyle name="Notas 36 19 2" xfId="58217"/>
    <cellStyle name="Notas 36 2" xfId="58218"/>
    <cellStyle name="Notas 36 2 2" xfId="58219"/>
    <cellStyle name="Notas 36 2 2 2" xfId="58220"/>
    <cellStyle name="Notas 36 2 2 2 2" xfId="58221"/>
    <cellStyle name="Notas 36 2 2 3" xfId="58222"/>
    <cellStyle name="Notas 36 2 3" xfId="58223"/>
    <cellStyle name="Notas 36 2 3 2" xfId="58224"/>
    <cellStyle name="Notas 36 2 4" xfId="58225"/>
    <cellStyle name="Notas 36 20" xfId="58226"/>
    <cellStyle name="Notas 36 3" xfId="58227"/>
    <cellStyle name="Notas 36 3 2" xfId="58228"/>
    <cellStyle name="Notas 36 3 2 2" xfId="58229"/>
    <cellStyle name="Notas 36 3 2 2 2" xfId="58230"/>
    <cellStyle name="Notas 36 3 2 3" xfId="58231"/>
    <cellStyle name="Notas 36 3 3" xfId="58232"/>
    <cellStyle name="Notas 36 3 3 2" xfId="58233"/>
    <cellStyle name="Notas 36 3 4" xfId="58234"/>
    <cellStyle name="Notas 36 4" xfId="58235"/>
    <cellStyle name="Notas 36 4 2" xfId="58236"/>
    <cellStyle name="Notas 36 4 2 2" xfId="58237"/>
    <cellStyle name="Notas 36 4 3" xfId="58238"/>
    <cellStyle name="Notas 36 5" xfId="58239"/>
    <cellStyle name="Notas 36 5 2" xfId="58240"/>
    <cellStyle name="Notas 36 6" xfId="58241"/>
    <cellStyle name="Notas 36 6 2" xfId="58242"/>
    <cellStyle name="Notas 36 7" xfId="58243"/>
    <cellStyle name="Notas 36 7 2" xfId="58244"/>
    <cellStyle name="Notas 36 8" xfId="58245"/>
    <cellStyle name="Notas 36 8 2" xfId="58246"/>
    <cellStyle name="Notas 36 9" xfId="58247"/>
    <cellStyle name="Notas 36 9 2" xfId="58248"/>
    <cellStyle name="Notas 37" xfId="58249"/>
    <cellStyle name="Notas 37 10" xfId="58250"/>
    <cellStyle name="Notas 37 10 2" xfId="58251"/>
    <cellStyle name="Notas 37 11" xfId="58252"/>
    <cellStyle name="Notas 37 11 2" xfId="58253"/>
    <cellStyle name="Notas 37 12" xfId="58254"/>
    <cellStyle name="Notas 37 12 2" xfId="58255"/>
    <cellStyle name="Notas 37 13" xfId="58256"/>
    <cellStyle name="Notas 37 13 2" xfId="58257"/>
    <cellStyle name="Notas 37 14" xfId="58258"/>
    <cellStyle name="Notas 37 14 2" xfId="58259"/>
    <cellStyle name="Notas 37 15" xfId="58260"/>
    <cellStyle name="Notas 37 15 2" xfId="58261"/>
    <cellStyle name="Notas 37 16" xfId="58262"/>
    <cellStyle name="Notas 37 16 2" xfId="58263"/>
    <cellStyle name="Notas 37 17" xfId="58264"/>
    <cellStyle name="Notas 37 17 2" xfId="58265"/>
    <cellStyle name="Notas 37 18" xfId="58266"/>
    <cellStyle name="Notas 37 18 2" xfId="58267"/>
    <cellStyle name="Notas 37 19" xfId="58268"/>
    <cellStyle name="Notas 37 19 2" xfId="58269"/>
    <cellStyle name="Notas 37 2" xfId="58270"/>
    <cellStyle name="Notas 37 2 2" xfId="58271"/>
    <cellStyle name="Notas 37 2 2 2" xfId="58272"/>
    <cellStyle name="Notas 37 2 2 2 2" xfId="58273"/>
    <cellStyle name="Notas 37 2 2 3" xfId="58274"/>
    <cellStyle name="Notas 37 2 3" xfId="58275"/>
    <cellStyle name="Notas 37 2 3 2" xfId="58276"/>
    <cellStyle name="Notas 37 2 4" xfId="58277"/>
    <cellStyle name="Notas 37 20" xfId="58278"/>
    <cellStyle name="Notas 37 3" xfId="58279"/>
    <cellStyle name="Notas 37 3 2" xfId="58280"/>
    <cellStyle name="Notas 37 3 2 2" xfId="58281"/>
    <cellStyle name="Notas 37 3 2 2 2" xfId="58282"/>
    <cellStyle name="Notas 37 3 2 3" xfId="58283"/>
    <cellStyle name="Notas 37 3 3" xfId="58284"/>
    <cellStyle name="Notas 37 3 3 2" xfId="58285"/>
    <cellStyle name="Notas 37 3 4" xfId="58286"/>
    <cellStyle name="Notas 37 4" xfId="58287"/>
    <cellStyle name="Notas 37 4 2" xfId="58288"/>
    <cellStyle name="Notas 37 4 2 2" xfId="58289"/>
    <cellStyle name="Notas 37 4 3" xfId="58290"/>
    <cellStyle name="Notas 37 5" xfId="58291"/>
    <cellStyle name="Notas 37 5 2" xfId="58292"/>
    <cellStyle name="Notas 37 6" xfId="58293"/>
    <cellStyle name="Notas 37 6 2" xfId="58294"/>
    <cellStyle name="Notas 37 7" xfId="58295"/>
    <cellStyle name="Notas 37 7 2" xfId="58296"/>
    <cellStyle name="Notas 37 8" xfId="58297"/>
    <cellStyle name="Notas 37 8 2" xfId="58298"/>
    <cellStyle name="Notas 37 9" xfId="58299"/>
    <cellStyle name="Notas 37 9 2" xfId="58300"/>
    <cellStyle name="Notas 38" xfId="58301"/>
    <cellStyle name="Notas 38 2" xfId="58302"/>
    <cellStyle name="Notas 38 2 2" xfId="58303"/>
    <cellStyle name="Notas 38 2 2 2" xfId="58304"/>
    <cellStyle name="Notas 38 2 2 2 2" xfId="58305"/>
    <cellStyle name="Notas 38 2 2 3" xfId="58306"/>
    <cellStyle name="Notas 38 2 3" xfId="58307"/>
    <cellStyle name="Notas 38 2 3 2" xfId="58308"/>
    <cellStyle name="Notas 38 2 4" xfId="58309"/>
    <cellStyle name="Notas 38 3" xfId="58310"/>
    <cellStyle name="Notas 38 3 2" xfId="58311"/>
    <cellStyle name="Notas 38 3 2 2" xfId="58312"/>
    <cellStyle name="Notas 38 3 2 2 2" xfId="58313"/>
    <cellStyle name="Notas 38 3 2 3" xfId="58314"/>
    <cellStyle name="Notas 38 3 3" xfId="58315"/>
    <cellStyle name="Notas 38 3 3 2" xfId="58316"/>
    <cellStyle name="Notas 38 3 4" xfId="58317"/>
    <cellStyle name="Notas 38 4" xfId="58318"/>
    <cellStyle name="Notas 38 4 2" xfId="58319"/>
    <cellStyle name="Notas 38 4 2 2" xfId="58320"/>
    <cellStyle name="Notas 38 4 3" xfId="58321"/>
    <cellStyle name="Notas 38 5" xfId="58322"/>
    <cellStyle name="Notas 38 5 2" xfId="58323"/>
    <cellStyle name="Notas 38 6" xfId="58324"/>
    <cellStyle name="Notas 39" xfId="58325"/>
    <cellStyle name="Notas 39 2" xfId="58326"/>
    <cellStyle name="Notas 39 2 2" xfId="58327"/>
    <cellStyle name="Notas 39 2 2 2" xfId="58328"/>
    <cellStyle name="Notas 39 2 2 2 2" xfId="58329"/>
    <cellStyle name="Notas 39 2 2 3" xfId="58330"/>
    <cellStyle name="Notas 39 2 3" xfId="58331"/>
    <cellStyle name="Notas 39 2 3 2" xfId="58332"/>
    <cellStyle name="Notas 39 2 4" xfId="58333"/>
    <cellStyle name="Notas 39 3" xfId="58334"/>
    <cellStyle name="Notas 39 3 2" xfId="58335"/>
    <cellStyle name="Notas 39 3 2 2" xfId="58336"/>
    <cellStyle name="Notas 39 3 2 2 2" xfId="58337"/>
    <cellStyle name="Notas 39 3 2 3" xfId="58338"/>
    <cellStyle name="Notas 39 3 3" xfId="58339"/>
    <cellStyle name="Notas 39 3 3 2" xfId="58340"/>
    <cellStyle name="Notas 39 3 4" xfId="58341"/>
    <cellStyle name="Notas 39 4" xfId="58342"/>
    <cellStyle name="Notas 39 4 2" xfId="58343"/>
    <cellStyle name="Notas 39 4 2 2" xfId="58344"/>
    <cellStyle name="Notas 39 4 3" xfId="58345"/>
    <cellStyle name="Notas 39 5" xfId="58346"/>
    <cellStyle name="Notas 39 5 2" xfId="58347"/>
    <cellStyle name="Notas 39 6" xfId="58348"/>
    <cellStyle name="Notas 4" xfId="58349"/>
    <cellStyle name="Notas 4 10" xfId="58350"/>
    <cellStyle name="Notas 4 10 2" xfId="58351"/>
    <cellStyle name="Notas 4 11" xfId="58352"/>
    <cellStyle name="Notas 4 11 2" xfId="58353"/>
    <cellStyle name="Notas 4 12" xfId="58354"/>
    <cellStyle name="Notas 4 12 2" xfId="58355"/>
    <cellStyle name="Notas 4 13" xfId="58356"/>
    <cellStyle name="Notas 4 13 2" xfId="58357"/>
    <cellStyle name="Notas 4 14" xfId="58358"/>
    <cellStyle name="Notas 4 14 2" xfId="58359"/>
    <cellStyle name="Notas 4 15" xfId="58360"/>
    <cellStyle name="Notas 4 15 2" xfId="58361"/>
    <cellStyle name="Notas 4 16" xfId="58362"/>
    <cellStyle name="Notas 4 16 2" xfId="58363"/>
    <cellStyle name="Notas 4 17" xfId="58364"/>
    <cellStyle name="Notas 4 17 2" xfId="58365"/>
    <cellStyle name="Notas 4 18" xfId="58366"/>
    <cellStyle name="Notas 4 18 2" xfId="58367"/>
    <cellStyle name="Notas 4 19" xfId="58368"/>
    <cellStyle name="Notas 4 19 2" xfId="58369"/>
    <cellStyle name="Notas 4 2" xfId="58370"/>
    <cellStyle name="Notas 4 2 2" xfId="58371"/>
    <cellStyle name="Notas 4 2 2 2" xfId="58372"/>
    <cellStyle name="Notas 4 2 2 2 2" xfId="58373"/>
    <cellStyle name="Notas 4 2 2 3" xfId="58374"/>
    <cellStyle name="Notas 4 2 3" xfId="58375"/>
    <cellStyle name="Notas 4 2 3 2" xfId="58376"/>
    <cellStyle name="Notas 4 2 4" xfId="58377"/>
    <cellStyle name="Notas 4 2 4 2" xfId="58378"/>
    <cellStyle name="Notas 4 2 5" xfId="58379"/>
    <cellStyle name="Notas 4 2 5 2" xfId="58380"/>
    <cellStyle name="Notas 4 2 6" xfId="58381"/>
    <cellStyle name="Notas 4 2 6 2" xfId="58382"/>
    <cellStyle name="Notas 4 2 7" xfId="58383"/>
    <cellStyle name="Notas 4 2 7 2" xfId="58384"/>
    <cellStyle name="Notas 4 20" xfId="58385"/>
    <cellStyle name="Notas 4 21" xfId="58386"/>
    <cellStyle name="Notas 4 22" xfId="58387"/>
    <cellStyle name="Notas 4 23" xfId="58388"/>
    <cellStyle name="Notas 4 24" xfId="58389"/>
    <cellStyle name="Notas 4 25" xfId="58390"/>
    <cellStyle name="Notas 4 26" xfId="58391"/>
    <cellStyle name="Notas 4 3" xfId="58392"/>
    <cellStyle name="Notas 4 3 2" xfId="58393"/>
    <cellStyle name="Notas 4 3 2 2" xfId="58394"/>
    <cellStyle name="Notas 4 3 2 2 2" xfId="58395"/>
    <cellStyle name="Notas 4 3 2 3" xfId="58396"/>
    <cellStyle name="Notas 4 3 3" xfId="58397"/>
    <cellStyle name="Notas 4 3 3 2" xfId="58398"/>
    <cellStyle name="Notas 4 3 4" xfId="58399"/>
    <cellStyle name="Notas 4 4" xfId="58400"/>
    <cellStyle name="Notas 4 4 2" xfId="58401"/>
    <cellStyle name="Notas 4 4 2 2" xfId="58402"/>
    <cellStyle name="Notas 4 4 2 2 2" xfId="58403"/>
    <cellStyle name="Notas 4 4 2 3" xfId="58404"/>
    <cellStyle name="Notas 4 4 3" xfId="58405"/>
    <cellStyle name="Notas 4 4 3 2" xfId="58406"/>
    <cellStyle name="Notas 4 4 4" xfId="58407"/>
    <cellStyle name="Notas 4 5" xfId="58408"/>
    <cellStyle name="Notas 4 5 2" xfId="58409"/>
    <cellStyle name="Notas 4 5 2 2" xfId="58410"/>
    <cellStyle name="Notas 4 5 2 2 2" xfId="58411"/>
    <cellStyle name="Notas 4 5 2 3" xfId="58412"/>
    <cellStyle name="Notas 4 5 3" xfId="58413"/>
    <cellStyle name="Notas 4 5 3 2" xfId="58414"/>
    <cellStyle name="Notas 4 5 4" xfId="58415"/>
    <cellStyle name="Notas 4 6" xfId="58416"/>
    <cellStyle name="Notas 4 6 2" xfId="58417"/>
    <cellStyle name="Notas 4 6 2 2" xfId="58418"/>
    <cellStyle name="Notas 4 6 2 2 2" xfId="58419"/>
    <cellStyle name="Notas 4 6 2 3" xfId="58420"/>
    <cellStyle name="Notas 4 6 3" xfId="58421"/>
    <cellStyle name="Notas 4 6 3 2" xfId="58422"/>
    <cellStyle name="Notas 4 6 4" xfId="58423"/>
    <cellStyle name="Notas 4 7" xfId="58424"/>
    <cellStyle name="Notas 4 7 2" xfId="58425"/>
    <cellStyle name="Notas 4 7 2 2" xfId="58426"/>
    <cellStyle name="Notas 4 7 2 2 2" xfId="58427"/>
    <cellStyle name="Notas 4 7 2 3" xfId="58428"/>
    <cellStyle name="Notas 4 7 3" xfId="58429"/>
    <cellStyle name="Notas 4 7 3 2" xfId="58430"/>
    <cellStyle name="Notas 4 7 4" xfId="58431"/>
    <cellStyle name="Notas 4 8" xfId="58432"/>
    <cellStyle name="Notas 4 8 2" xfId="58433"/>
    <cellStyle name="Notas 4 8 2 2" xfId="58434"/>
    <cellStyle name="Notas 4 8 3" xfId="58435"/>
    <cellStyle name="Notas 4 9" xfId="58436"/>
    <cellStyle name="Notas 4 9 2" xfId="58437"/>
    <cellStyle name="Notas 40" xfId="58438"/>
    <cellStyle name="Notas 40 2" xfId="58439"/>
    <cellStyle name="Notas 40 2 2" xfId="58440"/>
    <cellStyle name="Notas 40 2 2 2" xfId="58441"/>
    <cellStyle name="Notas 40 2 2 2 2" xfId="58442"/>
    <cellStyle name="Notas 40 2 2 3" xfId="58443"/>
    <cellStyle name="Notas 40 2 3" xfId="58444"/>
    <cellStyle name="Notas 40 2 3 2" xfId="58445"/>
    <cellStyle name="Notas 40 2 4" xfId="58446"/>
    <cellStyle name="Notas 40 3" xfId="58447"/>
    <cellStyle name="Notas 40 3 2" xfId="58448"/>
    <cellStyle name="Notas 40 3 2 2" xfId="58449"/>
    <cellStyle name="Notas 40 3 2 2 2" xfId="58450"/>
    <cellStyle name="Notas 40 3 2 3" xfId="58451"/>
    <cellStyle name="Notas 40 3 3" xfId="58452"/>
    <cellStyle name="Notas 40 3 3 2" xfId="58453"/>
    <cellStyle name="Notas 40 3 4" xfId="58454"/>
    <cellStyle name="Notas 40 4" xfId="58455"/>
    <cellStyle name="Notas 40 4 2" xfId="58456"/>
    <cellStyle name="Notas 40 4 2 2" xfId="58457"/>
    <cellStyle name="Notas 40 4 3" xfId="58458"/>
    <cellStyle name="Notas 40 5" xfId="58459"/>
    <cellStyle name="Notas 40 5 2" xfId="58460"/>
    <cellStyle name="Notas 40 6" xfId="58461"/>
    <cellStyle name="Notas 41" xfId="58462"/>
    <cellStyle name="Notas 41 2" xfId="58463"/>
    <cellStyle name="Notas 41 2 2" xfId="58464"/>
    <cellStyle name="Notas 41 2 2 2" xfId="58465"/>
    <cellStyle name="Notas 41 2 2 2 2" xfId="58466"/>
    <cellStyle name="Notas 41 2 2 3" xfId="58467"/>
    <cellStyle name="Notas 41 2 3" xfId="58468"/>
    <cellStyle name="Notas 41 2 3 2" xfId="58469"/>
    <cellStyle name="Notas 41 2 4" xfId="58470"/>
    <cellStyle name="Notas 41 3" xfId="58471"/>
    <cellStyle name="Notas 41 3 2" xfId="58472"/>
    <cellStyle name="Notas 41 3 2 2" xfId="58473"/>
    <cellStyle name="Notas 41 3 2 2 2" xfId="58474"/>
    <cellStyle name="Notas 41 3 2 3" xfId="58475"/>
    <cellStyle name="Notas 41 3 3" xfId="58476"/>
    <cellStyle name="Notas 41 3 3 2" xfId="58477"/>
    <cellStyle name="Notas 41 3 4" xfId="58478"/>
    <cellStyle name="Notas 41 4" xfId="58479"/>
    <cellStyle name="Notas 41 4 2" xfId="58480"/>
    <cellStyle name="Notas 41 4 2 2" xfId="58481"/>
    <cellStyle name="Notas 41 4 3" xfId="58482"/>
    <cellStyle name="Notas 41 5" xfId="58483"/>
    <cellStyle name="Notas 41 5 2" xfId="58484"/>
    <cellStyle name="Notas 41 6" xfId="58485"/>
    <cellStyle name="Notas 42" xfId="58486"/>
    <cellStyle name="Notas 42 2" xfId="58487"/>
    <cellStyle name="Notas 42 2 2" xfId="58488"/>
    <cellStyle name="Notas 42 2 2 2" xfId="58489"/>
    <cellStyle name="Notas 42 2 2 2 2" xfId="58490"/>
    <cellStyle name="Notas 42 2 2 3" xfId="58491"/>
    <cellStyle name="Notas 42 2 3" xfId="58492"/>
    <cellStyle name="Notas 42 2 3 2" xfId="58493"/>
    <cellStyle name="Notas 42 2 4" xfId="58494"/>
    <cellStyle name="Notas 42 3" xfId="58495"/>
    <cellStyle name="Notas 42 3 2" xfId="58496"/>
    <cellStyle name="Notas 42 3 2 2" xfId="58497"/>
    <cellStyle name="Notas 42 3 2 2 2" xfId="58498"/>
    <cellStyle name="Notas 42 3 2 3" xfId="58499"/>
    <cellStyle name="Notas 42 3 3" xfId="58500"/>
    <cellStyle name="Notas 42 3 3 2" xfId="58501"/>
    <cellStyle name="Notas 42 3 4" xfId="58502"/>
    <cellStyle name="Notas 42 4" xfId="58503"/>
    <cellStyle name="Notas 42 4 2" xfId="58504"/>
    <cellStyle name="Notas 42 4 2 2" xfId="58505"/>
    <cellStyle name="Notas 42 4 3" xfId="58506"/>
    <cellStyle name="Notas 42 5" xfId="58507"/>
    <cellStyle name="Notas 42 5 2" xfId="58508"/>
    <cellStyle name="Notas 42 6" xfId="58509"/>
    <cellStyle name="Notas 43" xfId="58510"/>
    <cellStyle name="Notas 43 2" xfId="58511"/>
    <cellStyle name="Notas 43 2 2" xfId="58512"/>
    <cellStyle name="Notas 43 2 2 2" xfId="58513"/>
    <cellStyle name="Notas 43 2 2 2 2" xfId="58514"/>
    <cellStyle name="Notas 43 2 2 3" xfId="58515"/>
    <cellStyle name="Notas 43 2 3" xfId="58516"/>
    <cellStyle name="Notas 43 2 3 2" xfId="58517"/>
    <cellStyle name="Notas 43 2 4" xfId="58518"/>
    <cellStyle name="Notas 43 3" xfId="58519"/>
    <cellStyle name="Notas 43 3 2" xfId="58520"/>
    <cellStyle name="Notas 43 3 2 2" xfId="58521"/>
    <cellStyle name="Notas 43 3 2 2 2" xfId="58522"/>
    <cellStyle name="Notas 43 3 2 3" xfId="58523"/>
    <cellStyle name="Notas 43 3 3" xfId="58524"/>
    <cellStyle name="Notas 43 3 3 2" xfId="58525"/>
    <cellStyle name="Notas 43 3 4" xfId="58526"/>
    <cellStyle name="Notas 43 4" xfId="58527"/>
    <cellStyle name="Notas 43 4 2" xfId="58528"/>
    <cellStyle name="Notas 43 4 2 2" xfId="58529"/>
    <cellStyle name="Notas 43 4 3" xfId="58530"/>
    <cellStyle name="Notas 43 5" xfId="58531"/>
    <cellStyle name="Notas 43 5 2" xfId="58532"/>
    <cellStyle name="Notas 43 6" xfId="58533"/>
    <cellStyle name="Notas 44" xfId="58534"/>
    <cellStyle name="Notas 44 2" xfId="58535"/>
    <cellStyle name="Notas 44 2 2" xfId="58536"/>
    <cellStyle name="Notas 44 2 2 2" xfId="58537"/>
    <cellStyle name="Notas 44 2 2 2 2" xfId="58538"/>
    <cellStyle name="Notas 44 2 2 3" xfId="58539"/>
    <cellStyle name="Notas 44 2 3" xfId="58540"/>
    <cellStyle name="Notas 44 2 3 2" xfId="58541"/>
    <cellStyle name="Notas 44 2 4" xfId="58542"/>
    <cellStyle name="Notas 44 3" xfId="58543"/>
    <cellStyle name="Notas 44 3 2" xfId="58544"/>
    <cellStyle name="Notas 44 3 2 2" xfId="58545"/>
    <cellStyle name="Notas 44 3 2 2 2" xfId="58546"/>
    <cellStyle name="Notas 44 3 2 3" xfId="58547"/>
    <cellStyle name="Notas 44 3 3" xfId="58548"/>
    <cellStyle name="Notas 44 3 3 2" xfId="58549"/>
    <cellStyle name="Notas 44 3 4" xfId="58550"/>
    <cellStyle name="Notas 44 4" xfId="58551"/>
    <cellStyle name="Notas 44 4 2" xfId="58552"/>
    <cellStyle name="Notas 44 4 2 2" xfId="58553"/>
    <cellStyle name="Notas 44 4 3" xfId="58554"/>
    <cellStyle name="Notas 44 5" xfId="58555"/>
    <cellStyle name="Notas 44 5 2" xfId="58556"/>
    <cellStyle name="Notas 44 6" xfId="58557"/>
    <cellStyle name="Notas 45" xfId="58558"/>
    <cellStyle name="Notas 45 2" xfId="58559"/>
    <cellStyle name="Notas 45 2 2" xfId="58560"/>
    <cellStyle name="Notas 45 2 2 2" xfId="58561"/>
    <cellStyle name="Notas 45 2 2 2 2" xfId="58562"/>
    <cellStyle name="Notas 45 2 2 3" xfId="58563"/>
    <cellStyle name="Notas 45 2 3" xfId="58564"/>
    <cellStyle name="Notas 45 2 3 2" xfId="58565"/>
    <cellStyle name="Notas 45 2 4" xfId="58566"/>
    <cellStyle name="Notas 45 3" xfId="58567"/>
    <cellStyle name="Notas 45 3 2" xfId="58568"/>
    <cellStyle name="Notas 45 3 2 2" xfId="58569"/>
    <cellStyle name="Notas 45 3 2 2 2" xfId="58570"/>
    <cellStyle name="Notas 45 3 2 3" xfId="58571"/>
    <cellStyle name="Notas 45 3 3" xfId="58572"/>
    <cellStyle name="Notas 45 3 3 2" xfId="58573"/>
    <cellStyle name="Notas 45 3 4" xfId="58574"/>
    <cellStyle name="Notas 45 4" xfId="58575"/>
    <cellStyle name="Notas 45 4 2" xfId="58576"/>
    <cellStyle name="Notas 45 4 2 2" xfId="58577"/>
    <cellStyle name="Notas 45 4 3" xfId="58578"/>
    <cellStyle name="Notas 45 5" xfId="58579"/>
    <cellStyle name="Notas 45 5 2" xfId="58580"/>
    <cellStyle name="Notas 45 6" xfId="58581"/>
    <cellStyle name="Notas 46" xfId="58582"/>
    <cellStyle name="Notas 46 2" xfId="58583"/>
    <cellStyle name="Notas 46 2 2" xfId="58584"/>
    <cellStyle name="Notas 46 2 2 2" xfId="58585"/>
    <cellStyle name="Notas 46 2 2 2 2" xfId="58586"/>
    <cellStyle name="Notas 46 2 2 3" xfId="58587"/>
    <cellStyle name="Notas 46 2 3" xfId="58588"/>
    <cellStyle name="Notas 46 2 3 2" xfId="58589"/>
    <cellStyle name="Notas 46 2 4" xfId="58590"/>
    <cellStyle name="Notas 46 3" xfId="58591"/>
    <cellStyle name="Notas 46 3 2" xfId="58592"/>
    <cellStyle name="Notas 46 3 2 2" xfId="58593"/>
    <cellStyle name="Notas 46 3 2 2 2" xfId="58594"/>
    <cellStyle name="Notas 46 3 2 3" xfId="58595"/>
    <cellStyle name="Notas 46 3 3" xfId="58596"/>
    <cellStyle name="Notas 46 3 3 2" xfId="58597"/>
    <cellStyle name="Notas 46 3 4" xfId="58598"/>
    <cellStyle name="Notas 46 4" xfId="58599"/>
    <cellStyle name="Notas 46 4 2" xfId="58600"/>
    <cellStyle name="Notas 46 4 2 2" xfId="58601"/>
    <cellStyle name="Notas 46 4 3" xfId="58602"/>
    <cellStyle name="Notas 46 5" xfId="58603"/>
    <cellStyle name="Notas 46 5 2" xfId="58604"/>
    <cellStyle name="Notas 46 6" xfId="58605"/>
    <cellStyle name="Notas 47" xfId="58606"/>
    <cellStyle name="Notas 47 2" xfId="58607"/>
    <cellStyle name="Notas 47 2 2" xfId="58608"/>
    <cellStyle name="Notas 47 2 2 2" xfId="58609"/>
    <cellStyle name="Notas 47 2 2 2 2" xfId="58610"/>
    <cellStyle name="Notas 47 2 2 3" xfId="58611"/>
    <cellStyle name="Notas 47 2 3" xfId="58612"/>
    <cellStyle name="Notas 47 2 3 2" xfId="58613"/>
    <cellStyle name="Notas 47 2 4" xfId="58614"/>
    <cellStyle name="Notas 47 3" xfId="58615"/>
    <cellStyle name="Notas 47 3 2" xfId="58616"/>
    <cellStyle name="Notas 47 3 2 2" xfId="58617"/>
    <cellStyle name="Notas 47 3 2 2 2" xfId="58618"/>
    <cellStyle name="Notas 47 3 2 3" xfId="58619"/>
    <cellStyle name="Notas 47 3 3" xfId="58620"/>
    <cellStyle name="Notas 47 3 3 2" xfId="58621"/>
    <cellStyle name="Notas 47 3 4" xfId="58622"/>
    <cellStyle name="Notas 47 4" xfId="58623"/>
    <cellStyle name="Notas 47 4 2" xfId="58624"/>
    <cellStyle name="Notas 47 4 2 2" xfId="58625"/>
    <cellStyle name="Notas 47 4 3" xfId="58626"/>
    <cellStyle name="Notas 47 5" xfId="58627"/>
    <cellStyle name="Notas 47 5 2" xfId="58628"/>
    <cellStyle name="Notas 47 6" xfId="58629"/>
    <cellStyle name="Notas 48" xfId="58630"/>
    <cellStyle name="Notas 48 2" xfId="58631"/>
    <cellStyle name="Notas 48 2 2" xfId="58632"/>
    <cellStyle name="Notas 48 2 2 2" xfId="58633"/>
    <cellStyle name="Notas 48 2 2 2 2" xfId="58634"/>
    <cellStyle name="Notas 48 2 2 3" xfId="58635"/>
    <cellStyle name="Notas 48 2 3" xfId="58636"/>
    <cellStyle name="Notas 48 2 3 2" xfId="58637"/>
    <cellStyle name="Notas 48 2 4" xfId="58638"/>
    <cellStyle name="Notas 48 3" xfId="58639"/>
    <cellStyle name="Notas 48 3 2" xfId="58640"/>
    <cellStyle name="Notas 48 3 2 2" xfId="58641"/>
    <cellStyle name="Notas 48 3 2 2 2" xfId="58642"/>
    <cellStyle name="Notas 48 3 2 3" xfId="58643"/>
    <cellStyle name="Notas 48 3 3" xfId="58644"/>
    <cellStyle name="Notas 48 3 3 2" xfId="58645"/>
    <cellStyle name="Notas 48 3 4" xfId="58646"/>
    <cellStyle name="Notas 48 4" xfId="58647"/>
    <cellStyle name="Notas 48 4 2" xfId="58648"/>
    <cellStyle name="Notas 48 4 2 2" xfId="58649"/>
    <cellStyle name="Notas 48 4 3" xfId="58650"/>
    <cellStyle name="Notas 48 5" xfId="58651"/>
    <cellStyle name="Notas 48 5 2" xfId="58652"/>
    <cellStyle name="Notas 48 6" xfId="58653"/>
    <cellStyle name="Notas 49" xfId="58654"/>
    <cellStyle name="Notas 49 2" xfId="58655"/>
    <cellStyle name="Notas 49 2 2" xfId="58656"/>
    <cellStyle name="Notas 49 2 2 2" xfId="58657"/>
    <cellStyle name="Notas 49 2 2 2 2" xfId="58658"/>
    <cellStyle name="Notas 49 2 2 3" xfId="58659"/>
    <cellStyle name="Notas 49 2 3" xfId="58660"/>
    <cellStyle name="Notas 49 2 3 2" xfId="58661"/>
    <cellStyle name="Notas 49 2 4" xfId="58662"/>
    <cellStyle name="Notas 49 3" xfId="58663"/>
    <cellStyle name="Notas 49 3 2" xfId="58664"/>
    <cellStyle name="Notas 49 3 2 2" xfId="58665"/>
    <cellStyle name="Notas 49 3 2 2 2" xfId="58666"/>
    <cellStyle name="Notas 49 3 2 3" xfId="58667"/>
    <cellStyle name="Notas 49 3 3" xfId="58668"/>
    <cellStyle name="Notas 49 3 3 2" xfId="58669"/>
    <cellStyle name="Notas 49 3 4" xfId="58670"/>
    <cellStyle name="Notas 49 4" xfId="58671"/>
    <cellStyle name="Notas 49 4 2" xfId="58672"/>
    <cellStyle name="Notas 49 4 2 2" xfId="58673"/>
    <cellStyle name="Notas 49 4 3" xfId="58674"/>
    <cellStyle name="Notas 49 5" xfId="58675"/>
    <cellStyle name="Notas 49 5 2" xfId="58676"/>
    <cellStyle name="Notas 49 6" xfId="58677"/>
    <cellStyle name="Notas 5" xfId="58678"/>
    <cellStyle name="Notas 5 10" xfId="58679"/>
    <cellStyle name="Notas 5 10 2" xfId="58680"/>
    <cellStyle name="Notas 5 11" xfId="58681"/>
    <cellStyle name="Notas 5 11 2" xfId="58682"/>
    <cellStyle name="Notas 5 12" xfId="58683"/>
    <cellStyle name="Notas 5 12 2" xfId="58684"/>
    <cellStyle name="Notas 5 13" xfId="58685"/>
    <cellStyle name="Notas 5 13 2" xfId="58686"/>
    <cellStyle name="Notas 5 14" xfId="58687"/>
    <cellStyle name="Notas 5 14 2" xfId="58688"/>
    <cellStyle name="Notas 5 15" xfId="58689"/>
    <cellStyle name="Notas 5 15 2" xfId="58690"/>
    <cellStyle name="Notas 5 16" xfId="58691"/>
    <cellStyle name="Notas 5 16 2" xfId="58692"/>
    <cellStyle name="Notas 5 17" xfId="58693"/>
    <cellStyle name="Notas 5 17 2" xfId="58694"/>
    <cellStyle name="Notas 5 18" xfId="58695"/>
    <cellStyle name="Notas 5 18 2" xfId="58696"/>
    <cellStyle name="Notas 5 19" xfId="58697"/>
    <cellStyle name="Notas 5 19 2" xfId="58698"/>
    <cellStyle name="Notas 5 2" xfId="58699"/>
    <cellStyle name="Notas 5 2 2" xfId="58700"/>
    <cellStyle name="Notas 5 2 2 2" xfId="58701"/>
    <cellStyle name="Notas 5 2 2 2 2" xfId="58702"/>
    <cellStyle name="Notas 5 2 2 3" xfId="58703"/>
    <cellStyle name="Notas 5 2 3" xfId="58704"/>
    <cellStyle name="Notas 5 2 3 2" xfId="58705"/>
    <cellStyle name="Notas 5 2 4" xfId="58706"/>
    <cellStyle name="Notas 5 2 4 2" xfId="58707"/>
    <cellStyle name="Notas 5 2 5" xfId="58708"/>
    <cellStyle name="Notas 5 2 5 2" xfId="58709"/>
    <cellStyle name="Notas 5 2 6" xfId="58710"/>
    <cellStyle name="Notas 5 2 6 2" xfId="58711"/>
    <cellStyle name="Notas 5 2 7" xfId="58712"/>
    <cellStyle name="Notas 5 2 7 2" xfId="58713"/>
    <cellStyle name="Notas 5 20" xfId="58714"/>
    <cellStyle name="Notas 5 21" xfId="58715"/>
    <cellStyle name="Notas 5 22" xfId="58716"/>
    <cellStyle name="Notas 5 23" xfId="58717"/>
    <cellStyle name="Notas 5 24" xfId="58718"/>
    <cellStyle name="Notas 5 25" xfId="58719"/>
    <cellStyle name="Notas 5 26" xfId="58720"/>
    <cellStyle name="Notas 5 3" xfId="58721"/>
    <cellStyle name="Notas 5 3 2" xfId="58722"/>
    <cellStyle name="Notas 5 3 2 2" xfId="58723"/>
    <cellStyle name="Notas 5 3 2 2 2" xfId="58724"/>
    <cellStyle name="Notas 5 3 2 3" xfId="58725"/>
    <cellStyle name="Notas 5 3 3" xfId="58726"/>
    <cellStyle name="Notas 5 3 3 2" xfId="58727"/>
    <cellStyle name="Notas 5 3 4" xfId="58728"/>
    <cellStyle name="Notas 5 4" xfId="58729"/>
    <cellStyle name="Notas 5 4 2" xfId="58730"/>
    <cellStyle name="Notas 5 4 2 2" xfId="58731"/>
    <cellStyle name="Notas 5 4 2 2 2" xfId="58732"/>
    <cellStyle name="Notas 5 4 2 3" xfId="58733"/>
    <cellStyle name="Notas 5 4 3" xfId="58734"/>
    <cellStyle name="Notas 5 4 3 2" xfId="58735"/>
    <cellStyle name="Notas 5 4 4" xfId="58736"/>
    <cellStyle name="Notas 5 5" xfId="58737"/>
    <cellStyle name="Notas 5 5 2" xfId="58738"/>
    <cellStyle name="Notas 5 5 2 2" xfId="58739"/>
    <cellStyle name="Notas 5 5 2 2 2" xfId="58740"/>
    <cellStyle name="Notas 5 5 2 3" xfId="58741"/>
    <cellStyle name="Notas 5 5 3" xfId="58742"/>
    <cellStyle name="Notas 5 5 3 2" xfId="58743"/>
    <cellStyle name="Notas 5 5 4" xfId="58744"/>
    <cellStyle name="Notas 5 6" xfId="58745"/>
    <cellStyle name="Notas 5 6 2" xfId="58746"/>
    <cellStyle name="Notas 5 6 2 2" xfId="58747"/>
    <cellStyle name="Notas 5 6 2 2 2" xfId="58748"/>
    <cellStyle name="Notas 5 6 2 3" xfId="58749"/>
    <cellStyle name="Notas 5 6 3" xfId="58750"/>
    <cellStyle name="Notas 5 6 3 2" xfId="58751"/>
    <cellStyle name="Notas 5 6 4" xfId="58752"/>
    <cellStyle name="Notas 5 7" xfId="58753"/>
    <cellStyle name="Notas 5 7 2" xfId="58754"/>
    <cellStyle name="Notas 5 7 2 2" xfId="58755"/>
    <cellStyle name="Notas 5 7 2 2 2" xfId="58756"/>
    <cellStyle name="Notas 5 7 2 3" xfId="58757"/>
    <cellStyle name="Notas 5 7 3" xfId="58758"/>
    <cellStyle name="Notas 5 7 3 2" xfId="58759"/>
    <cellStyle name="Notas 5 7 4" xfId="58760"/>
    <cellStyle name="Notas 5 8" xfId="58761"/>
    <cellStyle name="Notas 5 8 2" xfId="58762"/>
    <cellStyle name="Notas 5 8 2 2" xfId="58763"/>
    <cellStyle name="Notas 5 8 3" xfId="58764"/>
    <cellStyle name="Notas 5 9" xfId="58765"/>
    <cellStyle name="Notas 5 9 2" xfId="58766"/>
    <cellStyle name="Notas 50" xfId="58767"/>
    <cellStyle name="Notas 50 2" xfId="58768"/>
    <cellStyle name="Notas 50 2 2" xfId="58769"/>
    <cellStyle name="Notas 50 2 2 2" xfId="58770"/>
    <cellStyle name="Notas 50 2 2 2 2" xfId="58771"/>
    <cellStyle name="Notas 50 2 2 3" xfId="58772"/>
    <cellStyle name="Notas 50 2 3" xfId="58773"/>
    <cellStyle name="Notas 50 2 3 2" xfId="58774"/>
    <cellStyle name="Notas 50 2 4" xfId="58775"/>
    <cellStyle name="Notas 50 3" xfId="58776"/>
    <cellStyle name="Notas 50 3 2" xfId="58777"/>
    <cellStyle name="Notas 50 3 2 2" xfId="58778"/>
    <cellStyle name="Notas 50 3 2 2 2" xfId="58779"/>
    <cellStyle name="Notas 50 3 2 3" xfId="58780"/>
    <cellStyle name="Notas 50 3 3" xfId="58781"/>
    <cellStyle name="Notas 50 3 3 2" xfId="58782"/>
    <cellStyle name="Notas 50 3 4" xfId="58783"/>
    <cellStyle name="Notas 50 4" xfId="58784"/>
    <cellStyle name="Notas 50 4 2" xfId="58785"/>
    <cellStyle name="Notas 50 4 2 2" xfId="58786"/>
    <cellStyle name="Notas 50 4 3" xfId="58787"/>
    <cellStyle name="Notas 50 5" xfId="58788"/>
    <cellStyle name="Notas 50 5 2" xfId="58789"/>
    <cellStyle name="Notas 50 6" xfId="58790"/>
    <cellStyle name="Notas 51" xfId="58791"/>
    <cellStyle name="Notas 51 2" xfId="58792"/>
    <cellStyle name="Notas 51 2 2" xfId="58793"/>
    <cellStyle name="Notas 51 2 2 2" xfId="58794"/>
    <cellStyle name="Notas 51 2 2 2 2" xfId="58795"/>
    <cellStyle name="Notas 51 2 2 3" xfId="58796"/>
    <cellStyle name="Notas 51 2 3" xfId="58797"/>
    <cellStyle name="Notas 51 2 3 2" xfId="58798"/>
    <cellStyle name="Notas 51 2 4" xfId="58799"/>
    <cellStyle name="Notas 51 3" xfId="58800"/>
    <cellStyle name="Notas 51 3 2" xfId="58801"/>
    <cellStyle name="Notas 51 3 2 2" xfId="58802"/>
    <cellStyle name="Notas 51 3 2 2 2" xfId="58803"/>
    <cellStyle name="Notas 51 3 2 3" xfId="58804"/>
    <cellStyle name="Notas 51 3 3" xfId="58805"/>
    <cellStyle name="Notas 51 3 3 2" xfId="58806"/>
    <cellStyle name="Notas 51 3 4" xfId="58807"/>
    <cellStyle name="Notas 51 4" xfId="58808"/>
    <cellStyle name="Notas 51 4 2" xfId="58809"/>
    <cellStyle name="Notas 51 4 2 2" xfId="58810"/>
    <cellStyle name="Notas 51 4 3" xfId="58811"/>
    <cellStyle name="Notas 51 5" xfId="58812"/>
    <cellStyle name="Notas 51 5 2" xfId="58813"/>
    <cellStyle name="Notas 51 6" xfId="58814"/>
    <cellStyle name="Notas 52" xfId="58815"/>
    <cellStyle name="Notas 52 2" xfId="58816"/>
    <cellStyle name="Notas 52 2 2" xfId="58817"/>
    <cellStyle name="Notas 52 2 2 2" xfId="58818"/>
    <cellStyle name="Notas 52 2 2 2 2" xfId="58819"/>
    <cellStyle name="Notas 52 2 2 3" xfId="58820"/>
    <cellStyle name="Notas 52 2 3" xfId="58821"/>
    <cellStyle name="Notas 52 2 3 2" xfId="58822"/>
    <cellStyle name="Notas 52 2 4" xfId="58823"/>
    <cellStyle name="Notas 52 3" xfId="58824"/>
    <cellStyle name="Notas 52 3 2" xfId="58825"/>
    <cellStyle name="Notas 52 3 2 2" xfId="58826"/>
    <cellStyle name="Notas 52 3 2 2 2" xfId="58827"/>
    <cellStyle name="Notas 52 3 2 3" xfId="58828"/>
    <cellStyle name="Notas 52 3 3" xfId="58829"/>
    <cellStyle name="Notas 52 3 3 2" xfId="58830"/>
    <cellStyle name="Notas 52 3 4" xfId="58831"/>
    <cellStyle name="Notas 52 4" xfId="58832"/>
    <cellStyle name="Notas 52 4 2" xfId="58833"/>
    <cellStyle name="Notas 52 4 2 2" xfId="58834"/>
    <cellStyle name="Notas 52 4 3" xfId="58835"/>
    <cellStyle name="Notas 52 5" xfId="58836"/>
    <cellStyle name="Notas 52 5 2" xfId="58837"/>
    <cellStyle name="Notas 52 6" xfId="58838"/>
    <cellStyle name="Notas 53" xfId="58839"/>
    <cellStyle name="Notas 53 2" xfId="58840"/>
    <cellStyle name="Notas 53 2 2" xfId="58841"/>
    <cellStyle name="Notas 53 2 2 2" xfId="58842"/>
    <cellStyle name="Notas 53 2 2 2 2" xfId="58843"/>
    <cellStyle name="Notas 53 2 2 3" xfId="58844"/>
    <cellStyle name="Notas 53 2 3" xfId="58845"/>
    <cellStyle name="Notas 53 2 3 2" xfId="58846"/>
    <cellStyle name="Notas 53 2 4" xfId="58847"/>
    <cellStyle name="Notas 53 3" xfId="58848"/>
    <cellStyle name="Notas 53 3 2" xfId="58849"/>
    <cellStyle name="Notas 53 3 2 2" xfId="58850"/>
    <cellStyle name="Notas 53 3 2 2 2" xfId="58851"/>
    <cellStyle name="Notas 53 3 2 3" xfId="58852"/>
    <cellStyle name="Notas 53 3 3" xfId="58853"/>
    <cellStyle name="Notas 53 3 3 2" xfId="58854"/>
    <cellStyle name="Notas 53 3 4" xfId="58855"/>
    <cellStyle name="Notas 53 4" xfId="58856"/>
    <cellStyle name="Notas 53 4 2" xfId="58857"/>
    <cellStyle name="Notas 53 4 2 2" xfId="58858"/>
    <cellStyle name="Notas 53 4 3" xfId="58859"/>
    <cellStyle name="Notas 53 5" xfId="58860"/>
    <cellStyle name="Notas 53 5 2" xfId="58861"/>
    <cellStyle name="Notas 53 6" xfId="58862"/>
    <cellStyle name="Notas 54" xfId="58863"/>
    <cellStyle name="Notas 54 2" xfId="58864"/>
    <cellStyle name="Notas 54 2 2" xfId="58865"/>
    <cellStyle name="Notas 54 2 2 2" xfId="58866"/>
    <cellStyle name="Notas 54 2 2 2 2" xfId="58867"/>
    <cellStyle name="Notas 54 2 2 3" xfId="58868"/>
    <cellStyle name="Notas 54 2 3" xfId="58869"/>
    <cellStyle name="Notas 54 2 3 2" xfId="58870"/>
    <cellStyle name="Notas 54 2 4" xfId="58871"/>
    <cellStyle name="Notas 54 3" xfId="58872"/>
    <cellStyle name="Notas 54 3 2" xfId="58873"/>
    <cellStyle name="Notas 54 3 2 2" xfId="58874"/>
    <cellStyle name="Notas 54 3 2 2 2" xfId="58875"/>
    <cellStyle name="Notas 54 3 2 3" xfId="58876"/>
    <cellStyle name="Notas 54 3 3" xfId="58877"/>
    <cellStyle name="Notas 54 3 3 2" xfId="58878"/>
    <cellStyle name="Notas 54 3 4" xfId="58879"/>
    <cellStyle name="Notas 54 4" xfId="58880"/>
    <cellStyle name="Notas 54 4 2" xfId="58881"/>
    <cellStyle name="Notas 54 4 2 2" xfId="58882"/>
    <cellStyle name="Notas 54 4 3" xfId="58883"/>
    <cellStyle name="Notas 54 5" xfId="58884"/>
    <cellStyle name="Notas 54 5 2" xfId="58885"/>
    <cellStyle name="Notas 54 6" xfId="58886"/>
    <cellStyle name="Notas 55" xfId="58887"/>
    <cellStyle name="Notas 55 2" xfId="58888"/>
    <cellStyle name="Notas 55 2 2" xfId="58889"/>
    <cellStyle name="Notas 55 2 2 2" xfId="58890"/>
    <cellStyle name="Notas 55 2 2 2 2" xfId="58891"/>
    <cellStyle name="Notas 55 2 2 3" xfId="58892"/>
    <cellStyle name="Notas 55 2 3" xfId="58893"/>
    <cellStyle name="Notas 55 2 3 2" xfId="58894"/>
    <cellStyle name="Notas 55 2 4" xfId="58895"/>
    <cellStyle name="Notas 55 3" xfId="58896"/>
    <cellStyle name="Notas 55 3 2" xfId="58897"/>
    <cellStyle name="Notas 55 3 2 2" xfId="58898"/>
    <cellStyle name="Notas 55 3 2 2 2" xfId="58899"/>
    <cellStyle name="Notas 55 3 2 3" xfId="58900"/>
    <cellStyle name="Notas 55 3 3" xfId="58901"/>
    <cellStyle name="Notas 55 3 3 2" xfId="58902"/>
    <cellStyle name="Notas 55 3 4" xfId="58903"/>
    <cellStyle name="Notas 55 4" xfId="58904"/>
    <cellStyle name="Notas 55 4 2" xfId="58905"/>
    <cellStyle name="Notas 55 4 2 2" xfId="58906"/>
    <cellStyle name="Notas 55 4 3" xfId="58907"/>
    <cellStyle name="Notas 55 5" xfId="58908"/>
    <cellStyle name="Notas 55 5 2" xfId="58909"/>
    <cellStyle name="Notas 55 6" xfId="58910"/>
    <cellStyle name="Notas 56" xfId="58911"/>
    <cellStyle name="Notas 56 2" xfId="58912"/>
    <cellStyle name="Notas 56 2 2" xfId="58913"/>
    <cellStyle name="Notas 56 2 2 2" xfId="58914"/>
    <cellStyle name="Notas 56 2 2 2 2" xfId="58915"/>
    <cellStyle name="Notas 56 2 2 3" xfId="58916"/>
    <cellStyle name="Notas 56 2 3" xfId="58917"/>
    <cellStyle name="Notas 56 2 3 2" xfId="58918"/>
    <cellStyle name="Notas 56 2 4" xfId="58919"/>
    <cellStyle name="Notas 56 3" xfId="58920"/>
    <cellStyle name="Notas 56 3 2" xfId="58921"/>
    <cellStyle name="Notas 56 3 2 2" xfId="58922"/>
    <cellStyle name="Notas 56 3 2 2 2" xfId="58923"/>
    <cellStyle name="Notas 56 3 2 3" xfId="58924"/>
    <cellStyle name="Notas 56 3 3" xfId="58925"/>
    <cellStyle name="Notas 56 3 3 2" xfId="58926"/>
    <cellStyle name="Notas 56 3 4" xfId="58927"/>
    <cellStyle name="Notas 56 4" xfId="58928"/>
    <cellStyle name="Notas 56 4 2" xfId="58929"/>
    <cellStyle name="Notas 56 4 2 2" xfId="58930"/>
    <cellStyle name="Notas 56 4 3" xfId="58931"/>
    <cellStyle name="Notas 56 5" xfId="58932"/>
    <cellStyle name="Notas 56 5 2" xfId="58933"/>
    <cellStyle name="Notas 56 6" xfId="58934"/>
    <cellStyle name="Notas 57" xfId="58935"/>
    <cellStyle name="Notas 57 2" xfId="58936"/>
    <cellStyle name="Notas 57 2 2" xfId="58937"/>
    <cellStyle name="Notas 57 2 2 2" xfId="58938"/>
    <cellStyle name="Notas 57 2 2 2 2" xfId="58939"/>
    <cellStyle name="Notas 57 2 2 3" xfId="58940"/>
    <cellStyle name="Notas 57 2 3" xfId="58941"/>
    <cellStyle name="Notas 57 2 3 2" xfId="58942"/>
    <cellStyle name="Notas 57 2 4" xfId="58943"/>
    <cellStyle name="Notas 57 3" xfId="58944"/>
    <cellStyle name="Notas 57 3 2" xfId="58945"/>
    <cellStyle name="Notas 57 3 2 2" xfId="58946"/>
    <cellStyle name="Notas 57 3 2 2 2" xfId="58947"/>
    <cellStyle name="Notas 57 3 2 3" xfId="58948"/>
    <cellStyle name="Notas 57 3 3" xfId="58949"/>
    <cellStyle name="Notas 57 3 3 2" xfId="58950"/>
    <cellStyle name="Notas 57 3 4" xfId="58951"/>
    <cellStyle name="Notas 57 4" xfId="58952"/>
    <cellStyle name="Notas 57 4 2" xfId="58953"/>
    <cellStyle name="Notas 57 4 2 2" xfId="58954"/>
    <cellStyle name="Notas 57 4 3" xfId="58955"/>
    <cellStyle name="Notas 57 5" xfId="58956"/>
    <cellStyle name="Notas 57 5 2" xfId="58957"/>
    <cellStyle name="Notas 57 6" xfId="58958"/>
    <cellStyle name="Notas 58" xfId="58959"/>
    <cellStyle name="Notas 58 2" xfId="58960"/>
    <cellStyle name="Notas 58 2 2" xfId="58961"/>
    <cellStyle name="Notas 58 2 2 2" xfId="58962"/>
    <cellStyle name="Notas 58 2 2 2 2" xfId="58963"/>
    <cellStyle name="Notas 58 2 2 3" xfId="58964"/>
    <cellStyle name="Notas 58 2 3" xfId="58965"/>
    <cellStyle name="Notas 58 2 3 2" xfId="58966"/>
    <cellStyle name="Notas 58 2 4" xfId="58967"/>
    <cellStyle name="Notas 58 3" xfId="58968"/>
    <cellStyle name="Notas 58 3 2" xfId="58969"/>
    <cellStyle name="Notas 58 3 2 2" xfId="58970"/>
    <cellStyle name="Notas 58 3 2 2 2" xfId="58971"/>
    <cellStyle name="Notas 58 3 2 3" xfId="58972"/>
    <cellStyle name="Notas 58 3 3" xfId="58973"/>
    <cellStyle name="Notas 58 3 3 2" xfId="58974"/>
    <cellStyle name="Notas 58 3 4" xfId="58975"/>
    <cellStyle name="Notas 58 4" xfId="58976"/>
    <cellStyle name="Notas 58 4 2" xfId="58977"/>
    <cellStyle name="Notas 58 4 2 2" xfId="58978"/>
    <cellStyle name="Notas 58 4 3" xfId="58979"/>
    <cellStyle name="Notas 58 5" xfId="58980"/>
    <cellStyle name="Notas 58 5 2" xfId="58981"/>
    <cellStyle name="Notas 58 6" xfId="58982"/>
    <cellStyle name="Notas 59" xfId="58983"/>
    <cellStyle name="Notas 59 2" xfId="58984"/>
    <cellStyle name="Notas 59 2 2" xfId="58985"/>
    <cellStyle name="Notas 59 2 2 2" xfId="58986"/>
    <cellStyle name="Notas 59 2 2 2 2" xfId="58987"/>
    <cellStyle name="Notas 59 2 2 3" xfId="58988"/>
    <cellStyle name="Notas 59 2 3" xfId="58989"/>
    <cellStyle name="Notas 59 2 3 2" xfId="58990"/>
    <cellStyle name="Notas 59 2 4" xfId="58991"/>
    <cellStyle name="Notas 59 3" xfId="58992"/>
    <cellStyle name="Notas 59 3 2" xfId="58993"/>
    <cellStyle name="Notas 59 3 2 2" xfId="58994"/>
    <cellStyle name="Notas 59 3 2 2 2" xfId="58995"/>
    <cellStyle name="Notas 59 3 2 3" xfId="58996"/>
    <cellStyle name="Notas 59 3 3" xfId="58997"/>
    <cellStyle name="Notas 59 3 3 2" xfId="58998"/>
    <cellStyle name="Notas 59 3 4" xfId="58999"/>
    <cellStyle name="Notas 59 4" xfId="59000"/>
    <cellStyle name="Notas 59 4 2" xfId="59001"/>
    <cellStyle name="Notas 59 4 2 2" xfId="59002"/>
    <cellStyle name="Notas 59 4 3" xfId="59003"/>
    <cellStyle name="Notas 59 5" xfId="59004"/>
    <cellStyle name="Notas 59 5 2" xfId="59005"/>
    <cellStyle name="Notas 59 6" xfId="59006"/>
    <cellStyle name="Notas 6" xfId="59007"/>
    <cellStyle name="Notas 6 10" xfId="59008"/>
    <cellStyle name="Notas 6 10 2" xfId="59009"/>
    <cellStyle name="Notas 6 11" xfId="59010"/>
    <cellStyle name="Notas 6 11 2" xfId="59011"/>
    <cellStyle name="Notas 6 12" xfId="59012"/>
    <cellStyle name="Notas 6 12 2" xfId="59013"/>
    <cellStyle name="Notas 6 13" xfId="59014"/>
    <cellStyle name="Notas 6 13 2" xfId="59015"/>
    <cellStyle name="Notas 6 14" xfId="59016"/>
    <cellStyle name="Notas 6 14 2" xfId="59017"/>
    <cellStyle name="Notas 6 15" xfId="59018"/>
    <cellStyle name="Notas 6 15 2" xfId="59019"/>
    <cellStyle name="Notas 6 16" xfId="59020"/>
    <cellStyle name="Notas 6 16 2" xfId="59021"/>
    <cellStyle name="Notas 6 17" xfId="59022"/>
    <cellStyle name="Notas 6 17 2" xfId="59023"/>
    <cellStyle name="Notas 6 18" xfId="59024"/>
    <cellStyle name="Notas 6 18 2" xfId="59025"/>
    <cellStyle name="Notas 6 19" xfId="59026"/>
    <cellStyle name="Notas 6 19 2" xfId="59027"/>
    <cellStyle name="Notas 6 2" xfId="59028"/>
    <cellStyle name="Notas 6 2 2" xfId="59029"/>
    <cellStyle name="Notas 6 2 2 2" xfId="59030"/>
    <cellStyle name="Notas 6 2 2 2 2" xfId="59031"/>
    <cellStyle name="Notas 6 2 2 3" xfId="59032"/>
    <cellStyle name="Notas 6 2 3" xfId="59033"/>
    <cellStyle name="Notas 6 2 3 2" xfId="59034"/>
    <cellStyle name="Notas 6 2 3 2 2" xfId="59035"/>
    <cellStyle name="Notas 6 2 3 3" xfId="59036"/>
    <cellStyle name="Notas 6 2 4" xfId="59037"/>
    <cellStyle name="Notas 6 2 4 2" xfId="59038"/>
    <cellStyle name="Notas 6 2 5" xfId="59039"/>
    <cellStyle name="Notas 6 2 5 2" xfId="59040"/>
    <cellStyle name="Notas 6 2 6" xfId="59041"/>
    <cellStyle name="Notas 6 20" xfId="59042"/>
    <cellStyle name="Notas 6 20 2" xfId="59043"/>
    <cellStyle name="Notas 6 21" xfId="59044"/>
    <cellStyle name="Notas 6 21 2" xfId="59045"/>
    <cellStyle name="Notas 6 22" xfId="59046"/>
    <cellStyle name="Notas 6 22 2" xfId="59047"/>
    <cellStyle name="Notas 6 23" xfId="59048"/>
    <cellStyle name="Notas 6 23 2" xfId="59049"/>
    <cellStyle name="Notas 6 24" xfId="59050"/>
    <cellStyle name="Notas 6 24 2" xfId="59051"/>
    <cellStyle name="Notas 6 25" xfId="59052"/>
    <cellStyle name="Notas 6 25 2" xfId="59053"/>
    <cellStyle name="Notas 6 26" xfId="59054"/>
    <cellStyle name="Notas 6 3" xfId="59055"/>
    <cellStyle name="Notas 6 3 2" xfId="59056"/>
    <cellStyle name="Notas 6 3 2 2" xfId="59057"/>
    <cellStyle name="Notas 6 3 2 2 2" xfId="59058"/>
    <cellStyle name="Notas 6 3 2 3" xfId="59059"/>
    <cellStyle name="Notas 6 3 3" xfId="59060"/>
    <cellStyle name="Notas 6 3 3 2" xfId="59061"/>
    <cellStyle name="Notas 6 3 4" xfId="59062"/>
    <cellStyle name="Notas 6 4" xfId="59063"/>
    <cellStyle name="Notas 6 4 2" xfId="59064"/>
    <cellStyle name="Notas 6 4 2 2" xfId="59065"/>
    <cellStyle name="Notas 6 4 2 2 2" xfId="59066"/>
    <cellStyle name="Notas 6 4 2 3" xfId="59067"/>
    <cellStyle name="Notas 6 4 3" xfId="59068"/>
    <cellStyle name="Notas 6 4 3 2" xfId="59069"/>
    <cellStyle name="Notas 6 4 4" xfId="59070"/>
    <cellStyle name="Notas 6 5" xfId="59071"/>
    <cellStyle name="Notas 6 5 2" xfId="59072"/>
    <cellStyle name="Notas 6 5 2 2" xfId="59073"/>
    <cellStyle name="Notas 6 5 2 2 2" xfId="59074"/>
    <cellStyle name="Notas 6 5 2 3" xfId="59075"/>
    <cellStyle name="Notas 6 5 3" xfId="59076"/>
    <cellStyle name="Notas 6 5 3 2" xfId="59077"/>
    <cellStyle name="Notas 6 5 4" xfId="59078"/>
    <cellStyle name="Notas 6 6" xfId="59079"/>
    <cellStyle name="Notas 6 6 2" xfId="59080"/>
    <cellStyle name="Notas 6 6 2 2" xfId="59081"/>
    <cellStyle name="Notas 6 6 2 2 2" xfId="59082"/>
    <cellStyle name="Notas 6 6 2 3" xfId="59083"/>
    <cellStyle name="Notas 6 6 3" xfId="59084"/>
    <cellStyle name="Notas 6 6 3 2" xfId="59085"/>
    <cellStyle name="Notas 6 6 4" xfId="59086"/>
    <cellStyle name="Notas 6 7" xfId="59087"/>
    <cellStyle name="Notas 6 7 2" xfId="59088"/>
    <cellStyle name="Notas 6 7 2 2" xfId="59089"/>
    <cellStyle name="Notas 6 7 2 2 2" xfId="59090"/>
    <cellStyle name="Notas 6 7 2 3" xfId="59091"/>
    <cellStyle name="Notas 6 7 3" xfId="59092"/>
    <cellStyle name="Notas 6 7 3 2" xfId="59093"/>
    <cellStyle name="Notas 6 7 4" xfId="59094"/>
    <cellStyle name="Notas 6 8" xfId="59095"/>
    <cellStyle name="Notas 6 8 2" xfId="59096"/>
    <cellStyle name="Notas 6 8 2 2" xfId="59097"/>
    <cellStyle name="Notas 6 8 3" xfId="59098"/>
    <cellStyle name="Notas 6 9" xfId="59099"/>
    <cellStyle name="Notas 6 9 2" xfId="59100"/>
    <cellStyle name="Notas 60" xfId="59101"/>
    <cellStyle name="Notas 60 2" xfId="59102"/>
    <cellStyle name="Notas 60 2 2" xfId="59103"/>
    <cellStyle name="Notas 60 2 2 2" xfId="59104"/>
    <cellStyle name="Notas 60 2 2 2 2" xfId="59105"/>
    <cellStyle name="Notas 60 2 2 3" xfId="59106"/>
    <cellStyle name="Notas 60 2 3" xfId="59107"/>
    <cellStyle name="Notas 60 2 3 2" xfId="59108"/>
    <cellStyle name="Notas 60 2 4" xfId="59109"/>
    <cellStyle name="Notas 60 3" xfId="59110"/>
    <cellStyle name="Notas 60 3 2" xfId="59111"/>
    <cellStyle name="Notas 60 3 2 2" xfId="59112"/>
    <cellStyle name="Notas 60 3 2 2 2" xfId="59113"/>
    <cellStyle name="Notas 60 3 2 3" xfId="59114"/>
    <cellStyle name="Notas 60 3 3" xfId="59115"/>
    <cellStyle name="Notas 60 3 3 2" xfId="59116"/>
    <cellStyle name="Notas 60 3 4" xfId="59117"/>
    <cellStyle name="Notas 60 4" xfId="59118"/>
    <cellStyle name="Notas 60 4 2" xfId="59119"/>
    <cellStyle name="Notas 60 4 2 2" xfId="59120"/>
    <cellStyle name="Notas 60 4 3" xfId="59121"/>
    <cellStyle name="Notas 60 5" xfId="59122"/>
    <cellStyle name="Notas 60 5 2" xfId="59123"/>
    <cellStyle name="Notas 60 6" xfId="59124"/>
    <cellStyle name="Notas 61" xfId="59125"/>
    <cellStyle name="Notas 61 2" xfId="59126"/>
    <cellStyle name="Notas 61 2 2" xfId="59127"/>
    <cellStyle name="Notas 61 2 2 2" xfId="59128"/>
    <cellStyle name="Notas 61 2 2 2 2" xfId="59129"/>
    <cellStyle name="Notas 61 2 2 3" xfId="59130"/>
    <cellStyle name="Notas 61 2 3" xfId="59131"/>
    <cellStyle name="Notas 61 2 3 2" xfId="59132"/>
    <cellStyle name="Notas 61 2 4" xfId="59133"/>
    <cellStyle name="Notas 61 3" xfId="59134"/>
    <cellStyle name="Notas 61 3 2" xfId="59135"/>
    <cellStyle name="Notas 61 3 2 2" xfId="59136"/>
    <cellStyle name="Notas 61 3 2 2 2" xfId="59137"/>
    <cellStyle name="Notas 61 3 2 3" xfId="59138"/>
    <cellStyle name="Notas 61 3 3" xfId="59139"/>
    <cellStyle name="Notas 61 3 3 2" xfId="59140"/>
    <cellStyle name="Notas 61 3 4" xfId="59141"/>
    <cellStyle name="Notas 61 4" xfId="59142"/>
    <cellStyle name="Notas 61 4 2" xfId="59143"/>
    <cellStyle name="Notas 61 4 2 2" xfId="59144"/>
    <cellStyle name="Notas 61 4 3" xfId="59145"/>
    <cellStyle name="Notas 61 5" xfId="59146"/>
    <cellStyle name="Notas 61 5 2" xfId="59147"/>
    <cellStyle name="Notas 61 6" xfId="59148"/>
    <cellStyle name="Notas 62" xfId="59149"/>
    <cellStyle name="Notas 62 2" xfId="59150"/>
    <cellStyle name="Notas 62 2 2" xfId="59151"/>
    <cellStyle name="Notas 62 2 2 2" xfId="59152"/>
    <cellStyle name="Notas 62 2 2 2 2" xfId="59153"/>
    <cellStyle name="Notas 62 2 2 3" xfId="59154"/>
    <cellStyle name="Notas 62 2 3" xfId="59155"/>
    <cellStyle name="Notas 62 2 3 2" xfId="59156"/>
    <cellStyle name="Notas 62 2 4" xfId="59157"/>
    <cellStyle name="Notas 62 3" xfId="59158"/>
    <cellStyle name="Notas 62 3 2" xfId="59159"/>
    <cellStyle name="Notas 62 3 2 2" xfId="59160"/>
    <cellStyle name="Notas 62 3 3" xfId="59161"/>
    <cellStyle name="Notas 62 4" xfId="59162"/>
    <cellStyle name="Notas 62 4 2" xfId="59163"/>
    <cellStyle name="Notas 62 5" xfId="59164"/>
    <cellStyle name="Notas 63" xfId="59165"/>
    <cellStyle name="Notas 63 2" xfId="59166"/>
    <cellStyle name="Notas 63 2 2" xfId="59167"/>
    <cellStyle name="Notas 63 2 2 2" xfId="59168"/>
    <cellStyle name="Notas 63 2 3" xfId="59169"/>
    <cellStyle name="Notas 63 3" xfId="59170"/>
    <cellStyle name="Notas 63 3 2" xfId="59171"/>
    <cellStyle name="Notas 63 3 2 2" xfId="59172"/>
    <cellStyle name="Notas 63 3 3" xfId="59173"/>
    <cellStyle name="Notas 63 4" xfId="59174"/>
    <cellStyle name="Notas 63 4 2" xfId="59175"/>
    <cellStyle name="Notas 63 5" xfId="59176"/>
    <cellStyle name="Notas 64" xfId="59177"/>
    <cellStyle name="Notas 64 2" xfId="59178"/>
    <cellStyle name="Notas 64 2 2" xfId="59179"/>
    <cellStyle name="Notas 64 3" xfId="59180"/>
    <cellStyle name="Notas 64 4" xfId="59181"/>
    <cellStyle name="Notas 65" xfId="59182"/>
    <cellStyle name="Notas 65 2" xfId="59183"/>
    <cellStyle name="Notas 65 2 2" xfId="59184"/>
    <cellStyle name="Notas 65 3" xfId="59185"/>
    <cellStyle name="Notas 65 4" xfId="59186"/>
    <cellStyle name="Notas 66" xfId="59187"/>
    <cellStyle name="Notas 66 2" xfId="59188"/>
    <cellStyle name="Notas 66 2 2" xfId="59189"/>
    <cellStyle name="Notas 66 3" xfId="59190"/>
    <cellStyle name="Notas 66 4" xfId="59191"/>
    <cellStyle name="Notas 67" xfId="59192"/>
    <cellStyle name="Notas 67 2" xfId="59193"/>
    <cellStyle name="Notas 67 2 2" xfId="59194"/>
    <cellStyle name="Notas 67 2 2 2" xfId="59195"/>
    <cellStyle name="Notas 67 2 3" xfId="59196"/>
    <cellStyle name="Notas 67 3" xfId="59197"/>
    <cellStyle name="Notas 67 3 2" xfId="59198"/>
    <cellStyle name="Notas 67 4" xfId="59199"/>
    <cellStyle name="Notas 68" xfId="59200"/>
    <cellStyle name="Notas 68 2" xfId="59201"/>
    <cellStyle name="Notas 68 2 2" xfId="59202"/>
    <cellStyle name="Notas 68 2 2 2" xfId="59203"/>
    <cellStyle name="Notas 68 2 3" xfId="59204"/>
    <cellStyle name="Notas 68 3" xfId="59205"/>
    <cellStyle name="Notas 68 3 2" xfId="59206"/>
    <cellStyle name="Notas 68 4" xfId="59207"/>
    <cellStyle name="Notas 69" xfId="59208"/>
    <cellStyle name="Notas 69 2" xfId="59209"/>
    <cellStyle name="Notas 69 2 2" xfId="59210"/>
    <cellStyle name="Notas 69 2 2 2" xfId="59211"/>
    <cellStyle name="Notas 69 2 3" xfId="59212"/>
    <cellStyle name="Notas 69 3" xfId="59213"/>
    <cellStyle name="Notas 69 4" xfId="59214"/>
    <cellStyle name="Notas 7" xfId="59215"/>
    <cellStyle name="Notas 7 10" xfId="59216"/>
    <cellStyle name="Notas 7 10 2" xfId="59217"/>
    <cellStyle name="Notas 7 11" xfId="59218"/>
    <cellStyle name="Notas 7 11 2" xfId="59219"/>
    <cellStyle name="Notas 7 12" xfId="59220"/>
    <cellStyle name="Notas 7 12 2" xfId="59221"/>
    <cellStyle name="Notas 7 13" xfId="59222"/>
    <cellStyle name="Notas 7 13 2" xfId="59223"/>
    <cellStyle name="Notas 7 14" xfId="59224"/>
    <cellStyle name="Notas 7 14 2" xfId="59225"/>
    <cellStyle name="Notas 7 15" xfId="59226"/>
    <cellStyle name="Notas 7 15 2" xfId="59227"/>
    <cellStyle name="Notas 7 16" xfId="59228"/>
    <cellStyle name="Notas 7 16 2" xfId="59229"/>
    <cellStyle name="Notas 7 17" xfId="59230"/>
    <cellStyle name="Notas 7 17 2" xfId="59231"/>
    <cellStyle name="Notas 7 18" xfId="59232"/>
    <cellStyle name="Notas 7 18 2" xfId="59233"/>
    <cellStyle name="Notas 7 19" xfId="59234"/>
    <cellStyle name="Notas 7 19 2" xfId="59235"/>
    <cellStyle name="Notas 7 2" xfId="59236"/>
    <cellStyle name="Notas 7 2 2" xfId="59237"/>
    <cellStyle name="Notas 7 2 2 2" xfId="59238"/>
    <cellStyle name="Notas 7 2 2 2 2" xfId="59239"/>
    <cellStyle name="Notas 7 2 2 3" xfId="59240"/>
    <cellStyle name="Notas 7 2 3" xfId="59241"/>
    <cellStyle name="Notas 7 2 3 2" xfId="59242"/>
    <cellStyle name="Notas 7 2 3 2 2" xfId="59243"/>
    <cellStyle name="Notas 7 2 3 3" xfId="59244"/>
    <cellStyle name="Notas 7 2 4" xfId="59245"/>
    <cellStyle name="Notas 7 2 4 2" xfId="59246"/>
    <cellStyle name="Notas 7 2 5" xfId="59247"/>
    <cellStyle name="Notas 7 2 5 2" xfId="59248"/>
    <cellStyle name="Notas 7 2 6" xfId="59249"/>
    <cellStyle name="Notas 7 20" xfId="59250"/>
    <cellStyle name="Notas 7 20 2" xfId="59251"/>
    <cellStyle name="Notas 7 21" xfId="59252"/>
    <cellStyle name="Notas 7 21 2" xfId="59253"/>
    <cellStyle name="Notas 7 22" xfId="59254"/>
    <cellStyle name="Notas 7 22 2" xfId="59255"/>
    <cellStyle name="Notas 7 23" xfId="59256"/>
    <cellStyle name="Notas 7 23 2" xfId="59257"/>
    <cellStyle name="Notas 7 24" xfId="59258"/>
    <cellStyle name="Notas 7 24 2" xfId="59259"/>
    <cellStyle name="Notas 7 25" xfId="59260"/>
    <cellStyle name="Notas 7 25 2" xfId="59261"/>
    <cellStyle name="Notas 7 26" xfId="59262"/>
    <cellStyle name="Notas 7 3" xfId="59263"/>
    <cellStyle name="Notas 7 3 2" xfId="59264"/>
    <cellStyle name="Notas 7 3 2 2" xfId="59265"/>
    <cellStyle name="Notas 7 3 2 2 2" xfId="59266"/>
    <cellStyle name="Notas 7 3 2 3" xfId="59267"/>
    <cellStyle name="Notas 7 3 3" xfId="59268"/>
    <cellStyle name="Notas 7 3 3 2" xfId="59269"/>
    <cellStyle name="Notas 7 3 4" xfId="59270"/>
    <cellStyle name="Notas 7 4" xfId="59271"/>
    <cellStyle name="Notas 7 4 2" xfId="59272"/>
    <cellStyle name="Notas 7 4 2 2" xfId="59273"/>
    <cellStyle name="Notas 7 4 2 2 2" xfId="59274"/>
    <cellStyle name="Notas 7 4 2 3" xfId="59275"/>
    <cellStyle name="Notas 7 4 3" xfId="59276"/>
    <cellStyle name="Notas 7 4 3 2" xfId="59277"/>
    <cellStyle name="Notas 7 4 4" xfId="59278"/>
    <cellStyle name="Notas 7 5" xfId="59279"/>
    <cellStyle name="Notas 7 5 2" xfId="59280"/>
    <cellStyle name="Notas 7 5 2 2" xfId="59281"/>
    <cellStyle name="Notas 7 5 2 2 2" xfId="59282"/>
    <cellStyle name="Notas 7 5 2 3" xfId="59283"/>
    <cellStyle name="Notas 7 5 3" xfId="59284"/>
    <cellStyle name="Notas 7 5 3 2" xfId="59285"/>
    <cellStyle name="Notas 7 5 4" xfId="59286"/>
    <cellStyle name="Notas 7 6" xfId="59287"/>
    <cellStyle name="Notas 7 6 2" xfId="59288"/>
    <cellStyle name="Notas 7 6 2 2" xfId="59289"/>
    <cellStyle name="Notas 7 6 2 2 2" xfId="59290"/>
    <cellStyle name="Notas 7 6 2 3" xfId="59291"/>
    <cellStyle name="Notas 7 6 3" xfId="59292"/>
    <cellStyle name="Notas 7 6 3 2" xfId="59293"/>
    <cellStyle name="Notas 7 6 4" xfId="59294"/>
    <cellStyle name="Notas 7 7" xfId="59295"/>
    <cellStyle name="Notas 7 7 2" xfId="59296"/>
    <cellStyle name="Notas 7 7 2 2" xfId="59297"/>
    <cellStyle name="Notas 7 7 2 2 2" xfId="59298"/>
    <cellStyle name="Notas 7 7 2 3" xfId="59299"/>
    <cellStyle name="Notas 7 7 3" xfId="59300"/>
    <cellStyle name="Notas 7 7 3 2" xfId="59301"/>
    <cellStyle name="Notas 7 7 4" xfId="59302"/>
    <cellStyle name="Notas 7 8" xfId="59303"/>
    <cellStyle name="Notas 7 8 2" xfId="59304"/>
    <cellStyle name="Notas 7 8 2 2" xfId="59305"/>
    <cellStyle name="Notas 7 8 3" xfId="59306"/>
    <cellStyle name="Notas 7 9" xfId="59307"/>
    <cellStyle name="Notas 7 9 2" xfId="59308"/>
    <cellStyle name="Notas 70" xfId="59309"/>
    <cellStyle name="Notas 70 2" xfId="59310"/>
    <cellStyle name="Notas 70 2 2" xfId="59311"/>
    <cellStyle name="Notas 70 2 2 2" xfId="59312"/>
    <cellStyle name="Notas 70 2 3" xfId="59313"/>
    <cellStyle name="Notas 70 3" xfId="59314"/>
    <cellStyle name="Notas 70 3 2" xfId="59315"/>
    <cellStyle name="Notas 70 4" xfId="59316"/>
    <cellStyle name="Notas 71" xfId="59317"/>
    <cellStyle name="Notas 71 2" xfId="59318"/>
    <cellStyle name="Notas 71 2 2" xfId="59319"/>
    <cellStyle name="Notas 71 2 2 2" xfId="59320"/>
    <cellStyle name="Notas 71 2 3" xfId="59321"/>
    <cellStyle name="Notas 71 3" xfId="59322"/>
    <cellStyle name="Notas 71 3 2" xfId="59323"/>
    <cellStyle name="Notas 71 4" xfId="59324"/>
    <cellStyle name="Notas 72" xfId="59325"/>
    <cellStyle name="Notas 72 2" xfId="59326"/>
    <cellStyle name="Notas 72 2 2" xfId="59327"/>
    <cellStyle name="Notas 72 3" xfId="59328"/>
    <cellStyle name="Notas 72 3 2" xfId="59329"/>
    <cellStyle name="Notas 72 4" xfId="59330"/>
    <cellStyle name="Notas 73" xfId="59331"/>
    <cellStyle name="Notas 73 2" xfId="59332"/>
    <cellStyle name="Notas 73 2 2" xfId="59333"/>
    <cellStyle name="Notas 73 3" xfId="59334"/>
    <cellStyle name="Notas 73 3 2" xfId="59335"/>
    <cellStyle name="Notas 73 4" xfId="59336"/>
    <cellStyle name="Notas 74" xfId="59337"/>
    <cellStyle name="Notas 74 2" xfId="59338"/>
    <cellStyle name="Notas 74 2 2" xfId="59339"/>
    <cellStyle name="Notas 74 2 2 2" xfId="59340"/>
    <cellStyle name="Notas 74 2 3" xfId="59341"/>
    <cellStyle name="Notas 74 3" xfId="59342"/>
    <cellStyle name="Notas 74 3 2" xfId="59343"/>
    <cellStyle name="Notas 74 4" xfId="59344"/>
    <cellStyle name="Notas 75" xfId="59345"/>
    <cellStyle name="Notas 75 2" xfId="59346"/>
    <cellStyle name="Notas 75 2 2" xfId="59347"/>
    <cellStyle name="Notas 75 3" xfId="59348"/>
    <cellStyle name="Notas 75 3 2" xfId="59349"/>
    <cellStyle name="Notas 75 4" xfId="59350"/>
    <cellStyle name="Notas 76" xfId="59351"/>
    <cellStyle name="Notas 76 2" xfId="59352"/>
    <cellStyle name="Notas 76 2 2" xfId="59353"/>
    <cellStyle name="Notas 76 3" xfId="59354"/>
    <cellStyle name="Notas 76 3 2" xfId="59355"/>
    <cellStyle name="Notas 76 4" xfId="59356"/>
    <cellStyle name="Notas 77" xfId="59357"/>
    <cellStyle name="Notas 77 2" xfId="59358"/>
    <cellStyle name="Notas 78" xfId="59359"/>
    <cellStyle name="Notas 78 2" xfId="59360"/>
    <cellStyle name="Notas 78 2 2" xfId="59361"/>
    <cellStyle name="Notas 78 3" xfId="59362"/>
    <cellStyle name="Notas 79" xfId="59363"/>
    <cellStyle name="Notas 79 2" xfId="59364"/>
    <cellStyle name="Notas 8" xfId="59365"/>
    <cellStyle name="Notas 8 10" xfId="59366"/>
    <cellStyle name="Notas 8 10 2" xfId="59367"/>
    <cellStyle name="Notas 8 11" xfId="59368"/>
    <cellStyle name="Notas 8 11 2" xfId="59369"/>
    <cellStyle name="Notas 8 12" xfId="59370"/>
    <cellStyle name="Notas 8 12 2" xfId="59371"/>
    <cellStyle name="Notas 8 13" xfId="59372"/>
    <cellStyle name="Notas 8 13 2" xfId="59373"/>
    <cellStyle name="Notas 8 14" xfId="59374"/>
    <cellStyle name="Notas 8 14 2" xfId="59375"/>
    <cellStyle name="Notas 8 15" xfId="59376"/>
    <cellStyle name="Notas 8 15 2" xfId="59377"/>
    <cellStyle name="Notas 8 16" xfId="59378"/>
    <cellStyle name="Notas 8 16 2" xfId="59379"/>
    <cellStyle name="Notas 8 17" xfId="59380"/>
    <cellStyle name="Notas 8 17 2" xfId="59381"/>
    <cellStyle name="Notas 8 18" xfId="59382"/>
    <cellStyle name="Notas 8 18 2" xfId="59383"/>
    <cellStyle name="Notas 8 19" xfId="59384"/>
    <cellStyle name="Notas 8 19 2" xfId="59385"/>
    <cellStyle name="Notas 8 2" xfId="59386"/>
    <cellStyle name="Notas 8 2 2" xfId="59387"/>
    <cellStyle name="Notas 8 2 2 2" xfId="59388"/>
    <cellStyle name="Notas 8 2 2 2 2" xfId="59389"/>
    <cellStyle name="Notas 8 2 2 3" xfId="59390"/>
    <cellStyle name="Notas 8 2 3" xfId="59391"/>
    <cellStyle name="Notas 8 2 3 2" xfId="59392"/>
    <cellStyle name="Notas 8 2 3 2 2" xfId="59393"/>
    <cellStyle name="Notas 8 2 3 3" xfId="59394"/>
    <cellStyle name="Notas 8 2 4" xfId="59395"/>
    <cellStyle name="Notas 8 2 4 2" xfId="59396"/>
    <cellStyle name="Notas 8 2 5" xfId="59397"/>
    <cellStyle name="Notas 8 2 5 2" xfId="59398"/>
    <cellStyle name="Notas 8 2 6" xfId="59399"/>
    <cellStyle name="Notas 8 20" xfId="59400"/>
    <cellStyle name="Notas 8 20 2" xfId="59401"/>
    <cellStyle name="Notas 8 21" xfId="59402"/>
    <cellStyle name="Notas 8 21 2" xfId="59403"/>
    <cellStyle name="Notas 8 22" xfId="59404"/>
    <cellStyle name="Notas 8 22 2" xfId="59405"/>
    <cellStyle name="Notas 8 23" xfId="59406"/>
    <cellStyle name="Notas 8 23 2" xfId="59407"/>
    <cellStyle name="Notas 8 24" xfId="59408"/>
    <cellStyle name="Notas 8 24 2" xfId="59409"/>
    <cellStyle name="Notas 8 25" xfId="59410"/>
    <cellStyle name="Notas 8 25 2" xfId="59411"/>
    <cellStyle name="Notas 8 26" xfId="59412"/>
    <cellStyle name="Notas 8 27" xfId="61380"/>
    <cellStyle name="Notas 8 3" xfId="59413"/>
    <cellStyle name="Notas 8 3 2" xfId="59414"/>
    <cellStyle name="Notas 8 3 2 2" xfId="59415"/>
    <cellStyle name="Notas 8 3 2 2 2" xfId="59416"/>
    <cellStyle name="Notas 8 3 2 3" xfId="59417"/>
    <cellStyle name="Notas 8 3 3" xfId="59418"/>
    <cellStyle name="Notas 8 3 3 2" xfId="59419"/>
    <cellStyle name="Notas 8 3 4" xfId="59420"/>
    <cellStyle name="Notas 8 4" xfId="59421"/>
    <cellStyle name="Notas 8 4 2" xfId="59422"/>
    <cellStyle name="Notas 8 4 2 2" xfId="59423"/>
    <cellStyle name="Notas 8 4 2 2 2" xfId="59424"/>
    <cellStyle name="Notas 8 4 2 3" xfId="59425"/>
    <cellStyle name="Notas 8 4 3" xfId="59426"/>
    <cellStyle name="Notas 8 4 3 2" xfId="59427"/>
    <cellStyle name="Notas 8 4 4" xfId="59428"/>
    <cellStyle name="Notas 8 5" xfId="59429"/>
    <cellStyle name="Notas 8 5 2" xfId="59430"/>
    <cellStyle name="Notas 8 5 2 2" xfId="59431"/>
    <cellStyle name="Notas 8 5 2 2 2" xfId="59432"/>
    <cellStyle name="Notas 8 5 2 3" xfId="59433"/>
    <cellStyle name="Notas 8 5 3" xfId="59434"/>
    <cellStyle name="Notas 8 5 3 2" xfId="59435"/>
    <cellStyle name="Notas 8 5 4" xfId="59436"/>
    <cellStyle name="Notas 8 6" xfId="59437"/>
    <cellStyle name="Notas 8 6 2" xfId="59438"/>
    <cellStyle name="Notas 8 6 2 2" xfId="59439"/>
    <cellStyle name="Notas 8 6 2 2 2" xfId="59440"/>
    <cellStyle name="Notas 8 6 2 3" xfId="59441"/>
    <cellStyle name="Notas 8 6 3" xfId="59442"/>
    <cellStyle name="Notas 8 6 3 2" xfId="59443"/>
    <cellStyle name="Notas 8 6 4" xfId="59444"/>
    <cellStyle name="Notas 8 7" xfId="59445"/>
    <cellStyle name="Notas 8 7 2" xfId="59446"/>
    <cellStyle name="Notas 8 7 2 2" xfId="59447"/>
    <cellStyle name="Notas 8 7 2 2 2" xfId="59448"/>
    <cellStyle name="Notas 8 7 2 3" xfId="59449"/>
    <cellStyle name="Notas 8 7 3" xfId="59450"/>
    <cellStyle name="Notas 8 7 3 2" xfId="59451"/>
    <cellStyle name="Notas 8 7 4" xfId="59452"/>
    <cellStyle name="Notas 8 8" xfId="59453"/>
    <cellStyle name="Notas 8 8 2" xfId="59454"/>
    <cellStyle name="Notas 8 8 2 2" xfId="59455"/>
    <cellStyle name="Notas 8 8 3" xfId="59456"/>
    <cellStyle name="Notas 8 9" xfId="59457"/>
    <cellStyle name="Notas 8 9 2" xfId="59458"/>
    <cellStyle name="Notas 80" xfId="59459"/>
    <cellStyle name="Notas 80 2" xfId="59460"/>
    <cellStyle name="Notas 81" xfId="59461"/>
    <cellStyle name="Notas 81 2" xfId="59462"/>
    <cellStyle name="Notas 82" xfId="59463"/>
    <cellStyle name="Notas 82 2" xfId="59464"/>
    <cellStyle name="Notas 83" xfId="59465"/>
    <cellStyle name="Notas 83 2" xfId="59466"/>
    <cellStyle name="Notas 84" xfId="59467"/>
    <cellStyle name="Notas 84 2" xfId="59468"/>
    <cellStyle name="Notas 85" xfId="59469"/>
    <cellStyle name="Notas 85 2" xfId="59470"/>
    <cellStyle name="Notas 86" xfId="59471"/>
    <cellStyle name="Notas 86 2" xfId="59472"/>
    <cellStyle name="Notas 87" xfId="59473"/>
    <cellStyle name="Notas 87 2" xfId="59474"/>
    <cellStyle name="Notas 88" xfId="59475"/>
    <cellStyle name="Notas 88 2" xfId="59476"/>
    <cellStyle name="Notas 89" xfId="59477"/>
    <cellStyle name="Notas 89 2" xfId="59478"/>
    <cellStyle name="Notas 9" xfId="59479"/>
    <cellStyle name="Notas 9 10" xfId="59480"/>
    <cellStyle name="Notas 9 10 2" xfId="59481"/>
    <cellStyle name="Notas 9 11" xfId="59482"/>
    <cellStyle name="Notas 9 11 2" xfId="59483"/>
    <cellStyle name="Notas 9 12" xfId="59484"/>
    <cellStyle name="Notas 9 12 2" xfId="59485"/>
    <cellStyle name="Notas 9 13" xfId="59486"/>
    <cellStyle name="Notas 9 13 2" xfId="59487"/>
    <cellStyle name="Notas 9 14" xfId="59488"/>
    <cellStyle name="Notas 9 14 2" xfId="59489"/>
    <cellStyle name="Notas 9 15" xfId="59490"/>
    <cellStyle name="Notas 9 15 2" xfId="59491"/>
    <cellStyle name="Notas 9 16" xfId="59492"/>
    <cellStyle name="Notas 9 16 2" xfId="59493"/>
    <cellStyle name="Notas 9 17" xfId="59494"/>
    <cellStyle name="Notas 9 17 2" xfId="59495"/>
    <cellStyle name="Notas 9 18" xfId="59496"/>
    <cellStyle name="Notas 9 18 2" xfId="59497"/>
    <cellStyle name="Notas 9 19" xfId="59498"/>
    <cellStyle name="Notas 9 19 2" xfId="59499"/>
    <cellStyle name="Notas 9 2" xfId="59500"/>
    <cellStyle name="Notas 9 2 2" xfId="59501"/>
    <cellStyle name="Notas 9 2 2 2" xfId="59502"/>
    <cellStyle name="Notas 9 2 2 2 2" xfId="59503"/>
    <cellStyle name="Notas 9 2 2 3" xfId="59504"/>
    <cellStyle name="Notas 9 2 3" xfId="59505"/>
    <cellStyle name="Notas 9 2 3 2" xfId="59506"/>
    <cellStyle name="Notas 9 2 3 2 2" xfId="59507"/>
    <cellStyle name="Notas 9 2 3 3" xfId="59508"/>
    <cellStyle name="Notas 9 2 4" xfId="59509"/>
    <cellStyle name="Notas 9 2 4 2" xfId="59510"/>
    <cellStyle name="Notas 9 2 5" xfId="59511"/>
    <cellStyle name="Notas 9 2 5 2" xfId="59512"/>
    <cellStyle name="Notas 9 2 6" xfId="59513"/>
    <cellStyle name="Notas 9 20" xfId="59514"/>
    <cellStyle name="Notas 9 20 2" xfId="59515"/>
    <cellStyle name="Notas 9 21" xfId="59516"/>
    <cellStyle name="Notas 9 21 2" xfId="59517"/>
    <cellStyle name="Notas 9 22" xfId="59518"/>
    <cellStyle name="Notas 9 22 2" xfId="59519"/>
    <cellStyle name="Notas 9 23" xfId="59520"/>
    <cellStyle name="Notas 9 23 2" xfId="59521"/>
    <cellStyle name="Notas 9 24" xfId="59522"/>
    <cellStyle name="Notas 9 24 2" xfId="59523"/>
    <cellStyle name="Notas 9 25" xfId="59524"/>
    <cellStyle name="Notas 9 25 2" xfId="59525"/>
    <cellStyle name="Notas 9 26" xfId="59526"/>
    <cellStyle name="Notas 9 3" xfId="59527"/>
    <cellStyle name="Notas 9 3 2" xfId="59528"/>
    <cellStyle name="Notas 9 3 2 2" xfId="59529"/>
    <cellStyle name="Notas 9 3 2 2 2" xfId="59530"/>
    <cellStyle name="Notas 9 3 2 3" xfId="59531"/>
    <cellStyle name="Notas 9 3 3" xfId="59532"/>
    <cellStyle name="Notas 9 3 3 2" xfId="59533"/>
    <cellStyle name="Notas 9 3 4" xfId="59534"/>
    <cellStyle name="Notas 9 4" xfId="59535"/>
    <cellStyle name="Notas 9 4 2" xfId="59536"/>
    <cellStyle name="Notas 9 4 2 2" xfId="59537"/>
    <cellStyle name="Notas 9 4 2 2 2" xfId="59538"/>
    <cellStyle name="Notas 9 4 2 3" xfId="59539"/>
    <cellStyle name="Notas 9 4 3" xfId="59540"/>
    <cellStyle name="Notas 9 4 3 2" xfId="59541"/>
    <cellStyle name="Notas 9 4 4" xfId="59542"/>
    <cellStyle name="Notas 9 5" xfId="59543"/>
    <cellStyle name="Notas 9 5 2" xfId="59544"/>
    <cellStyle name="Notas 9 5 2 2" xfId="59545"/>
    <cellStyle name="Notas 9 5 2 2 2" xfId="59546"/>
    <cellStyle name="Notas 9 5 2 3" xfId="59547"/>
    <cellStyle name="Notas 9 5 3" xfId="59548"/>
    <cellStyle name="Notas 9 5 3 2" xfId="59549"/>
    <cellStyle name="Notas 9 5 4" xfId="59550"/>
    <cellStyle name="Notas 9 6" xfId="59551"/>
    <cellStyle name="Notas 9 6 2" xfId="59552"/>
    <cellStyle name="Notas 9 6 2 2" xfId="59553"/>
    <cellStyle name="Notas 9 6 2 2 2" xfId="59554"/>
    <cellStyle name="Notas 9 6 2 3" xfId="59555"/>
    <cellStyle name="Notas 9 6 3" xfId="59556"/>
    <cellStyle name="Notas 9 6 3 2" xfId="59557"/>
    <cellStyle name="Notas 9 6 4" xfId="59558"/>
    <cellStyle name="Notas 9 7" xfId="59559"/>
    <cellStyle name="Notas 9 7 2" xfId="59560"/>
    <cellStyle name="Notas 9 7 2 2" xfId="59561"/>
    <cellStyle name="Notas 9 7 2 2 2" xfId="59562"/>
    <cellStyle name="Notas 9 7 2 3" xfId="59563"/>
    <cellStyle name="Notas 9 7 3" xfId="59564"/>
    <cellStyle name="Notas 9 7 3 2" xfId="59565"/>
    <cellStyle name="Notas 9 7 4" xfId="59566"/>
    <cellStyle name="Notas 9 8" xfId="59567"/>
    <cellStyle name="Notas 9 8 2" xfId="59568"/>
    <cellStyle name="Notas 9 8 2 2" xfId="59569"/>
    <cellStyle name="Notas 9 8 3" xfId="59570"/>
    <cellStyle name="Notas 9 9" xfId="59571"/>
    <cellStyle name="Notas 9 9 2" xfId="59572"/>
    <cellStyle name="Notas 90" xfId="59573"/>
    <cellStyle name="Notas 91" xfId="59574"/>
    <cellStyle name="Notas 92" xfId="59575"/>
    <cellStyle name="Notas 93" xfId="59576"/>
    <cellStyle name="Notas 94" xfId="59577"/>
    <cellStyle name="Notas 95" xfId="59578"/>
    <cellStyle name="Notas 96" xfId="59579"/>
    <cellStyle name="Notas 97" xfId="59580"/>
    <cellStyle name="Notas 98" xfId="59581"/>
    <cellStyle name="Notas 99" xfId="59582"/>
    <cellStyle name="Note" xfId="59583"/>
    <cellStyle name="Note 2" xfId="59584"/>
    <cellStyle name="Note 2 2" xfId="59585"/>
    <cellStyle name="Note 3" xfId="59586"/>
    <cellStyle name="OddBodyShade" xfId="59587"/>
    <cellStyle name="Output" xfId="59588"/>
    <cellStyle name="Output 2" xfId="59589"/>
    <cellStyle name="Output 2 2" xfId="59590"/>
    <cellStyle name="Output 3" xfId="59591"/>
    <cellStyle name="Output Amounts" xfId="59592"/>
    <cellStyle name="Output Line Items" xfId="59593"/>
    <cellStyle name="Percent (0)" xfId="59594"/>
    <cellStyle name="Percent [0]" xfId="59595"/>
    <cellStyle name="Percent [00]" xfId="59596"/>
    <cellStyle name="Percent [2]" xfId="59597"/>
    <cellStyle name="Percent [2] 2" xfId="59598"/>
    <cellStyle name="Percent 2" xfId="59599"/>
    <cellStyle name="Percent 2 2" xfId="59600"/>
    <cellStyle name="Percent 2 3" xfId="59601"/>
    <cellStyle name="Percent 2 3 2" xfId="59602"/>
    <cellStyle name="Percent 3" xfId="59603"/>
    <cellStyle name="Percent 3 2" xfId="59604"/>
    <cellStyle name="Percent 4" xfId="59605"/>
    <cellStyle name="Percent 4 2" xfId="59606"/>
    <cellStyle name="Percent 5" xfId="59607"/>
    <cellStyle name="Percent 6" xfId="59608"/>
    <cellStyle name="Porcentagem 2" xfId="59609"/>
    <cellStyle name="PORCENTAJE 2" xfId="169"/>
    <cellStyle name="Porcentaje 2 2" xfId="59610"/>
    <cellStyle name="Porcentaje 2 3" xfId="61874"/>
    <cellStyle name="Porcentaje 2 4" xfId="61883"/>
    <cellStyle name="Porcentaje 3" xfId="61381"/>
    <cellStyle name="PORCENTAJE 4" xfId="61384"/>
    <cellStyle name="Porcentual 10" xfId="59611"/>
    <cellStyle name="Porcentual 10 2" xfId="59612"/>
    <cellStyle name="Porcentual 10 2 2" xfId="59613"/>
    <cellStyle name="Porcentual 10 2 2 2" xfId="59614"/>
    <cellStyle name="Porcentual 10 2 3" xfId="59615"/>
    <cellStyle name="Porcentual 10 3" xfId="59616"/>
    <cellStyle name="Porcentual 10 3 2" xfId="59617"/>
    <cellStyle name="Porcentual 10 4" xfId="59618"/>
    <cellStyle name="Porcentual 11" xfId="59619"/>
    <cellStyle name="Porcentual 11 2" xfId="59620"/>
    <cellStyle name="Porcentual 11 2 2" xfId="59621"/>
    <cellStyle name="Porcentual 11 2 2 2" xfId="59622"/>
    <cellStyle name="Porcentual 11 2 2 2 2" xfId="59623"/>
    <cellStyle name="Porcentual 11 2 2 3" xfId="59624"/>
    <cellStyle name="Porcentual 11 2 3" xfId="59625"/>
    <cellStyle name="Porcentual 11 2 3 2" xfId="59626"/>
    <cellStyle name="Porcentual 11 2 4" xfId="59627"/>
    <cellStyle name="Porcentual 11 3" xfId="59628"/>
    <cellStyle name="Porcentual 11 3 2" xfId="59629"/>
    <cellStyle name="Porcentual 11 3 2 2" xfId="59630"/>
    <cellStyle name="Porcentual 11 3 3" xfId="59631"/>
    <cellStyle name="Porcentual 11 4" xfId="59632"/>
    <cellStyle name="Porcentual 11 4 2" xfId="59633"/>
    <cellStyle name="Porcentual 11 5" xfId="59634"/>
    <cellStyle name="Porcentual 12" xfId="59635"/>
    <cellStyle name="Porcentual 13" xfId="59636"/>
    <cellStyle name="Porcentual 14" xfId="59637"/>
    <cellStyle name="Porcentual 15" xfId="61715"/>
    <cellStyle name="Porcentual 2" xfId="59638"/>
    <cellStyle name="Porcentual 2 10" xfId="59639"/>
    <cellStyle name="Porcentual 2 10 2" xfId="59640"/>
    <cellStyle name="Porcentual 2 10 2 2" xfId="59641"/>
    <cellStyle name="Porcentual 2 11" xfId="59642"/>
    <cellStyle name="Porcentual 2 12" xfId="59643"/>
    <cellStyle name="Porcentual 2 13" xfId="59644"/>
    <cellStyle name="Porcentual 2 14" xfId="59645"/>
    <cellStyle name="Porcentual 2 15" xfId="59646"/>
    <cellStyle name="Porcentual 2 15 2" xfId="59647"/>
    <cellStyle name="Porcentual 2 16" xfId="61749"/>
    <cellStyle name="Porcentual 2 2" xfId="236"/>
    <cellStyle name="Porcentual 2 2 10" xfId="59648"/>
    <cellStyle name="Porcentual 2 2 10 2" xfId="59649"/>
    <cellStyle name="Porcentual 2 2 11" xfId="59650"/>
    <cellStyle name="Porcentual 2 2 2" xfId="59651"/>
    <cellStyle name="Porcentual 2 2 2 2" xfId="59652"/>
    <cellStyle name="Porcentual 2 2 2 2 2" xfId="59653"/>
    <cellStyle name="Porcentual 2 2 2 2 2 2" xfId="59654"/>
    <cellStyle name="Porcentual 2 2 2 2 2 2 2" xfId="59655"/>
    <cellStyle name="Porcentual 2 2 2 2 2 2 2 2" xfId="59656"/>
    <cellStyle name="Porcentual 2 2 2 2 2 2 2 3" xfId="59657"/>
    <cellStyle name="Porcentual 2 2 2 2 2 2 2 4" xfId="59658"/>
    <cellStyle name="Porcentual 2 2 2 2 2 2 2 4 2" xfId="59659"/>
    <cellStyle name="Porcentual 2 2 2 2 2 2 3" xfId="59660"/>
    <cellStyle name="Porcentual 2 2 2 2 2 2 3 2" xfId="59661"/>
    <cellStyle name="Porcentual 2 2 2 2 2 2 3 2 2" xfId="59662"/>
    <cellStyle name="Porcentual 2 2 2 2 2 2 3 2 2 2" xfId="59663"/>
    <cellStyle name="Porcentual 2 2 2 2 2 2 3 2 3" xfId="59664"/>
    <cellStyle name="Porcentual 2 2 2 2 2 2 3 3" xfId="59665"/>
    <cellStyle name="Porcentual 2 2 2 2 2 2 3 3 2" xfId="59666"/>
    <cellStyle name="Porcentual 2 2 2 2 2 2 3 4" xfId="59667"/>
    <cellStyle name="Porcentual 2 2 2 2 2 2 4" xfId="59668"/>
    <cellStyle name="Porcentual 2 2 2 2 2 2 4 2" xfId="59669"/>
    <cellStyle name="Porcentual 2 2 2 2 2 2 4 2 2" xfId="59670"/>
    <cellStyle name="Porcentual 2 2 2 2 2 2 4 3" xfId="59671"/>
    <cellStyle name="Porcentual 2 2 2 2 2 2 5" xfId="59672"/>
    <cellStyle name="Porcentual 2 2 2 2 2 3" xfId="59673"/>
    <cellStyle name="Porcentual 2 2 2 2 2 4" xfId="59674"/>
    <cellStyle name="Porcentual 2 2 2 2 2 5" xfId="59675"/>
    <cellStyle name="Porcentual 2 2 2 2 2 6" xfId="59676"/>
    <cellStyle name="Porcentual 2 2 2 2 2 7" xfId="59677"/>
    <cellStyle name="Porcentual 2 2 2 2 2 8" xfId="59678"/>
    <cellStyle name="Porcentual 2 2 2 2 2 8 2" xfId="59679"/>
    <cellStyle name="Porcentual 2 2 2 2 3" xfId="59680"/>
    <cellStyle name="Porcentual 2 2 2 2 3 2" xfId="59681"/>
    <cellStyle name="Porcentual 2 2 2 2 3 2 2" xfId="59682"/>
    <cellStyle name="Porcentual 2 2 2 2 3 2 2 2" xfId="59683"/>
    <cellStyle name="Porcentual 2 2 2 2 3 2 2 2 2" xfId="59684"/>
    <cellStyle name="Porcentual 2 2 2 2 3 2 2 3" xfId="59685"/>
    <cellStyle name="Porcentual 2 2 2 2 3 2 3" xfId="59686"/>
    <cellStyle name="Porcentual 2 2 2 2 3 2 3 2" xfId="59687"/>
    <cellStyle name="Porcentual 2 2 2 2 3 2 4" xfId="59688"/>
    <cellStyle name="Porcentual 2 2 2 2 4" xfId="59689"/>
    <cellStyle name="Porcentual 2 2 2 2 4 2" xfId="59690"/>
    <cellStyle name="Porcentual 2 2 2 2 4 2 2" xfId="59691"/>
    <cellStyle name="Porcentual 2 2 2 2 4 2 2 2" xfId="59692"/>
    <cellStyle name="Porcentual 2 2 2 2 4 2 3" xfId="59693"/>
    <cellStyle name="Porcentual 2 2 2 2 4 3" xfId="59694"/>
    <cellStyle name="Porcentual 2 2 2 2 4 3 2" xfId="59695"/>
    <cellStyle name="Porcentual 2 2 2 2 4 4" xfId="59696"/>
    <cellStyle name="Porcentual 2 2 2 2 5" xfId="59697"/>
    <cellStyle name="Porcentual 2 2 2 2 5 2" xfId="59698"/>
    <cellStyle name="Porcentual 2 2 2 2 5 2 2" xfId="59699"/>
    <cellStyle name="Porcentual 2 2 2 2 5 2 2 2" xfId="59700"/>
    <cellStyle name="Porcentual 2 2 2 2 5 2 3" xfId="59701"/>
    <cellStyle name="Porcentual 2 2 2 2 5 3" xfId="59702"/>
    <cellStyle name="Porcentual 2 2 2 2 5 3 2" xfId="59703"/>
    <cellStyle name="Porcentual 2 2 2 2 5 4" xfId="59704"/>
    <cellStyle name="Porcentual 2 2 2 2 6" xfId="59705"/>
    <cellStyle name="Porcentual 2 2 2 2 6 2" xfId="59706"/>
    <cellStyle name="Porcentual 2 2 2 2 6 2 2" xfId="59707"/>
    <cellStyle name="Porcentual 2 2 2 2 6 2 2 2" xfId="59708"/>
    <cellStyle name="Porcentual 2 2 2 2 6 2 3" xfId="59709"/>
    <cellStyle name="Porcentual 2 2 2 2 6 3" xfId="59710"/>
    <cellStyle name="Porcentual 2 2 2 2 6 3 2" xfId="59711"/>
    <cellStyle name="Porcentual 2 2 2 2 6 4" xfId="59712"/>
    <cellStyle name="Porcentual 2 2 2 2 7" xfId="59713"/>
    <cellStyle name="Porcentual 2 2 2 2 7 2" xfId="59714"/>
    <cellStyle name="Porcentual 2 2 2 2 7 2 2" xfId="59715"/>
    <cellStyle name="Porcentual 2 2 2 2 7 2 2 2" xfId="59716"/>
    <cellStyle name="Porcentual 2 2 2 2 7 2 3" xfId="59717"/>
    <cellStyle name="Porcentual 2 2 2 2 7 3" xfId="59718"/>
    <cellStyle name="Porcentual 2 2 2 2 7 3 2" xfId="59719"/>
    <cellStyle name="Porcentual 2 2 2 2 7 4" xfId="59720"/>
    <cellStyle name="Porcentual 2 2 2 2 8" xfId="59721"/>
    <cellStyle name="Porcentual 2 2 2 2 8 2" xfId="59722"/>
    <cellStyle name="Porcentual 2 2 2 2 8 2 2" xfId="59723"/>
    <cellStyle name="Porcentual 2 2 2 2 8 3" xfId="59724"/>
    <cellStyle name="Porcentual 2 2 2 2 9" xfId="59725"/>
    <cellStyle name="Porcentual 2 2 2 3" xfId="59726"/>
    <cellStyle name="Porcentual 2 2 2 3 2" xfId="59727"/>
    <cellStyle name="Porcentual 2 2 2 3 3" xfId="59728"/>
    <cellStyle name="Porcentual 2 2 2 3 3 2" xfId="59729"/>
    <cellStyle name="Porcentual 2 2 2 3 3 2 2" xfId="59730"/>
    <cellStyle name="Porcentual 2 2 2 3 3 3" xfId="59731"/>
    <cellStyle name="Porcentual 2 2 2 3 4" xfId="59732"/>
    <cellStyle name="Porcentual 2 2 2 3 4 2" xfId="59733"/>
    <cellStyle name="Porcentual 2 2 2 3 5" xfId="59734"/>
    <cellStyle name="Porcentual 2 2 2 4" xfId="59735"/>
    <cellStyle name="Porcentual 2 2 2 5" xfId="59736"/>
    <cellStyle name="Porcentual 2 2 2 6" xfId="59737"/>
    <cellStyle name="Porcentual 2 2 2 7" xfId="59738"/>
    <cellStyle name="Porcentual 2 2 3" xfId="59739"/>
    <cellStyle name="Porcentual 2 2 3 2" xfId="59740"/>
    <cellStyle name="Porcentual 2 2 3 2 2" xfId="59741"/>
    <cellStyle name="Porcentual 2 2 4" xfId="59742"/>
    <cellStyle name="Porcentual 2 2 4 2" xfId="59743"/>
    <cellStyle name="Porcentual 2 2 4 2 2" xfId="59744"/>
    <cellStyle name="Porcentual 2 2 4 2 2 2" xfId="59745"/>
    <cellStyle name="Porcentual 2 2 4 2 2 2 2" xfId="59746"/>
    <cellStyle name="Porcentual 2 2 4 2 2 3" xfId="59747"/>
    <cellStyle name="Porcentual 2 2 4 2 3" xfId="59748"/>
    <cellStyle name="Porcentual 2 2 4 2 3 2" xfId="59749"/>
    <cellStyle name="Porcentual 2 2 4 2 4" xfId="59750"/>
    <cellStyle name="Porcentual 2 2 4 3" xfId="59751"/>
    <cellStyle name="Porcentual 2 2 4 3 2" xfId="59752"/>
    <cellStyle name="Porcentual 2 2 5" xfId="59753"/>
    <cellStyle name="Porcentual 2 2 5 2" xfId="59754"/>
    <cellStyle name="Porcentual 2 2 5 2 2" xfId="59755"/>
    <cellStyle name="Porcentual 2 2 5 2 2 2" xfId="59756"/>
    <cellStyle name="Porcentual 2 2 5 2 3" xfId="59757"/>
    <cellStyle name="Porcentual 2 2 5 3" xfId="59758"/>
    <cellStyle name="Porcentual 2 2 5 3 2" xfId="59759"/>
    <cellStyle name="Porcentual 2 2 5 4" xfId="59760"/>
    <cellStyle name="Porcentual 2 2 6" xfId="59761"/>
    <cellStyle name="Porcentual 2 2 6 2" xfId="59762"/>
    <cellStyle name="Porcentual 2 2 6 2 2" xfId="59763"/>
    <cellStyle name="Porcentual 2 2 6 2 2 2" xfId="59764"/>
    <cellStyle name="Porcentual 2 2 6 2 3" xfId="59765"/>
    <cellStyle name="Porcentual 2 2 6 3" xfId="59766"/>
    <cellStyle name="Porcentual 2 2 6 3 2" xfId="59767"/>
    <cellStyle name="Porcentual 2 2 6 4" xfId="59768"/>
    <cellStyle name="Porcentual 2 2 7" xfId="59769"/>
    <cellStyle name="Porcentual 2 2 7 2" xfId="59770"/>
    <cellStyle name="Porcentual 2 2 7 2 2" xfId="59771"/>
    <cellStyle name="Porcentual 2 2 7 2 2 2" xfId="59772"/>
    <cellStyle name="Porcentual 2 2 7 2 3" xfId="59773"/>
    <cellStyle name="Porcentual 2 2 7 3" xfId="59774"/>
    <cellStyle name="Porcentual 2 2 7 3 2" xfId="59775"/>
    <cellStyle name="Porcentual 2 2 7 4" xfId="59776"/>
    <cellStyle name="Porcentual 2 2 8" xfId="59777"/>
    <cellStyle name="Porcentual 2 2 8 2" xfId="59778"/>
    <cellStyle name="Porcentual 2 2 8 2 2" xfId="59779"/>
    <cellStyle name="Porcentual 2 2 8 2 2 2" xfId="59780"/>
    <cellStyle name="Porcentual 2 2 8 2 3" xfId="59781"/>
    <cellStyle name="Porcentual 2 2 8 3" xfId="59782"/>
    <cellStyle name="Porcentual 2 2 8 3 2" xfId="59783"/>
    <cellStyle name="Porcentual 2 2 8 4" xfId="59784"/>
    <cellStyle name="Porcentual 2 2 9" xfId="59785"/>
    <cellStyle name="Porcentual 2 2 9 2" xfId="59786"/>
    <cellStyle name="Porcentual 2 2 9 2 2" xfId="59787"/>
    <cellStyle name="Porcentual 2 2 9 3" xfId="59788"/>
    <cellStyle name="Porcentual 2 3" xfId="59789"/>
    <cellStyle name="Porcentual 2 3 2" xfId="59790"/>
    <cellStyle name="Porcentual 2 3 3" xfId="59791"/>
    <cellStyle name="Porcentual 2 3 4" xfId="59792"/>
    <cellStyle name="Porcentual 2 4" xfId="59793"/>
    <cellStyle name="Porcentual 2 4 2" xfId="59794"/>
    <cellStyle name="Porcentual 2 4 2 2" xfId="59795"/>
    <cellStyle name="Porcentual 2 4 3" xfId="59796"/>
    <cellStyle name="Porcentual 2 4 3 2" xfId="59797"/>
    <cellStyle name="Porcentual 2 4 4" xfId="59798"/>
    <cellStyle name="Porcentual 2 4 4 2" xfId="59799"/>
    <cellStyle name="Porcentual 2 5" xfId="59800"/>
    <cellStyle name="Porcentual 2 6" xfId="59801"/>
    <cellStyle name="Porcentual 2 7" xfId="59802"/>
    <cellStyle name="Porcentual 2 8" xfId="59803"/>
    <cellStyle name="Porcentual 2 9" xfId="59804"/>
    <cellStyle name="Porcentual 3" xfId="59805"/>
    <cellStyle name="Porcentual 3 10" xfId="59806"/>
    <cellStyle name="Porcentual 3 11" xfId="219"/>
    <cellStyle name="Porcentual 3 2" xfId="59807"/>
    <cellStyle name="Porcentual 3 2 2" xfId="59808"/>
    <cellStyle name="Porcentual 3 2 2 2" xfId="59809"/>
    <cellStyle name="Porcentual 3 2 2 2 2" xfId="59810"/>
    <cellStyle name="Porcentual 3 2 2 3" xfId="59811"/>
    <cellStyle name="Porcentual 3 2 2 3 2" xfId="59812"/>
    <cellStyle name="Porcentual 3 2 2 4" xfId="59813"/>
    <cellStyle name="Porcentual 3 2 2 4 2" xfId="59814"/>
    <cellStyle name="Porcentual 3 2 2 5" xfId="59815"/>
    <cellStyle name="Porcentual 3 2 3" xfId="59816"/>
    <cellStyle name="Porcentual 3 2 3 2" xfId="59817"/>
    <cellStyle name="Porcentual 3 2 4" xfId="59818"/>
    <cellStyle name="Porcentual 3 2 4 2" xfId="59819"/>
    <cellStyle name="Porcentual 3 2 5" xfId="59820"/>
    <cellStyle name="Porcentual 3 2 5 2" xfId="59821"/>
    <cellStyle name="Porcentual 3 2 6" xfId="59822"/>
    <cellStyle name="Porcentual 3 3" xfId="59823"/>
    <cellStyle name="Porcentual 3 3 2" xfId="59824"/>
    <cellStyle name="Porcentual 3 3 2 2" xfId="59825"/>
    <cellStyle name="Porcentual 3 3 2 2 2" xfId="59826"/>
    <cellStyle name="Porcentual 3 3 2 3" xfId="59827"/>
    <cellStyle name="Porcentual 3 3 3" xfId="59828"/>
    <cellStyle name="Porcentual 3 3 3 2" xfId="59829"/>
    <cellStyle name="Porcentual 3 3 4" xfId="59830"/>
    <cellStyle name="Porcentual 3 3 4 2" xfId="59831"/>
    <cellStyle name="Porcentual 3 3 5" xfId="59832"/>
    <cellStyle name="Porcentual 3 4" xfId="59833"/>
    <cellStyle name="Porcentual 3 4 2" xfId="59834"/>
    <cellStyle name="Porcentual 3 4 2 2" xfId="59835"/>
    <cellStyle name="Porcentual 3 4 2 2 2" xfId="59836"/>
    <cellStyle name="Porcentual 3 4 2 3" xfId="59837"/>
    <cellStyle name="Porcentual 3 4 3" xfId="59838"/>
    <cellStyle name="Porcentual 3 4 3 2" xfId="59839"/>
    <cellStyle name="Porcentual 3 4 4" xfId="59840"/>
    <cellStyle name="Porcentual 3 5" xfId="59841"/>
    <cellStyle name="Porcentual 3 5 2" xfId="59842"/>
    <cellStyle name="Porcentual 3 5 2 2" xfId="59843"/>
    <cellStyle name="Porcentual 3 5 2 2 2" xfId="59844"/>
    <cellStyle name="Porcentual 3 5 2 3" xfId="59845"/>
    <cellStyle name="Porcentual 3 5 3" xfId="59846"/>
    <cellStyle name="Porcentual 3 5 3 2" xfId="59847"/>
    <cellStyle name="Porcentual 3 5 4" xfId="59848"/>
    <cellStyle name="Porcentual 3 6" xfId="59849"/>
    <cellStyle name="Porcentual 3 6 2" xfId="59850"/>
    <cellStyle name="Porcentual 3 6 2 2" xfId="59851"/>
    <cellStyle name="Porcentual 3 6 2 2 2" xfId="59852"/>
    <cellStyle name="Porcentual 3 6 2 3" xfId="59853"/>
    <cellStyle name="Porcentual 3 6 3" xfId="59854"/>
    <cellStyle name="Porcentual 3 6 3 2" xfId="59855"/>
    <cellStyle name="Porcentual 3 6 4" xfId="59856"/>
    <cellStyle name="Porcentual 3 7" xfId="59857"/>
    <cellStyle name="Porcentual 3 7 2" xfId="59858"/>
    <cellStyle name="Porcentual 3 7 2 2" xfId="59859"/>
    <cellStyle name="Porcentual 3 7 2 2 2" xfId="59860"/>
    <cellStyle name="Porcentual 3 7 2 3" xfId="59861"/>
    <cellStyle name="Porcentual 3 7 3" xfId="59862"/>
    <cellStyle name="Porcentual 3 7 3 2" xfId="59863"/>
    <cellStyle name="Porcentual 3 7 4" xfId="59864"/>
    <cellStyle name="Porcentual 3 8" xfId="59865"/>
    <cellStyle name="Porcentual 3 8 2" xfId="59866"/>
    <cellStyle name="Porcentual 3 8 2 2" xfId="59867"/>
    <cellStyle name="Porcentual 3 8 3" xfId="59868"/>
    <cellStyle name="Porcentual 3 9" xfId="59869"/>
    <cellStyle name="Porcentual 3 9 2" xfId="59870"/>
    <cellStyle name="Porcentual 4" xfId="59871"/>
    <cellStyle name="Porcentual 4 10" xfId="59872"/>
    <cellStyle name="Porcentual 4 2" xfId="59873"/>
    <cellStyle name="Porcentual 4 2 2" xfId="59874"/>
    <cellStyle name="Porcentual 4 2 2 2" xfId="59875"/>
    <cellStyle name="Porcentual 4 2 2 2 2" xfId="59876"/>
    <cellStyle name="Porcentual 4 2 2 3" xfId="59877"/>
    <cellStyle name="Porcentual 4 2 3" xfId="59878"/>
    <cellStyle name="Porcentual 4 2 3 2" xfId="59879"/>
    <cellStyle name="Porcentual 4 2 4" xfId="59880"/>
    <cellStyle name="Porcentual 4 3" xfId="59881"/>
    <cellStyle name="Porcentual 4 3 2" xfId="59882"/>
    <cellStyle name="Porcentual 4 3 2 2" xfId="59883"/>
    <cellStyle name="Porcentual 4 3 2 2 2" xfId="59884"/>
    <cellStyle name="Porcentual 4 3 2 3" xfId="59885"/>
    <cellStyle name="Porcentual 4 3 3" xfId="59886"/>
    <cellStyle name="Porcentual 4 3 3 2" xfId="59887"/>
    <cellStyle name="Porcentual 4 3 4" xfId="59888"/>
    <cellStyle name="Porcentual 4 4" xfId="59889"/>
    <cellStyle name="Porcentual 4 4 2" xfId="59890"/>
    <cellStyle name="Porcentual 4 4 2 2" xfId="59891"/>
    <cellStyle name="Porcentual 4 4 2 2 2" xfId="59892"/>
    <cellStyle name="Porcentual 4 4 2 3" xfId="59893"/>
    <cellStyle name="Porcentual 4 4 3" xfId="59894"/>
    <cellStyle name="Porcentual 4 4 3 2" xfId="59895"/>
    <cellStyle name="Porcentual 4 4 4" xfId="59896"/>
    <cellStyle name="Porcentual 4 5" xfId="59897"/>
    <cellStyle name="Porcentual 4 5 2" xfId="59898"/>
    <cellStyle name="Porcentual 4 5 2 2" xfId="59899"/>
    <cellStyle name="Porcentual 4 5 2 2 2" xfId="59900"/>
    <cellStyle name="Porcentual 4 5 2 3" xfId="59901"/>
    <cellStyle name="Porcentual 4 5 3" xfId="59902"/>
    <cellStyle name="Porcentual 4 5 3 2" xfId="59903"/>
    <cellStyle name="Porcentual 4 5 4" xfId="59904"/>
    <cellStyle name="Porcentual 4 6" xfId="59905"/>
    <cellStyle name="Porcentual 4 6 2" xfId="59906"/>
    <cellStyle name="Porcentual 4 6 2 2" xfId="59907"/>
    <cellStyle name="Porcentual 4 6 2 2 2" xfId="59908"/>
    <cellStyle name="Porcentual 4 6 2 3" xfId="59909"/>
    <cellStyle name="Porcentual 4 6 3" xfId="59910"/>
    <cellStyle name="Porcentual 4 6 3 2" xfId="59911"/>
    <cellStyle name="Porcentual 4 6 4" xfId="59912"/>
    <cellStyle name="Porcentual 4 7" xfId="59913"/>
    <cellStyle name="Porcentual 4 7 2" xfId="59914"/>
    <cellStyle name="Porcentual 4 7 2 2" xfId="59915"/>
    <cellStyle name="Porcentual 4 7 2 2 2" xfId="59916"/>
    <cellStyle name="Porcentual 4 7 2 3" xfId="59917"/>
    <cellStyle name="Porcentual 4 7 3" xfId="59918"/>
    <cellStyle name="Porcentual 4 7 3 2" xfId="59919"/>
    <cellStyle name="Porcentual 4 7 4" xfId="59920"/>
    <cellStyle name="Porcentual 4 8" xfId="59921"/>
    <cellStyle name="Porcentual 4 8 2" xfId="59922"/>
    <cellStyle name="Porcentual 4 8 2 2" xfId="59923"/>
    <cellStyle name="Porcentual 4 8 3" xfId="59924"/>
    <cellStyle name="Porcentual 4 9" xfId="59925"/>
    <cellStyle name="Porcentual 4 9 2" xfId="59926"/>
    <cellStyle name="Porcentual 5" xfId="59927"/>
    <cellStyle name="Porcentual 5 10" xfId="59928"/>
    <cellStyle name="Porcentual 5 2" xfId="59929"/>
    <cellStyle name="Porcentual 5 2 2" xfId="59930"/>
    <cellStyle name="Porcentual 5 2 2 2" xfId="59931"/>
    <cellStyle name="Porcentual 5 2 2 2 2" xfId="59932"/>
    <cellStyle name="Porcentual 5 2 2 3" xfId="59933"/>
    <cellStyle name="Porcentual 5 2 3" xfId="59934"/>
    <cellStyle name="Porcentual 5 2 3 2" xfId="59935"/>
    <cellStyle name="Porcentual 5 2 4" xfId="59936"/>
    <cellStyle name="Porcentual 5 3" xfId="59937"/>
    <cellStyle name="Porcentual 5 3 2" xfId="59938"/>
    <cellStyle name="Porcentual 5 3 2 2" xfId="59939"/>
    <cellStyle name="Porcentual 5 3 2 2 2" xfId="59940"/>
    <cellStyle name="Porcentual 5 3 2 3" xfId="59941"/>
    <cellStyle name="Porcentual 5 3 3" xfId="59942"/>
    <cellStyle name="Porcentual 5 3 3 2" xfId="59943"/>
    <cellStyle name="Porcentual 5 3 4" xfId="59944"/>
    <cellStyle name="Porcentual 5 4" xfId="59945"/>
    <cellStyle name="Porcentual 5 4 2" xfId="59946"/>
    <cellStyle name="Porcentual 5 4 2 2" xfId="59947"/>
    <cellStyle name="Porcentual 5 4 2 2 2" xfId="59948"/>
    <cellStyle name="Porcentual 5 4 2 3" xfId="59949"/>
    <cellStyle name="Porcentual 5 4 3" xfId="59950"/>
    <cellStyle name="Porcentual 5 4 3 2" xfId="59951"/>
    <cellStyle name="Porcentual 5 4 4" xfId="59952"/>
    <cellStyle name="Porcentual 5 5" xfId="59953"/>
    <cellStyle name="Porcentual 5 5 2" xfId="59954"/>
    <cellStyle name="Porcentual 5 5 2 2" xfId="59955"/>
    <cellStyle name="Porcentual 5 5 2 2 2" xfId="59956"/>
    <cellStyle name="Porcentual 5 5 2 3" xfId="59957"/>
    <cellStyle name="Porcentual 5 5 3" xfId="59958"/>
    <cellStyle name="Porcentual 5 5 3 2" xfId="59959"/>
    <cellStyle name="Porcentual 5 5 4" xfId="59960"/>
    <cellStyle name="Porcentual 5 6" xfId="59961"/>
    <cellStyle name="Porcentual 5 6 2" xfId="59962"/>
    <cellStyle name="Porcentual 5 6 2 2" xfId="59963"/>
    <cellStyle name="Porcentual 5 6 2 2 2" xfId="59964"/>
    <cellStyle name="Porcentual 5 6 2 3" xfId="59965"/>
    <cellStyle name="Porcentual 5 6 3" xfId="59966"/>
    <cellStyle name="Porcentual 5 6 3 2" xfId="59967"/>
    <cellStyle name="Porcentual 5 6 4" xfId="59968"/>
    <cellStyle name="Porcentual 5 7" xfId="59969"/>
    <cellStyle name="Porcentual 5 7 2" xfId="59970"/>
    <cellStyle name="Porcentual 5 7 2 2" xfId="59971"/>
    <cellStyle name="Porcentual 5 7 2 2 2" xfId="59972"/>
    <cellStyle name="Porcentual 5 7 2 3" xfId="59973"/>
    <cellStyle name="Porcentual 5 7 3" xfId="59974"/>
    <cellStyle name="Porcentual 5 7 3 2" xfId="59975"/>
    <cellStyle name="Porcentual 5 7 4" xfId="59976"/>
    <cellStyle name="Porcentual 5 8" xfId="59977"/>
    <cellStyle name="Porcentual 5 8 2" xfId="59978"/>
    <cellStyle name="Porcentual 5 8 2 2" xfId="59979"/>
    <cellStyle name="Porcentual 5 8 3" xfId="59980"/>
    <cellStyle name="Porcentual 5 9" xfId="59981"/>
    <cellStyle name="Porcentual 5 9 2" xfId="59982"/>
    <cellStyle name="Porcentual 6" xfId="59983"/>
    <cellStyle name="Porcentual 6 10" xfId="59984"/>
    <cellStyle name="Porcentual 6 2" xfId="59985"/>
    <cellStyle name="Porcentual 6 2 2" xfId="59986"/>
    <cellStyle name="Porcentual 6 2 2 2" xfId="59987"/>
    <cellStyle name="Porcentual 6 2 2 2 2" xfId="59988"/>
    <cellStyle name="Porcentual 6 2 2 3" xfId="59989"/>
    <cellStyle name="Porcentual 6 2 3" xfId="59990"/>
    <cellStyle name="Porcentual 6 2 3 2" xfId="59991"/>
    <cellStyle name="Porcentual 6 2 4" xfId="59992"/>
    <cellStyle name="Porcentual 6 3" xfId="59993"/>
    <cellStyle name="Porcentual 6 3 2" xfId="59994"/>
    <cellStyle name="Porcentual 6 3 2 2" xfId="59995"/>
    <cellStyle name="Porcentual 6 3 2 2 2" xfId="59996"/>
    <cellStyle name="Porcentual 6 3 2 3" xfId="59997"/>
    <cellStyle name="Porcentual 6 3 3" xfId="59998"/>
    <cellStyle name="Porcentual 6 3 3 2" xfId="59999"/>
    <cellStyle name="Porcentual 6 3 4" xfId="60000"/>
    <cellStyle name="Porcentual 6 4" xfId="60001"/>
    <cellStyle name="Porcentual 6 4 2" xfId="60002"/>
    <cellStyle name="Porcentual 6 4 2 2" xfId="60003"/>
    <cellStyle name="Porcentual 6 4 2 2 2" xfId="60004"/>
    <cellStyle name="Porcentual 6 4 2 3" xfId="60005"/>
    <cellStyle name="Porcentual 6 4 3" xfId="60006"/>
    <cellStyle name="Porcentual 6 4 3 2" xfId="60007"/>
    <cellStyle name="Porcentual 6 4 4" xfId="60008"/>
    <cellStyle name="Porcentual 6 5" xfId="60009"/>
    <cellStyle name="Porcentual 6 5 2" xfId="60010"/>
    <cellStyle name="Porcentual 6 5 2 2" xfId="60011"/>
    <cellStyle name="Porcentual 6 5 2 2 2" xfId="60012"/>
    <cellStyle name="Porcentual 6 5 2 3" xfId="60013"/>
    <cellStyle name="Porcentual 6 5 3" xfId="60014"/>
    <cellStyle name="Porcentual 6 5 3 2" xfId="60015"/>
    <cellStyle name="Porcentual 6 5 4" xfId="60016"/>
    <cellStyle name="Porcentual 6 6" xfId="60017"/>
    <cellStyle name="Porcentual 6 6 2" xfId="60018"/>
    <cellStyle name="Porcentual 6 6 2 2" xfId="60019"/>
    <cellStyle name="Porcentual 6 6 2 2 2" xfId="60020"/>
    <cellStyle name="Porcentual 6 6 2 3" xfId="60021"/>
    <cellStyle name="Porcentual 6 6 3" xfId="60022"/>
    <cellStyle name="Porcentual 6 6 3 2" xfId="60023"/>
    <cellStyle name="Porcentual 6 6 4" xfId="60024"/>
    <cellStyle name="Porcentual 6 7" xfId="60025"/>
    <cellStyle name="Porcentual 6 7 2" xfId="60026"/>
    <cellStyle name="Porcentual 6 7 2 2" xfId="60027"/>
    <cellStyle name="Porcentual 6 7 2 2 2" xfId="60028"/>
    <cellStyle name="Porcentual 6 7 2 3" xfId="60029"/>
    <cellStyle name="Porcentual 6 7 3" xfId="60030"/>
    <cellStyle name="Porcentual 6 7 3 2" xfId="60031"/>
    <cellStyle name="Porcentual 6 7 4" xfId="60032"/>
    <cellStyle name="Porcentual 6 8" xfId="60033"/>
    <cellStyle name="Porcentual 6 8 2" xfId="60034"/>
    <cellStyle name="Porcentual 6 8 2 2" xfId="60035"/>
    <cellStyle name="Porcentual 6 8 3" xfId="60036"/>
    <cellStyle name="Porcentual 6 9" xfId="60037"/>
    <cellStyle name="Porcentual 6 9 2" xfId="60038"/>
    <cellStyle name="Porcentual 7" xfId="60039"/>
    <cellStyle name="Porcentual 7 2" xfId="60040"/>
    <cellStyle name="Porcentual 7 2 2" xfId="60041"/>
    <cellStyle name="Porcentual 7 2 2 2" xfId="60042"/>
    <cellStyle name="Porcentual 7 2 2 2 2" xfId="60043"/>
    <cellStyle name="Porcentual 7 2 2 3" xfId="60044"/>
    <cellStyle name="Porcentual 7 2 3" xfId="60045"/>
    <cellStyle name="Porcentual 7 2 3 2" xfId="60046"/>
    <cellStyle name="Porcentual 7 2 4" xfId="60047"/>
    <cellStyle name="Porcentual 7 3" xfId="60048"/>
    <cellStyle name="Porcentual 7 3 2" xfId="60049"/>
    <cellStyle name="Porcentual 7 3 2 2" xfId="60050"/>
    <cellStyle name="Porcentual 7 3 2 2 2" xfId="60051"/>
    <cellStyle name="Porcentual 7 3 2 3" xfId="60052"/>
    <cellStyle name="Porcentual 7 3 3" xfId="60053"/>
    <cellStyle name="Porcentual 7 3 3 2" xfId="60054"/>
    <cellStyle name="Porcentual 7 3 4" xfId="60055"/>
    <cellStyle name="Porcentual 7 4" xfId="60056"/>
    <cellStyle name="Porcentual 7 4 2" xfId="60057"/>
    <cellStyle name="Porcentual 7 4 2 2" xfId="60058"/>
    <cellStyle name="Porcentual 7 4 2 2 2" xfId="60059"/>
    <cellStyle name="Porcentual 7 4 2 3" xfId="60060"/>
    <cellStyle name="Porcentual 7 4 3" xfId="60061"/>
    <cellStyle name="Porcentual 7 4 3 2" xfId="60062"/>
    <cellStyle name="Porcentual 7 4 4" xfId="60063"/>
    <cellStyle name="Porcentual 7 5" xfId="60064"/>
    <cellStyle name="Porcentual 7 5 2" xfId="60065"/>
    <cellStyle name="Porcentual 7 5 2 2" xfId="60066"/>
    <cellStyle name="Porcentual 7 5 2 2 2" xfId="60067"/>
    <cellStyle name="Porcentual 7 5 2 3" xfId="60068"/>
    <cellStyle name="Porcentual 7 5 3" xfId="60069"/>
    <cellStyle name="Porcentual 7 5 3 2" xfId="60070"/>
    <cellStyle name="Porcentual 7 5 4" xfId="60071"/>
    <cellStyle name="Porcentual 7 6" xfId="60072"/>
    <cellStyle name="Porcentual 7 6 2" xfId="60073"/>
    <cellStyle name="Porcentual 7 6 2 2" xfId="60074"/>
    <cellStyle name="Porcentual 7 6 2 2 2" xfId="60075"/>
    <cellStyle name="Porcentual 7 6 2 3" xfId="60076"/>
    <cellStyle name="Porcentual 7 6 3" xfId="60077"/>
    <cellStyle name="Porcentual 7 6 3 2" xfId="60078"/>
    <cellStyle name="Porcentual 7 6 4" xfId="60079"/>
    <cellStyle name="Porcentual 7 7" xfId="60080"/>
    <cellStyle name="Porcentual 7 7 2" xfId="60081"/>
    <cellStyle name="Porcentual 7 7 2 2" xfId="60082"/>
    <cellStyle name="Porcentual 7 7 2 2 2" xfId="60083"/>
    <cellStyle name="Porcentual 7 7 2 3" xfId="60084"/>
    <cellStyle name="Porcentual 7 7 3" xfId="60085"/>
    <cellStyle name="Porcentual 7 7 3 2" xfId="60086"/>
    <cellStyle name="Porcentual 7 7 4" xfId="60087"/>
    <cellStyle name="Porcentual 7 8" xfId="60088"/>
    <cellStyle name="Porcentual 7 8 2" xfId="60089"/>
    <cellStyle name="Porcentual 8" xfId="60090"/>
    <cellStyle name="Porcentual 8 10" xfId="60091"/>
    <cellStyle name="Porcentual 8 2" xfId="60092"/>
    <cellStyle name="Porcentual 8 2 2" xfId="60093"/>
    <cellStyle name="Porcentual 8 2 2 2" xfId="60094"/>
    <cellStyle name="Porcentual 8 2 2 2 2" xfId="60095"/>
    <cellStyle name="Porcentual 8 2 2 3" xfId="60096"/>
    <cellStyle name="Porcentual 8 2 3" xfId="60097"/>
    <cellStyle name="Porcentual 8 2 3 2" xfId="60098"/>
    <cellStyle name="Porcentual 8 2 4" xfId="60099"/>
    <cellStyle name="Porcentual 8 3" xfId="60100"/>
    <cellStyle name="Porcentual 8 3 2" xfId="60101"/>
    <cellStyle name="Porcentual 8 3 2 2" xfId="60102"/>
    <cellStyle name="Porcentual 8 3 2 2 2" xfId="60103"/>
    <cellStyle name="Porcentual 8 3 2 3" xfId="60104"/>
    <cellStyle name="Porcentual 8 3 3" xfId="60105"/>
    <cellStyle name="Porcentual 8 3 3 2" xfId="60106"/>
    <cellStyle name="Porcentual 8 3 4" xfId="60107"/>
    <cellStyle name="Porcentual 8 4" xfId="60108"/>
    <cellStyle name="Porcentual 8 4 2" xfId="60109"/>
    <cellStyle name="Porcentual 8 4 2 2" xfId="60110"/>
    <cellStyle name="Porcentual 8 4 2 2 2" xfId="60111"/>
    <cellStyle name="Porcentual 8 4 2 3" xfId="60112"/>
    <cellStyle name="Porcentual 8 4 3" xfId="60113"/>
    <cellStyle name="Porcentual 8 4 3 2" xfId="60114"/>
    <cellStyle name="Porcentual 8 4 4" xfId="60115"/>
    <cellStyle name="Porcentual 8 5" xfId="60116"/>
    <cellStyle name="Porcentual 8 5 2" xfId="60117"/>
    <cellStyle name="Porcentual 8 5 2 2" xfId="60118"/>
    <cellStyle name="Porcentual 8 5 2 2 2" xfId="60119"/>
    <cellStyle name="Porcentual 8 5 2 3" xfId="60120"/>
    <cellStyle name="Porcentual 8 5 3" xfId="60121"/>
    <cellStyle name="Porcentual 8 5 3 2" xfId="60122"/>
    <cellStyle name="Porcentual 8 5 4" xfId="60123"/>
    <cellStyle name="Porcentual 8 6" xfId="60124"/>
    <cellStyle name="Porcentual 8 6 2" xfId="60125"/>
    <cellStyle name="Porcentual 8 6 2 2" xfId="60126"/>
    <cellStyle name="Porcentual 8 6 2 2 2" xfId="60127"/>
    <cellStyle name="Porcentual 8 6 2 3" xfId="60128"/>
    <cellStyle name="Porcentual 8 6 3" xfId="60129"/>
    <cellStyle name="Porcentual 8 6 3 2" xfId="60130"/>
    <cellStyle name="Porcentual 8 6 4" xfId="60131"/>
    <cellStyle name="Porcentual 8 7" xfId="60132"/>
    <cellStyle name="Porcentual 8 7 2" xfId="60133"/>
    <cellStyle name="Porcentual 8 7 2 2" xfId="60134"/>
    <cellStyle name="Porcentual 8 7 2 2 2" xfId="60135"/>
    <cellStyle name="Porcentual 8 7 2 3" xfId="60136"/>
    <cellStyle name="Porcentual 8 7 3" xfId="60137"/>
    <cellStyle name="Porcentual 8 7 3 2" xfId="60138"/>
    <cellStyle name="Porcentual 8 7 4" xfId="60139"/>
    <cellStyle name="Porcentual 8 8" xfId="60140"/>
    <cellStyle name="Porcentual 8 8 2" xfId="60141"/>
    <cellStyle name="Porcentual 8 8 2 2" xfId="60142"/>
    <cellStyle name="Porcentual 8 8 3" xfId="60143"/>
    <cellStyle name="Porcentual 8 9" xfId="60144"/>
    <cellStyle name="Porcentual 8 9 2" xfId="60145"/>
    <cellStyle name="Porcentual 9" xfId="60146"/>
    <cellStyle name="Porcentual 9 2" xfId="60147"/>
    <cellStyle name="Porcentual 9 2 2" xfId="60148"/>
    <cellStyle name="Porcentual 9 2 2 2" xfId="60149"/>
    <cellStyle name="Porcentual 9 2 3" xfId="60150"/>
    <cellStyle name="Porcentual 9 3" xfId="60151"/>
    <cellStyle name="Porcentual 9 3 2" xfId="60152"/>
    <cellStyle name="Porcentual 9 4" xfId="60153"/>
    <cellStyle name="PrePop Currency (0)" xfId="60154"/>
    <cellStyle name="PrePop Currency (2)" xfId="60155"/>
    <cellStyle name="PrePop Units (0)" xfId="60156"/>
    <cellStyle name="PrePop Units (1)" xfId="60157"/>
    <cellStyle name="PrePop Units (2)" xfId="60158"/>
    <cellStyle name="Punto" xfId="60159"/>
    <cellStyle name="Punto0" xfId="60160"/>
    <cellStyle name="Punto0 - Modelo2" xfId="60161"/>
    <cellStyle name="Punto1 - Modelo1" xfId="60162"/>
    <cellStyle name="Resultado" xfId="60163"/>
    <cellStyle name="Resultado 2" xfId="60164"/>
    <cellStyle name="RM" xfId="60165"/>
    <cellStyle name="S0" xfId="8"/>
    <cellStyle name="S0 2" xfId="180"/>
    <cellStyle name="S1" xfId="9"/>
    <cellStyle name="S1 2" xfId="181"/>
    <cellStyle name="S10" xfId="18"/>
    <cellStyle name="S10 2" xfId="32"/>
    <cellStyle name="S10 2 2" xfId="61791"/>
    <cellStyle name="S10 2 2 2" xfId="29"/>
    <cellStyle name="S10 2 3" xfId="61811"/>
    <cellStyle name="S10 2 4" xfId="27"/>
    <cellStyle name="S10 2 5" xfId="223"/>
    <cellStyle name="S10 3" xfId="61876"/>
    <cellStyle name="S10 6" xfId="61799"/>
    <cellStyle name="S11" xfId="19"/>
    <cellStyle name="S11 2" xfId="34"/>
    <cellStyle name="S11 2 2" xfId="61792"/>
    <cellStyle name="S11 2 2 2" xfId="30"/>
    <cellStyle name="S11 2 3" xfId="224"/>
    <cellStyle name="S11 3" xfId="61816"/>
    <cellStyle name="S11 5" xfId="61868"/>
    <cellStyle name="S11 6" xfId="61798"/>
    <cellStyle name="S12" xfId="20"/>
    <cellStyle name="S12 2" xfId="35"/>
    <cellStyle name="S12 2 2" xfId="213"/>
    <cellStyle name="S12 2 2 2" xfId="61827"/>
    <cellStyle name="S12 2 3" xfId="61774"/>
    <cellStyle name="S12 3" xfId="225"/>
    <cellStyle name="S12 3 2" xfId="61817"/>
    <cellStyle name="S13" xfId="21"/>
    <cellStyle name="S13 2" xfId="165"/>
    <cellStyle name="S13 2 2" xfId="167"/>
    <cellStyle name="S13 2 3" xfId="61867"/>
    <cellStyle name="S13 3" xfId="61813"/>
    <cellStyle name="S13 3 2" xfId="61826"/>
    <cellStyle name="S13 4" xfId="189"/>
    <cellStyle name="S14" xfId="5"/>
    <cellStyle name="S14 2" xfId="22"/>
    <cellStyle name="S14 2 2" xfId="190"/>
    <cellStyle name="S14 3" xfId="61812"/>
    <cellStyle name="S14 3 2" xfId="61869"/>
    <cellStyle name="S14 4 2" xfId="61828"/>
    <cellStyle name="S15" xfId="23"/>
    <cellStyle name="S15 2" xfId="191"/>
    <cellStyle name="S15 3 2" xfId="61829"/>
    <cellStyle name="S16" xfId="24"/>
    <cellStyle name="S16 2" xfId="192"/>
    <cellStyle name="S16 2 2" xfId="61775"/>
    <cellStyle name="S16 3" xfId="226"/>
    <cellStyle name="S16 3 2" xfId="61871"/>
    <cellStyle name="S16 4" xfId="61830"/>
    <cellStyle name="S17" xfId="25"/>
    <cellStyle name="S17 2" xfId="193"/>
    <cellStyle name="S17 2 2" xfId="61832"/>
    <cellStyle name="S17 2 3" xfId="61776"/>
    <cellStyle name="S17 3" xfId="227"/>
    <cellStyle name="S17 3 2" xfId="61870"/>
    <cellStyle name="S18" xfId="26"/>
    <cellStyle name="S18 2" xfId="194"/>
    <cellStyle name="S18 2 2" xfId="61831"/>
    <cellStyle name="S18 2 3" xfId="61777"/>
    <cellStyle name="S18 2 4" xfId="61877"/>
    <cellStyle name="S18 3" xfId="228"/>
    <cellStyle name="S18 4" xfId="61814"/>
    <cellStyle name="S19" xfId="195"/>
    <cellStyle name="S19 2" xfId="61778"/>
    <cellStyle name="S2" xfId="10"/>
    <cellStyle name="S2 2" xfId="33"/>
    <cellStyle name="S20" xfId="196"/>
    <cellStyle name="S20 2" xfId="61795"/>
    <cellStyle name="S20 3" xfId="61779"/>
    <cellStyle name="S21" xfId="197"/>
    <cellStyle name="S21 2" xfId="230"/>
    <cellStyle name="S21 3" xfId="61780"/>
    <cellStyle name="S22" xfId="198"/>
    <cellStyle name="S22 2" xfId="229"/>
    <cellStyle name="S22 3" xfId="61781"/>
    <cellStyle name="S23" xfId="61782"/>
    <cellStyle name="S3" xfId="7"/>
    <cellStyle name="S3 2" xfId="11"/>
    <cellStyle name="S3 2 2" xfId="61802"/>
    <cellStyle name="S3 2 3" xfId="182"/>
    <cellStyle name="S4" xfId="12"/>
    <cellStyle name="S4 2" xfId="183"/>
    <cellStyle name="S4 2 2" xfId="61803"/>
    <cellStyle name="S5" xfId="13"/>
    <cellStyle name="S5 2" xfId="184"/>
    <cellStyle name="S5 2 2" xfId="61821"/>
    <cellStyle name="S5 3" xfId="61809"/>
    <cellStyle name="S5 3 2" xfId="61866"/>
    <cellStyle name="S6" xfId="14"/>
    <cellStyle name="S6 2" xfId="185"/>
    <cellStyle name="S6 2 2" xfId="61822"/>
    <cellStyle name="S6 2 3" xfId="61772"/>
    <cellStyle name="S6 3" xfId="221"/>
    <cellStyle name="S6 3 2" xfId="61805"/>
    <cellStyle name="S6 4" xfId="61810"/>
    <cellStyle name="S7" xfId="15"/>
    <cellStyle name="S7 2" xfId="186"/>
    <cellStyle name="S7 2 2" xfId="61823"/>
    <cellStyle name="S7 2 3" xfId="61773"/>
    <cellStyle name="S7 3" xfId="222"/>
    <cellStyle name="S7 3 2" xfId="61806"/>
    <cellStyle name="S8" xfId="16"/>
    <cellStyle name="S8 2" xfId="187"/>
    <cellStyle name="S8 2 2" xfId="61824"/>
    <cellStyle name="S8 3" xfId="61865"/>
    <cellStyle name="S9" xfId="17"/>
    <cellStyle name="S9 2" xfId="188"/>
    <cellStyle name="S9 2 2" xfId="61825"/>
    <cellStyle name="S9 2 4" xfId="4"/>
    <cellStyle name="S9 3" xfId="61807"/>
    <cellStyle name="S9 4" xfId="36"/>
    <cellStyle name="Saída" xfId="60166"/>
    <cellStyle name="Saldos" xfId="60167"/>
    <cellStyle name="Salida" xfId="49" builtinId="21" customBuiltin="1"/>
    <cellStyle name="Salida 10" xfId="60168"/>
    <cellStyle name="Salida 10 2" xfId="60169"/>
    <cellStyle name="Salida 11" xfId="60170"/>
    <cellStyle name="Salida 11 2" xfId="60171"/>
    <cellStyle name="Salida 12" xfId="60172"/>
    <cellStyle name="Salida 12 2" xfId="60173"/>
    <cellStyle name="Salida 13" xfId="60174"/>
    <cellStyle name="Salida 14" xfId="60175"/>
    <cellStyle name="Salida 15" xfId="60176"/>
    <cellStyle name="Salida 16" xfId="60177"/>
    <cellStyle name="Salida 17" xfId="60178"/>
    <cellStyle name="Salida 18" xfId="60179"/>
    <cellStyle name="Salida 19" xfId="60180"/>
    <cellStyle name="Salida 2" xfId="60181"/>
    <cellStyle name="Salida 2 2" xfId="60182"/>
    <cellStyle name="Salida 2 2 2" xfId="60183"/>
    <cellStyle name="Salida 2 2 2 2" xfId="60184"/>
    <cellStyle name="Salida 2 2 2 2 2" xfId="60185"/>
    <cellStyle name="Salida 2 2 2 2 2 2" xfId="60186"/>
    <cellStyle name="Salida 2 2 2 2 2 3" xfId="60187"/>
    <cellStyle name="Salida 2 2 2 2 3" xfId="60188"/>
    <cellStyle name="Salida 2 2 2 2 3 2" xfId="60189"/>
    <cellStyle name="Salida 2 2 2 2 3 2 2" xfId="60190"/>
    <cellStyle name="Salida 2 2 2 2 3 3" xfId="60191"/>
    <cellStyle name="Salida 2 2 2 2 4" xfId="60192"/>
    <cellStyle name="Salida 2 2 2 2 4 2" xfId="60193"/>
    <cellStyle name="Salida 2 2 2 2 5" xfId="60194"/>
    <cellStyle name="Salida 2 2 2 3" xfId="60195"/>
    <cellStyle name="Salida 2 2 2 4" xfId="60196"/>
    <cellStyle name="Salida 2 2 2 5" xfId="60197"/>
    <cellStyle name="Salida 2 2 2 6" xfId="60198"/>
    <cellStyle name="Salida 2 2 2 7" xfId="60199"/>
    <cellStyle name="Salida 2 2 3" xfId="60200"/>
    <cellStyle name="Salida 2 2 3 2" xfId="60201"/>
    <cellStyle name="Salida 2 2 3 2 2" xfId="60202"/>
    <cellStyle name="Salida 2 2 3 2 2 2" xfId="60203"/>
    <cellStyle name="Salida 2 2 3 2 3" xfId="60204"/>
    <cellStyle name="Salida 2 2 4" xfId="60205"/>
    <cellStyle name="Salida 2 2 4 2" xfId="60206"/>
    <cellStyle name="Salida 2 2 4 2 2" xfId="60207"/>
    <cellStyle name="Salida 2 2 4 3" xfId="60208"/>
    <cellStyle name="Salida 2 2 5" xfId="60209"/>
    <cellStyle name="Salida 2 2 5 2" xfId="60210"/>
    <cellStyle name="Salida 2 2 5 2 2" xfId="60211"/>
    <cellStyle name="Salida 2 2 5 3" xfId="60212"/>
    <cellStyle name="Salida 2 2 6" xfId="60213"/>
    <cellStyle name="Salida 2 2 6 2" xfId="60214"/>
    <cellStyle name="Salida 2 2 6 2 2" xfId="60215"/>
    <cellStyle name="Salida 2 2 6 3" xfId="60216"/>
    <cellStyle name="Salida 2 2 7" xfId="60217"/>
    <cellStyle name="Salida 2 2 7 2" xfId="60218"/>
    <cellStyle name="Salida 2 2 7 2 2" xfId="60219"/>
    <cellStyle name="Salida 2 2 7 3" xfId="60220"/>
    <cellStyle name="Salida 2 2 8" xfId="60221"/>
    <cellStyle name="Salida 2 2 8 2" xfId="60222"/>
    <cellStyle name="Salida 2 2 9" xfId="60223"/>
    <cellStyle name="Salida 2 3" xfId="60224"/>
    <cellStyle name="Salida 2 3 2" xfId="60225"/>
    <cellStyle name="Salida 2 3 3" xfId="60226"/>
    <cellStyle name="Salida 2 3 3 2" xfId="60227"/>
    <cellStyle name="Salida 2 3 4" xfId="60228"/>
    <cellStyle name="Salida 2 4" xfId="60229"/>
    <cellStyle name="Salida 2 5" xfId="60230"/>
    <cellStyle name="Salida 2 6" xfId="60231"/>
    <cellStyle name="Salida 2 7" xfId="60232"/>
    <cellStyle name="Salida 20" xfId="60233"/>
    <cellStyle name="Salida 21" xfId="60234"/>
    <cellStyle name="Salida 22" xfId="60235"/>
    <cellStyle name="Salida 23" xfId="60236"/>
    <cellStyle name="Salida 24" xfId="60237"/>
    <cellStyle name="Salida 25" xfId="60238"/>
    <cellStyle name="Salida 26" xfId="60239"/>
    <cellStyle name="Salida 27" xfId="60240"/>
    <cellStyle name="Salida 28" xfId="60241"/>
    <cellStyle name="Salida 29" xfId="60242"/>
    <cellStyle name="Salida 3" xfId="60243"/>
    <cellStyle name="Salida 3 2" xfId="60244"/>
    <cellStyle name="Salida 3 2 2" xfId="60245"/>
    <cellStyle name="Salida 3 2 2 2" xfId="60246"/>
    <cellStyle name="Salida 3 2 3" xfId="60247"/>
    <cellStyle name="Salida 3 2 3 2" xfId="60248"/>
    <cellStyle name="Salida 3 2 4" xfId="60249"/>
    <cellStyle name="Salida 3 2 4 2" xfId="60250"/>
    <cellStyle name="Salida 3 2 5" xfId="60251"/>
    <cellStyle name="Salida 3 2 5 2" xfId="60252"/>
    <cellStyle name="Salida 3 2 6" xfId="60253"/>
    <cellStyle name="Salida 3 3" xfId="60254"/>
    <cellStyle name="Salida 3 3 2" xfId="60255"/>
    <cellStyle name="Salida 3 4" xfId="61620"/>
    <cellStyle name="Salida 3 5" xfId="61621"/>
    <cellStyle name="Salida 30" xfId="60256"/>
    <cellStyle name="Salida 31" xfId="60257"/>
    <cellStyle name="Salida 32" xfId="60258"/>
    <cellStyle name="Salida 33" xfId="60259"/>
    <cellStyle name="Salida 34" xfId="60260"/>
    <cellStyle name="Salida 35" xfId="60261"/>
    <cellStyle name="Salida 36" xfId="60262"/>
    <cellStyle name="Salida 37" xfId="60263"/>
    <cellStyle name="Salida 38" xfId="60264"/>
    <cellStyle name="Salida 39" xfId="60265"/>
    <cellStyle name="Salida 4" xfId="60266"/>
    <cellStyle name="Salida 4 2" xfId="61622"/>
    <cellStyle name="Salida 4 3" xfId="61623"/>
    <cellStyle name="Salida 4 4" xfId="61624"/>
    <cellStyle name="Salida 4 5" xfId="61625"/>
    <cellStyle name="Salida 40" xfId="60267"/>
    <cellStyle name="Salida 41" xfId="60268"/>
    <cellStyle name="Salida 42" xfId="60269"/>
    <cellStyle name="Salida 43" xfId="60270"/>
    <cellStyle name="Salida 44" xfId="60271"/>
    <cellStyle name="Salida 45" xfId="60272"/>
    <cellStyle name="Salida 46" xfId="60273"/>
    <cellStyle name="Salida 47" xfId="60274"/>
    <cellStyle name="Salida 48" xfId="60275"/>
    <cellStyle name="Salida 49" xfId="60276"/>
    <cellStyle name="Salida 5" xfId="60277"/>
    <cellStyle name="Salida 5 2" xfId="61626"/>
    <cellStyle name="Salida 5 3" xfId="61627"/>
    <cellStyle name="Salida 5 4" xfId="61628"/>
    <cellStyle name="Salida 5 5" xfId="61629"/>
    <cellStyle name="Salida 50" xfId="60278"/>
    <cellStyle name="Salida 51" xfId="60279"/>
    <cellStyle name="Salida 52" xfId="60280"/>
    <cellStyle name="Salida 53" xfId="60281"/>
    <cellStyle name="Salida 54" xfId="60282"/>
    <cellStyle name="Salida 55" xfId="60283"/>
    <cellStyle name="Salida 56" xfId="60284"/>
    <cellStyle name="Salida 57" xfId="60285"/>
    <cellStyle name="Salida 58" xfId="60286"/>
    <cellStyle name="Salida 59" xfId="60287"/>
    <cellStyle name="Salida 6" xfId="60288"/>
    <cellStyle name="Salida 6 2" xfId="60289"/>
    <cellStyle name="Salida 6 3" xfId="61630"/>
    <cellStyle name="Salida 6 4" xfId="61631"/>
    <cellStyle name="Salida 6 5" xfId="61632"/>
    <cellStyle name="Salida 60" xfId="60290"/>
    <cellStyle name="Salida 60 2" xfId="60291"/>
    <cellStyle name="Salida 61" xfId="60292"/>
    <cellStyle name="Salida 61 2" xfId="60293"/>
    <cellStyle name="Salida 61 2 2" xfId="60294"/>
    <cellStyle name="Salida 61 2 2 2" xfId="60295"/>
    <cellStyle name="Salida 61 2 3" xfId="60296"/>
    <cellStyle name="Salida 62" xfId="60297"/>
    <cellStyle name="Salida 62 2" xfId="60298"/>
    <cellStyle name="Salida 62 2 2" xfId="60299"/>
    <cellStyle name="Salida 62 3" xfId="60300"/>
    <cellStyle name="Salida 63" xfId="60301"/>
    <cellStyle name="Salida 63 2" xfId="60302"/>
    <cellStyle name="Salida 63 2 2" xfId="60303"/>
    <cellStyle name="Salida 63 3" xfId="60304"/>
    <cellStyle name="Salida 64" xfId="60305"/>
    <cellStyle name="Salida 64 2" xfId="60306"/>
    <cellStyle name="Salida 64 2 2" xfId="60307"/>
    <cellStyle name="Salida 64 3" xfId="60308"/>
    <cellStyle name="Salida 65" xfId="60309"/>
    <cellStyle name="Salida 66" xfId="60310"/>
    <cellStyle name="Salida 67" xfId="60311"/>
    <cellStyle name="Salida 68" xfId="60312"/>
    <cellStyle name="Salida 69" xfId="60313"/>
    <cellStyle name="Salida 7" xfId="60314"/>
    <cellStyle name="Salida 7 2" xfId="60315"/>
    <cellStyle name="Salida 70" xfId="60316"/>
    <cellStyle name="Salida 71" xfId="60317"/>
    <cellStyle name="Salida 71 2" xfId="60318"/>
    <cellStyle name="Salida 72" xfId="60319"/>
    <cellStyle name="Salida 73" xfId="60320"/>
    <cellStyle name="Salida 8" xfId="60321"/>
    <cellStyle name="Salida 8 2" xfId="60322"/>
    <cellStyle name="Salida 9" xfId="60323"/>
    <cellStyle name="Salida 9 2" xfId="60324"/>
    <cellStyle name="SAPBEXaggData" xfId="60325"/>
    <cellStyle name="SAPBEXaggData 2" xfId="60326"/>
    <cellStyle name="SAPBEXaggData 2 2" xfId="60327"/>
    <cellStyle name="SAPBEXaggData 3" xfId="60328"/>
    <cellStyle name="SAPBEXaggDataEmph" xfId="60329"/>
    <cellStyle name="SAPBEXaggDataEmph 2" xfId="60330"/>
    <cellStyle name="SAPBEXaggDataEmph 2 2" xfId="60331"/>
    <cellStyle name="SAPBEXaggDataEmph 3" xfId="60332"/>
    <cellStyle name="SAPBEXaggItem" xfId="60333"/>
    <cellStyle name="SAPBEXaggItem 2" xfId="60334"/>
    <cellStyle name="SAPBEXaggItem 2 2" xfId="60335"/>
    <cellStyle name="SAPBEXaggItem 3" xfId="60336"/>
    <cellStyle name="SAPBEXaggItemX" xfId="60337"/>
    <cellStyle name="SAPBEXaggItemX 2" xfId="60338"/>
    <cellStyle name="SAPBEXaggItemX 2 2" xfId="60339"/>
    <cellStyle name="SAPBEXaggItemX 3" xfId="60340"/>
    <cellStyle name="SAPBEXchaText" xfId="60341"/>
    <cellStyle name="SAPBEXexcBad7" xfId="60342"/>
    <cellStyle name="SAPBEXexcBad7 2" xfId="60343"/>
    <cellStyle name="SAPBEXexcBad7 2 2" xfId="60344"/>
    <cellStyle name="SAPBEXexcBad7 3" xfId="60345"/>
    <cellStyle name="SAPBEXexcBad8" xfId="60346"/>
    <cellStyle name="SAPBEXexcBad8 2" xfId="60347"/>
    <cellStyle name="SAPBEXexcBad8 2 2" xfId="60348"/>
    <cellStyle name="SAPBEXexcBad8 3" xfId="60349"/>
    <cellStyle name="SAPBEXexcBad9" xfId="60350"/>
    <cellStyle name="SAPBEXexcBad9 2" xfId="60351"/>
    <cellStyle name="SAPBEXexcBad9 2 2" xfId="60352"/>
    <cellStyle name="SAPBEXexcBad9 3" xfId="60353"/>
    <cellStyle name="SAPBEXexcCritical4" xfId="60354"/>
    <cellStyle name="SAPBEXexcCritical4 2" xfId="60355"/>
    <cellStyle name="SAPBEXexcCritical4 2 2" xfId="60356"/>
    <cellStyle name="SAPBEXexcCritical4 3" xfId="60357"/>
    <cellStyle name="SAPBEXexcCritical5" xfId="60358"/>
    <cellStyle name="SAPBEXexcCritical5 2" xfId="60359"/>
    <cellStyle name="SAPBEXexcCritical5 2 2" xfId="60360"/>
    <cellStyle name="SAPBEXexcCritical5 3" xfId="60361"/>
    <cellStyle name="SAPBEXexcCritical6" xfId="60362"/>
    <cellStyle name="SAPBEXexcCritical6 2" xfId="60363"/>
    <cellStyle name="SAPBEXexcCritical6 2 2" xfId="60364"/>
    <cellStyle name="SAPBEXexcCritical6 3" xfId="60365"/>
    <cellStyle name="SAPBEXexcGood1" xfId="60366"/>
    <cellStyle name="SAPBEXexcGood1 2" xfId="60367"/>
    <cellStyle name="SAPBEXexcGood1 2 2" xfId="60368"/>
    <cellStyle name="SAPBEXexcGood1 3" xfId="60369"/>
    <cellStyle name="SAPBEXexcGood2" xfId="60370"/>
    <cellStyle name="SAPBEXexcGood2 2" xfId="60371"/>
    <cellStyle name="SAPBEXexcGood2 2 2" xfId="60372"/>
    <cellStyle name="SAPBEXexcGood2 3" xfId="60373"/>
    <cellStyle name="SAPBEXexcGood3" xfId="60374"/>
    <cellStyle name="SAPBEXexcGood3 2" xfId="60375"/>
    <cellStyle name="SAPBEXexcGood3 2 2" xfId="60376"/>
    <cellStyle name="SAPBEXexcGood3 3" xfId="60377"/>
    <cellStyle name="SAPBEXfilterDrill" xfId="60378"/>
    <cellStyle name="SAPBEXfilterItem" xfId="60379"/>
    <cellStyle name="SAPBEXfilterText" xfId="60380"/>
    <cellStyle name="SAPBEXformats" xfId="60381"/>
    <cellStyle name="SAPBEXformats 2" xfId="60382"/>
    <cellStyle name="SAPBEXformats 2 2" xfId="60383"/>
    <cellStyle name="SAPBEXformats 3" xfId="60384"/>
    <cellStyle name="SAPBEXheaderItem" xfId="60385"/>
    <cellStyle name="SAPBEXheaderText" xfId="60386"/>
    <cellStyle name="SAPBEXHLevel0" xfId="60387"/>
    <cellStyle name="SAPBEXHLevel0 2" xfId="60388"/>
    <cellStyle name="SAPBEXHLevel0 2 2" xfId="60389"/>
    <cellStyle name="SAPBEXHLevel0 3" xfId="60390"/>
    <cellStyle name="SAPBEXHLevel0X" xfId="60391"/>
    <cellStyle name="SAPBEXHLevel0X 2" xfId="60392"/>
    <cellStyle name="SAPBEXHLevel0X 2 2" xfId="60393"/>
    <cellStyle name="SAPBEXHLevel0X 3" xfId="60394"/>
    <cellStyle name="SAPBEXHLevel1" xfId="60395"/>
    <cellStyle name="SAPBEXHLevel1 2" xfId="60396"/>
    <cellStyle name="SAPBEXHLevel1 2 2" xfId="60397"/>
    <cellStyle name="SAPBEXHLevel1 3" xfId="60398"/>
    <cellStyle name="SAPBEXHLevel1X" xfId="60399"/>
    <cellStyle name="SAPBEXHLevel1X 2" xfId="60400"/>
    <cellStyle name="SAPBEXHLevel1X 2 2" xfId="60401"/>
    <cellStyle name="SAPBEXHLevel1X 3" xfId="60402"/>
    <cellStyle name="SAPBEXHLevel2" xfId="60403"/>
    <cellStyle name="SAPBEXHLevel2 2" xfId="60404"/>
    <cellStyle name="SAPBEXHLevel2 2 2" xfId="60405"/>
    <cellStyle name="SAPBEXHLevel2 3" xfId="60406"/>
    <cellStyle name="SAPBEXHLevel2X" xfId="60407"/>
    <cellStyle name="SAPBEXHLevel2X 2" xfId="60408"/>
    <cellStyle name="SAPBEXHLevel2X 2 2" xfId="60409"/>
    <cellStyle name="SAPBEXHLevel2X 3" xfId="60410"/>
    <cellStyle name="SAPBEXHLevel3" xfId="60411"/>
    <cellStyle name="SAPBEXHLevel3 2" xfId="60412"/>
    <cellStyle name="SAPBEXHLevel3 2 2" xfId="60413"/>
    <cellStyle name="SAPBEXHLevel3 3" xfId="60414"/>
    <cellStyle name="SAPBEXHLevel3X" xfId="60415"/>
    <cellStyle name="SAPBEXHLevel3X 2" xfId="60416"/>
    <cellStyle name="SAPBEXHLevel3X 2 2" xfId="60417"/>
    <cellStyle name="SAPBEXHLevel3X 3" xfId="60418"/>
    <cellStyle name="SAPBEXresData" xfId="60419"/>
    <cellStyle name="SAPBEXresData 2" xfId="60420"/>
    <cellStyle name="SAPBEXresData 2 2" xfId="60421"/>
    <cellStyle name="SAPBEXresData 3" xfId="60422"/>
    <cellStyle name="SAPBEXresDataEmph" xfId="60423"/>
    <cellStyle name="SAPBEXresDataEmph 2" xfId="60424"/>
    <cellStyle name="SAPBEXresDataEmph 2 2" xfId="60425"/>
    <cellStyle name="SAPBEXresDataEmph 3" xfId="60426"/>
    <cellStyle name="SAPBEXresItem" xfId="60427"/>
    <cellStyle name="SAPBEXresItem 2" xfId="60428"/>
    <cellStyle name="SAPBEXresItem 2 2" xfId="60429"/>
    <cellStyle name="SAPBEXresItem 3" xfId="60430"/>
    <cellStyle name="SAPBEXresItemX" xfId="60431"/>
    <cellStyle name="SAPBEXresItemX 2" xfId="60432"/>
    <cellStyle name="SAPBEXresItemX 2 2" xfId="60433"/>
    <cellStyle name="SAPBEXresItemX 3" xfId="60434"/>
    <cellStyle name="SAPBEXstdData" xfId="60435"/>
    <cellStyle name="SAPBEXstdData 2" xfId="60436"/>
    <cellStyle name="SAPBEXstdData 2 2" xfId="60437"/>
    <cellStyle name="SAPBEXstdData 3" xfId="60438"/>
    <cellStyle name="SAPBEXstdDataEmph" xfId="60439"/>
    <cellStyle name="SAPBEXstdDataEmph 2" xfId="60440"/>
    <cellStyle name="SAPBEXstdDataEmph 2 2" xfId="60441"/>
    <cellStyle name="SAPBEXstdDataEmph 3" xfId="60442"/>
    <cellStyle name="SAPBEXstdItem" xfId="60443"/>
    <cellStyle name="SAPBEXstdItem 11" xfId="60444"/>
    <cellStyle name="SAPBEXstdItem 2" xfId="60445"/>
    <cellStyle name="SAPBEXstdItem 2 2" xfId="60446"/>
    <cellStyle name="SAPBEXstdItem 3" xfId="60447"/>
    <cellStyle name="SAPBEXstdItemX" xfId="60448"/>
    <cellStyle name="SAPBEXstdItemX 2" xfId="60449"/>
    <cellStyle name="SAPBEXstdItemX 2 2" xfId="60450"/>
    <cellStyle name="SAPBEXstdItemX 3" xfId="60451"/>
    <cellStyle name="SAPBEXtitle" xfId="60452"/>
    <cellStyle name="SAPBEXundefined" xfId="60453"/>
    <cellStyle name="SAPBEXundefined 2" xfId="60454"/>
    <cellStyle name="SAPBEXundefined 2 2" xfId="60455"/>
    <cellStyle name="SAPBEXundefined 3" xfId="60456"/>
    <cellStyle name="SEM-BPS-key" xfId="60457"/>
    <cellStyle name="Separador de milhares [0]_104A.XLS" xfId="60458"/>
    <cellStyle name="Separador de milhares 2" xfId="60459"/>
    <cellStyle name="Separador de milhares 2 2" xfId="60460"/>
    <cellStyle name="Separador de milhares 33" xfId="60461"/>
    <cellStyle name="Separador de milhares 33 2" xfId="60462"/>
    <cellStyle name="Separador de milhares 4" xfId="60463"/>
    <cellStyle name="Separador de milhares_104A.XLS" xfId="60464"/>
    <cellStyle name="Standard_hrtemplates33-34" xfId="60465"/>
    <cellStyle name="Style 1" xfId="60466"/>
    <cellStyle name="subhead" xfId="60467"/>
    <cellStyle name="Text Indent A" xfId="60468"/>
    <cellStyle name="Text Indent B" xfId="60469"/>
    <cellStyle name="Text Indent C" xfId="60470"/>
    <cellStyle name="Texto de advertencia" xfId="53" builtinId="11" customBuiltin="1"/>
    <cellStyle name="Texto de advertencia 10" xfId="60471"/>
    <cellStyle name="Texto de advertencia 10 2" xfId="60472"/>
    <cellStyle name="Texto de advertencia 11" xfId="60473"/>
    <cellStyle name="Texto de advertencia 11 2" xfId="60474"/>
    <cellStyle name="Texto de advertencia 12" xfId="60475"/>
    <cellStyle name="Texto de advertencia 12 2" xfId="60476"/>
    <cellStyle name="Texto de advertencia 13" xfId="60477"/>
    <cellStyle name="Texto de advertencia 14" xfId="60478"/>
    <cellStyle name="Texto de advertencia 15" xfId="60479"/>
    <cellStyle name="Texto de advertencia 16" xfId="60480"/>
    <cellStyle name="Texto de advertencia 17" xfId="60481"/>
    <cellStyle name="Texto de advertencia 18" xfId="60482"/>
    <cellStyle name="Texto de advertencia 19" xfId="60483"/>
    <cellStyle name="Texto de advertencia 2" xfId="60484"/>
    <cellStyle name="Texto de advertencia 2 2" xfId="60485"/>
    <cellStyle name="Texto de advertencia 2 2 2" xfId="60486"/>
    <cellStyle name="Texto de advertencia 2 2 2 2" xfId="60487"/>
    <cellStyle name="Texto de advertencia 2 2 2 2 2" xfId="60488"/>
    <cellStyle name="Texto de advertencia 2 2 2 2 2 2" xfId="60489"/>
    <cellStyle name="Texto de advertencia 2 2 2 2 2 3" xfId="60490"/>
    <cellStyle name="Texto de advertencia 2 2 2 2 3" xfId="60491"/>
    <cellStyle name="Texto de advertencia 2 2 2 3" xfId="60492"/>
    <cellStyle name="Texto de advertencia 2 2 2 4" xfId="60493"/>
    <cellStyle name="Texto de advertencia 2 2 2 5" xfId="60494"/>
    <cellStyle name="Texto de advertencia 2 2 2 6" xfId="60495"/>
    <cellStyle name="Texto de advertencia 2 2 2 7" xfId="60496"/>
    <cellStyle name="Texto de advertencia 2 2 3" xfId="60497"/>
    <cellStyle name="Texto de advertencia 2 2 3 2" xfId="60498"/>
    <cellStyle name="Texto de advertencia 2 2 4" xfId="60499"/>
    <cellStyle name="Texto de advertencia 2 2 5" xfId="60500"/>
    <cellStyle name="Texto de advertencia 2 2 6" xfId="60501"/>
    <cellStyle name="Texto de advertencia 2 2 7" xfId="60502"/>
    <cellStyle name="Texto de advertencia 2 3" xfId="60503"/>
    <cellStyle name="Texto de advertencia 2 3 2" xfId="60504"/>
    <cellStyle name="Texto de advertencia 2 4" xfId="60505"/>
    <cellStyle name="Texto de advertencia 2 5" xfId="60506"/>
    <cellStyle name="Texto de advertencia 2 6" xfId="60507"/>
    <cellStyle name="Texto de advertencia 2 7" xfId="60508"/>
    <cellStyle name="Texto de advertencia 20" xfId="60509"/>
    <cellStyle name="Texto de advertencia 21" xfId="60510"/>
    <cellStyle name="Texto de advertencia 22" xfId="60511"/>
    <cellStyle name="Texto de advertencia 23" xfId="60512"/>
    <cellStyle name="Texto de advertencia 24" xfId="60513"/>
    <cellStyle name="Texto de advertencia 25" xfId="60514"/>
    <cellStyle name="Texto de advertencia 26" xfId="60515"/>
    <cellStyle name="Texto de advertencia 27" xfId="60516"/>
    <cellStyle name="Texto de advertencia 28" xfId="60517"/>
    <cellStyle name="Texto de advertencia 29" xfId="60518"/>
    <cellStyle name="Texto de advertencia 3" xfId="60519"/>
    <cellStyle name="Texto de advertencia 3 2" xfId="60520"/>
    <cellStyle name="Texto de advertencia 3 3" xfId="60521"/>
    <cellStyle name="Texto de advertencia 30" xfId="60522"/>
    <cellStyle name="Texto de advertencia 31" xfId="60523"/>
    <cellStyle name="Texto de advertencia 32" xfId="60524"/>
    <cellStyle name="Texto de advertencia 33" xfId="60525"/>
    <cellStyle name="Texto de advertencia 34" xfId="60526"/>
    <cellStyle name="Texto de advertencia 35" xfId="60527"/>
    <cellStyle name="Texto de advertencia 36" xfId="60528"/>
    <cellStyle name="Texto de advertencia 37" xfId="60529"/>
    <cellStyle name="Texto de advertencia 38" xfId="60530"/>
    <cellStyle name="Texto de advertencia 39" xfId="60531"/>
    <cellStyle name="Texto de advertencia 4" xfId="60532"/>
    <cellStyle name="Texto de advertencia 40" xfId="60533"/>
    <cellStyle name="Texto de advertencia 41" xfId="60534"/>
    <cellStyle name="Texto de advertencia 42" xfId="60535"/>
    <cellStyle name="Texto de advertencia 43" xfId="60536"/>
    <cellStyle name="Texto de advertencia 44" xfId="60537"/>
    <cellStyle name="Texto de advertencia 45" xfId="60538"/>
    <cellStyle name="Texto de advertencia 46" xfId="60539"/>
    <cellStyle name="Texto de advertencia 47" xfId="60540"/>
    <cellStyle name="Texto de advertencia 48" xfId="60541"/>
    <cellStyle name="Texto de advertencia 49" xfId="60542"/>
    <cellStyle name="Texto de advertencia 5" xfId="60543"/>
    <cellStyle name="Texto de advertencia 50" xfId="60544"/>
    <cellStyle name="Texto de advertencia 51" xfId="60545"/>
    <cellStyle name="Texto de advertencia 52" xfId="60546"/>
    <cellStyle name="Texto de advertencia 53" xfId="60547"/>
    <cellStyle name="Texto de advertencia 54" xfId="60548"/>
    <cellStyle name="Texto de advertencia 55" xfId="60549"/>
    <cellStyle name="Texto de advertencia 56" xfId="60550"/>
    <cellStyle name="Texto de advertencia 57" xfId="60551"/>
    <cellStyle name="Texto de advertencia 58" xfId="60552"/>
    <cellStyle name="Texto de advertencia 59" xfId="60553"/>
    <cellStyle name="Texto de advertencia 6" xfId="60554"/>
    <cellStyle name="Texto de advertencia 6 2" xfId="60555"/>
    <cellStyle name="Texto de advertencia 60" xfId="60556"/>
    <cellStyle name="Texto de advertencia 60 2" xfId="60557"/>
    <cellStyle name="Texto de advertencia 61" xfId="60558"/>
    <cellStyle name="Texto de advertencia 61 2" xfId="60559"/>
    <cellStyle name="Texto de advertencia 62" xfId="60560"/>
    <cellStyle name="Texto de advertencia 63" xfId="60561"/>
    <cellStyle name="Texto de advertencia 64" xfId="60562"/>
    <cellStyle name="Texto de advertencia 65" xfId="60563"/>
    <cellStyle name="Texto de advertencia 66" xfId="60564"/>
    <cellStyle name="Texto de advertencia 67" xfId="60565"/>
    <cellStyle name="Texto de advertencia 68" xfId="60566"/>
    <cellStyle name="Texto de advertencia 69" xfId="60567"/>
    <cellStyle name="Texto de advertencia 7" xfId="60568"/>
    <cellStyle name="Texto de advertencia 7 2" xfId="60569"/>
    <cellStyle name="Texto de advertencia 70" xfId="60570"/>
    <cellStyle name="Texto de advertencia 71" xfId="60571"/>
    <cellStyle name="Texto de advertencia 72" xfId="60572"/>
    <cellStyle name="Texto de advertencia 73" xfId="60573"/>
    <cellStyle name="Texto de advertencia 8" xfId="60574"/>
    <cellStyle name="Texto de advertencia 8 2" xfId="60575"/>
    <cellStyle name="Texto de advertencia 9" xfId="60576"/>
    <cellStyle name="Texto de advertencia 9 2" xfId="60577"/>
    <cellStyle name="Texto de Aviso" xfId="60578"/>
    <cellStyle name="Texto explicativo" xfId="54" builtinId="53" customBuiltin="1"/>
    <cellStyle name="Texto explicativo 10" xfId="60579"/>
    <cellStyle name="Texto explicativo 10 2" xfId="60580"/>
    <cellStyle name="Texto explicativo 11" xfId="60581"/>
    <cellStyle name="Texto explicativo 11 2" xfId="60582"/>
    <cellStyle name="Texto explicativo 12" xfId="60583"/>
    <cellStyle name="Texto explicativo 12 2" xfId="60584"/>
    <cellStyle name="Texto explicativo 13" xfId="60585"/>
    <cellStyle name="Texto explicativo 14" xfId="60586"/>
    <cellStyle name="Texto explicativo 15" xfId="60587"/>
    <cellStyle name="Texto explicativo 16" xfId="60588"/>
    <cellStyle name="Texto explicativo 17" xfId="60589"/>
    <cellStyle name="Texto explicativo 18" xfId="60590"/>
    <cellStyle name="Texto explicativo 19" xfId="60591"/>
    <cellStyle name="Texto explicativo 2" xfId="60592"/>
    <cellStyle name="Texto explicativo 2 2" xfId="60593"/>
    <cellStyle name="Texto explicativo 2 2 2" xfId="60594"/>
    <cellStyle name="Texto explicativo 2 2 2 2" xfId="60595"/>
    <cellStyle name="Texto explicativo 2 2 2 2 2" xfId="60596"/>
    <cellStyle name="Texto explicativo 2 2 2 2 2 2" xfId="60597"/>
    <cellStyle name="Texto explicativo 2 2 2 2 2 3" xfId="60598"/>
    <cellStyle name="Texto explicativo 2 2 2 2 3" xfId="60599"/>
    <cellStyle name="Texto explicativo 2 2 2 3" xfId="60600"/>
    <cellStyle name="Texto explicativo 2 2 2 4" xfId="60601"/>
    <cellStyle name="Texto explicativo 2 2 2 5" xfId="60602"/>
    <cellStyle name="Texto explicativo 2 2 2 6" xfId="60603"/>
    <cellStyle name="Texto explicativo 2 2 2 7" xfId="60604"/>
    <cellStyle name="Texto explicativo 2 2 3" xfId="60605"/>
    <cellStyle name="Texto explicativo 2 2 3 2" xfId="60606"/>
    <cellStyle name="Texto explicativo 2 2 4" xfId="60607"/>
    <cellStyle name="Texto explicativo 2 2 5" xfId="60608"/>
    <cellStyle name="Texto explicativo 2 2 6" xfId="60609"/>
    <cellStyle name="Texto explicativo 2 2 7" xfId="60610"/>
    <cellStyle name="Texto explicativo 2 3" xfId="60611"/>
    <cellStyle name="Texto explicativo 2 3 2" xfId="60612"/>
    <cellStyle name="Texto explicativo 2 4" xfId="60613"/>
    <cellStyle name="Texto explicativo 2 5" xfId="60614"/>
    <cellStyle name="Texto explicativo 2 6" xfId="60615"/>
    <cellStyle name="Texto explicativo 2 7" xfId="60616"/>
    <cellStyle name="Texto explicativo 20" xfId="60617"/>
    <cellStyle name="Texto explicativo 21" xfId="60618"/>
    <cellStyle name="Texto explicativo 22" xfId="60619"/>
    <cellStyle name="Texto explicativo 23" xfId="60620"/>
    <cellStyle name="Texto explicativo 24" xfId="60621"/>
    <cellStyle name="Texto explicativo 25" xfId="60622"/>
    <cellStyle name="Texto explicativo 26" xfId="60623"/>
    <cellStyle name="Texto explicativo 27" xfId="60624"/>
    <cellStyle name="Texto explicativo 28" xfId="60625"/>
    <cellStyle name="Texto explicativo 29" xfId="60626"/>
    <cellStyle name="Texto explicativo 3" xfId="60627"/>
    <cellStyle name="Texto explicativo 3 2" xfId="60628"/>
    <cellStyle name="Texto explicativo 3 3" xfId="60629"/>
    <cellStyle name="Texto explicativo 3 4" xfId="61633"/>
    <cellStyle name="Texto explicativo 3 5" xfId="61634"/>
    <cellStyle name="Texto explicativo 30" xfId="60630"/>
    <cellStyle name="Texto explicativo 31" xfId="60631"/>
    <cellStyle name="Texto explicativo 32" xfId="60632"/>
    <cellStyle name="Texto explicativo 33" xfId="60633"/>
    <cellStyle name="Texto explicativo 34" xfId="60634"/>
    <cellStyle name="Texto explicativo 35" xfId="60635"/>
    <cellStyle name="Texto explicativo 36" xfId="60636"/>
    <cellStyle name="Texto explicativo 37" xfId="60637"/>
    <cellStyle name="Texto explicativo 38" xfId="60638"/>
    <cellStyle name="Texto explicativo 39" xfId="60639"/>
    <cellStyle name="Texto explicativo 4" xfId="60640"/>
    <cellStyle name="Texto explicativo 4 2" xfId="61635"/>
    <cellStyle name="Texto explicativo 4 3" xfId="61636"/>
    <cellStyle name="Texto explicativo 4 4" xfId="61637"/>
    <cellStyle name="Texto explicativo 4 5" xfId="61638"/>
    <cellStyle name="Texto explicativo 40" xfId="60641"/>
    <cellStyle name="Texto explicativo 41" xfId="60642"/>
    <cellStyle name="Texto explicativo 42" xfId="60643"/>
    <cellStyle name="Texto explicativo 43" xfId="60644"/>
    <cellStyle name="Texto explicativo 44" xfId="60645"/>
    <cellStyle name="Texto explicativo 45" xfId="60646"/>
    <cellStyle name="Texto explicativo 46" xfId="60647"/>
    <cellStyle name="Texto explicativo 47" xfId="60648"/>
    <cellStyle name="Texto explicativo 48" xfId="60649"/>
    <cellStyle name="Texto explicativo 49" xfId="60650"/>
    <cellStyle name="Texto explicativo 5" xfId="60651"/>
    <cellStyle name="Texto explicativo 5 2" xfId="61639"/>
    <cellStyle name="Texto explicativo 5 3" xfId="61640"/>
    <cellStyle name="Texto explicativo 5 4" xfId="61641"/>
    <cellStyle name="Texto explicativo 5 5" xfId="61642"/>
    <cellStyle name="Texto explicativo 50" xfId="60652"/>
    <cellStyle name="Texto explicativo 51" xfId="60653"/>
    <cellStyle name="Texto explicativo 52" xfId="60654"/>
    <cellStyle name="Texto explicativo 53" xfId="60655"/>
    <cellStyle name="Texto explicativo 54" xfId="60656"/>
    <cellStyle name="Texto explicativo 55" xfId="60657"/>
    <cellStyle name="Texto explicativo 56" xfId="60658"/>
    <cellStyle name="Texto explicativo 57" xfId="60659"/>
    <cellStyle name="Texto explicativo 58" xfId="60660"/>
    <cellStyle name="Texto explicativo 59" xfId="60661"/>
    <cellStyle name="Texto explicativo 6" xfId="60662"/>
    <cellStyle name="Texto explicativo 6 2" xfId="60663"/>
    <cellStyle name="Texto explicativo 6 3" xfId="61643"/>
    <cellStyle name="Texto explicativo 6 4" xfId="61644"/>
    <cellStyle name="Texto explicativo 6 5" xfId="61645"/>
    <cellStyle name="Texto explicativo 60" xfId="60664"/>
    <cellStyle name="Texto explicativo 60 2" xfId="60665"/>
    <cellStyle name="Texto explicativo 61" xfId="60666"/>
    <cellStyle name="Texto explicativo 61 2" xfId="60667"/>
    <cellStyle name="Texto explicativo 62" xfId="60668"/>
    <cellStyle name="Texto explicativo 63" xfId="60669"/>
    <cellStyle name="Texto explicativo 64" xfId="60670"/>
    <cellStyle name="Texto explicativo 65" xfId="60671"/>
    <cellStyle name="Texto explicativo 66" xfId="60672"/>
    <cellStyle name="Texto explicativo 67" xfId="60673"/>
    <cellStyle name="Texto explicativo 68" xfId="60674"/>
    <cellStyle name="Texto explicativo 69" xfId="60675"/>
    <cellStyle name="Texto explicativo 7" xfId="60676"/>
    <cellStyle name="Texto explicativo 7 2" xfId="60677"/>
    <cellStyle name="Texto explicativo 70" xfId="60678"/>
    <cellStyle name="Texto explicativo 71" xfId="60679"/>
    <cellStyle name="Texto explicativo 72" xfId="60680"/>
    <cellStyle name="Texto explicativo 73" xfId="60681"/>
    <cellStyle name="Texto explicativo 8" xfId="60682"/>
    <cellStyle name="Texto explicativo 8 2" xfId="60683"/>
    <cellStyle name="Texto explicativo 9" xfId="60684"/>
    <cellStyle name="Texto explicativo 9 2" xfId="60685"/>
    <cellStyle name="Tickmark" xfId="60686"/>
    <cellStyle name="Titel" xfId="60687"/>
    <cellStyle name="Title" xfId="60688"/>
    <cellStyle name="Title 2" xfId="60689"/>
    <cellStyle name="Título 1 10" xfId="60690"/>
    <cellStyle name="Título 1 10 2" xfId="60691"/>
    <cellStyle name="Título 1 11" xfId="60692"/>
    <cellStyle name="Título 1 11 2" xfId="60693"/>
    <cellStyle name="Título 1 12" xfId="60694"/>
    <cellStyle name="Título 1 12 2" xfId="60695"/>
    <cellStyle name="Título 1 13" xfId="60696"/>
    <cellStyle name="Título 1 14" xfId="60697"/>
    <cellStyle name="Título 1 15" xfId="60698"/>
    <cellStyle name="Título 1 16" xfId="60699"/>
    <cellStyle name="Título 1 17" xfId="60700"/>
    <cellStyle name="Título 1 18" xfId="60701"/>
    <cellStyle name="Título 1 19" xfId="60702"/>
    <cellStyle name="Título 1 2" xfId="60703"/>
    <cellStyle name="Título 1 2 2" xfId="60704"/>
    <cellStyle name="Título 1 2 2 2" xfId="60705"/>
    <cellStyle name="Título 1 2 2 2 2" xfId="60706"/>
    <cellStyle name="Título 1 2 2 2 2 2" xfId="60707"/>
    <cellStyle name="Título 1 2 2 2 2 2 2" xfId="60708"/>
    <cellStyle name="Título 1 2 2 2 2 2 3" xfId="60709"/>
    <cellStyle name="Título 1 2 2 2 2 3" xfId="60710"/>
    <cellStyle name="Título 1 2 2 2 3" xfId="60711"/>
    <cellStyle name="Título 1 2 2 2 4" xfId="60712"/>
    <cellStyle name="Título 1 2 2 2 5" xfId="60713"/>
    <cellStyle name="Título 1 2 2 2 6" xfId="60714"/>
    <cellStyle name="Título 1 2 2 2 7" xfId="60715"/>
    <cellStyle name="Título 1 2 2 3" xfId="60716"/>
    <cellStyle name="Título 1 2 2 3 2" xfId="60717"/>
    <cellStyle name="Título 1 2 2 4" xfId="60718"/>
    <cellStyle name="Título 1 2 2 5" xfId="60719"/>
    <cellStyle name="Título 1 2 2 6" xfId="60720"/>
    <cellStyle name="Título 1 2 2 7" xfId="60721"/>
    <cellStyle name="Título 1 2 3" xfId="60722"/>
    <cellStyle name="Título 1 2 3 2" xfId="60723"/>
    <cellStyle name="Título 1 2 4" xfId="60724"/>
    <cellStyle name="Título 1 2 5" xfId="60725"/>
    <cellStyle name="Título 1 2 6" xfId="60726"/>
    <cellStyle name="Título 1 2 7" xfId="60727"/>
    <cellStyle name="Título 1 20" xfId="60728"/>
    <cellStyle name="Título 1 21" xfId="60729"/>
    <cellStyle name="Título 1 22" xfId="60730"/>
    <cellStyle name="Título 1 23" xfId="60731"/>
    <cellStyle name="Título 1 24" xfId="60732"/>
    <cellStyle name="Título 1 25" xfId="60733"/>
    <cellStyle name="Título 1 26" xfId="60734"/>
    <cellStyle name="Título 1 27" xfId="60735"/>
    <cellStyle name="Título 1 28" xfId="60736"/>
    <cellStyle name="Título 1 29" xfId="60737"/>
    <cellStyle name="Título 1 3" xfId="60738"/>
    <cellStyle name="Título 1 3 2" xfId="60739"/>
    <cellStyle name="Título 1 3 3" xfId="60740"/>
    <cellStyle name="Título 1 3 4" xfId="61646"/>
    <cellStyle name="Título 1 3 5" xfId="61647"/>
    <cellStyle name="Título 1 30" xfId="60741"/>
    <cellStyle name="Título 1 31" xfId="60742"/>
    <cellStyle name="Título 1 32" xfId="60743"/>
    <cellStyle name="Título 1 33" xfId="60744"/>
    <cellStyle name="Título 1 34" xfId="60745"/>
    <cellStyle name="Título 1 35" xfId="60746"/>
    <cellStyle name="Título 1 36" xfId="60747"/>
    <cellStyle name="Título 1 37" xfId="60748"/>
    <cellStyle name="Título 1 38" xfId="60749"/>
    <cellStyle name="Título 1 39" xfId="60750"/>
    <cellStyle name="Título 1 4" xfId="60751"/>
    <cellStyle name="Título 1 4 2" xfId="61648"/>
    <cellStyle name="Título 1 4 3" xfId="61649"/>
    <cellStyle name="Título 1 4 4" xfId="61650"/>
    <cellStyle name="Título 1 4 5" xfId="61651"/>
    <cellStyle name="Título 1 40" xfId="60752"/>
    <cellStyle name="Título 1 41" xfId="60753"/>
    <cellStyle name="Título 1 42" xfId="60754"/>
    <cellStyle name="Título 1 43" xfId="60755"/>
    <cellStyle name="Título 1 44" xfId="60756"/>
    <cellStyle name="Título 1 45" xfId="60757"/>
    <cellStyle name="Título 1 46" xfId="60758"/>
    <cellStyle name="Título 1 47" xfId="60759"/>
    <cellStyle name="Título 1 48" xfId="60760"/>
    <cellStyle name="Título 1 49" xfId="60761"/>
    <cellStyle name="Título 1 5" xfId="60762"/>
    <cellStyle name="Título 1 5 2" xfId="61652"/>
    <cellStyle name="Título 1 5 3" xfId="61653"/>
    <cellStyle name="Título 1 5 4" xfId="61654"/>
    <cellStyle name="Título 1 5 5" xfId="61655"/>
    <cellStyle name="Título 1 50" xfId="60763"/>
    <cellStyle name="Título 1 51" xfId="60764"/>
    <cellStyle name="Título 1 52" xfId="60765"/>
    <cellStyle name="Título 1 53" xfId="60766"/>
    <cellStyle name="Título 1 54" xfId="60767"/>
    <cellStyle name="Título 1 55" xfId="60768"/>
    <cellStyle name="Título 1 56" xfId="60769"/>
    <cellStyle name="Título 1 57" xfId="60770"/>
    <cellStyle name="Título 1 58" xfId="60771"/>
    <cellStyle name="Título 1 59" xfId="60772"/>
    <cellStyle name="Título 1 6" xfId="60773"/>
    <cellStyle name="Título 1 6 2" xfId="60774"/>
    <cellStyle name="Título 1 6 3" xfId="61656"/>
    <cellStyle name="Título 1 6 4" xfId="61657"/>
    <cellStyle name="Título 1 6 5" xfId="61658"/>
    <cellStyle name="Título 1 60" xfId="60775"/>
    <cellStyle name="Título 1 60 2" xfId="60776"/>
    <cellStyle name="Título 1 61" xfId="60777"/>
    <cellStyle name="Título 1 61 2" xfId="60778"/>
    <cellStyle name="Título 1 62" xfId="60779"/>
    <cellStyle name="Título 1 63" xfId="60780"/>
    <cellStyle name="Título 1 64" xfId="60781"/>
    <cellStyle name="Título 1 65" xfId="60782"/>
    <cellStyle name="Título 1 66" xfId="60783"/>
    <cellStyle name="Título 1 67" xfId="60784"/>
    <cellStyle name="Título 1 68" xfId="60785"/>
    <cellStyle name="Título 1 69" xfId="60786"/>
    <cellStyle name="Título 1 7" xfId="60787"/>
    <cellStyle name="Título 1 7 2" xfId="60788"/>
    <cellStyle name="Título 1 70" xfId="60789"/>
    <cellStyle name="Título 1 71" xfId="60790"/>
    <cellStyle name="Título 1 72" xfId="60791"/>
    <cellStyle name="Título 1 8" xfId="60792"/>
    <cellStyle name="Título 1 8 2" xfId="60793"/>
    <cellStyle name="Título 1 9" xfId="60794"/>
    <cellStyle name="Título 1 9 2" xfId="60795"/>
    <cellStyle name="Título 10" xfId="60796"/>
    <cellStyle name="Título 11" xfId="60797"/>
    <cellStyle name="Título 12" xfId="60798"/>
    <cellStyle name="Título 13" xfId="60799"/>
    <cellStyle name="Título 14" xfId="60800"/>
    <cellStyle name="Título 15" xfId="60801"/>
    <cellStyle name="Título 16" xfId="60802"/>
    <cellStyle name="Título 17" xfId="60803"/>
    <cellStyle name="Título 18" xfId="60804"/>
    <cellStyle name="Título 19" xfId="60805"/>
    <cellStyle name="Título 2" xfId="42" builtinId="17" customBuiltin="1"/>
    <cellStyle name="Título 2 10" xfId="60806"/>
    <cellStyle name="Título 2 10 2" xfId="60807"/>
    <cellStyle name="Título 2 11" xfId="60808"/>
    <cellStyle name="Título 2 11 2" xfId="60809"/>
    <cellStyle name="Título 2 12" xfId="60810"/>
    <cellStyle name="Título 2 12 2" xfId="60811"/>
    <cellStyle name="Título 2 13" xfId="60812"/>
    <cellStyle name="Título 2 14" xfId="60813"/>
    <cellStyle name="Título 2 15" xfId="60814"/>
    <cellStyle name="Título 2 16" xfId="60815"/>
    <cellStyle name="Título 2 17" xfId="60816"/>
    <cellStyle name="Título 2 18" xfId="60817"/>
    <cellStyle name="Título 2 19" xfId="60818"/>
    <cellStyle name="Título 2 2" xfId="60819"/>
    <cellStyle name="Título 2 2 2" xfId="60820"/>
    <cellStyle name="Título 2 2 2 2" xfId="60821"/>
    <cellStyle name="Título 2 2 2 2 2" xfId="60822"/>
    <cellStyle name="Título 2 2 2 2 2 2" xfId="60823"/>
    <cellStyle name="Título 2 2 2 2 2 2 2" xfId="60824"/>
    <cellStyle name="Título 2 2 2 2 2 2 3" xfId="60825"/>
    <cellStyle name="Título 2 2 2 2 2 3" xfId="60826"/>
    <cellStyle name="Título 2 2 2 2 3" xfId="60827"/>
    <cellStyle name="Título 2 2 2 2 4" xfId="60828"/>
    <cellStyle name="Título 2 2 2 2 5" xfId="60829"/>
    <cellStyle name="Título 2 2 2 2 6" xfId="60830"/>
    <cellStyle name="Título 2 2 2 2 7" xfId="60831"/>
    <cellStyle name="Título 2 2 2 3" xfId="60832"/>
    <cellStyle name="Título 2 2 2 3 2" xfId="60833"/>
    <cellStyle name="Título 2 2 2 4" xfId="60834"/>
    <cellStyle name="Título 2 2 2 5" xfId="60835"/>
    <cellStyle name="Título 2 2 2 6" xfId="60836"/>
    <cellStyle name="Título 2 2 2 7" xfId="60837"/>
    <cellStyle name="Título 2 2 3" xfId="60838"/>
    <cellStyle name="Título 2 2 3 2" xfId="60839"/>
    <cellStyle name="Título 2 2 4" xfId="60840"/>
    <cellStyle name="Título 2 2 5" xfId="60841"/>
    <cellStyle name="Título 2 2 6" xfId="60842"/>
    <cellStyle name="Título 2 2 7" xfId="60843"/>
    <cellStyle name="Título 2 20" xfId="60844"/>
    <cellStyle name="Título 2 21" xfId="60845"/>
    <cellStyle name="Título 2 22" xfId="60846"/>
    <cellStyle name="Título 2 23" xfId="60847"/>
    <cellStyle name="Título 2 24" xfId="60848"/>
    <cellStyle name="Título 2 25" xfId="60849"/>
    <cellStyle name="Título 2 26" xfId="60850"/>
    <cellStyle name="Título 2 27" xfId="60851"/>
    <cellStyle name="Título 2 28" xfId="60852"/>
    <cellStyle name="Título 2 29" xfId="60853"/>
    <cellStyle name="Título 2 3" xfId="60854"/>
    <cellStyle name="Título 2 3 2" xfId="60855"/>
    <cellStyle name="Título 2 3 3" xfId="60856"/>
    <cellStyle name="Título 2 3 4" xfId="61659"/>
    <cellStyle name="Título 2 3 5" xfId="61660"/>
    <cellStyle name="Título 2 30" xfId="60857"/>
    <cellStyle name="Título 2 31" xfId="60858"/>
    <cellStyle name="Título 2 32" xfId="60859"/>
    <cellStyle name="Título 2 33" xfId="60860"/>
    <cellStyle name="Título 2 34" xfId="60861"/>
    <cellStyle name="Título 2 35" xfId="60862"/>
    <cellStyle name="Título 2 36" xfId="60863"/>
    <cellStyle name="Título 2 37" xfId="60864"/>
    <cellStyle name="Título 2 38" xfId="60865"/>
    <cellStyle name="Título 2 39" xfId="60866"/>
    <cellStyle name="Título 2 4" xfId="60867"/>
    <cellStyle name="Título 2 4 2" xfId="61661"/>
    <cellStyle name="Título 2 4 3" xfId="61662"/>
    <cellStyle name="Título 2 4 4" xfId="61663"/>
    <cellStyle name="Título 2 4 5" xfId="61664"/>
    <cellStyle name="Título 2 40" xfId="60868"/>
    <cellStyle name="Título 2 41" xfId="60869"/>
    <cellStyle name="Título 2 42" xfId="60870"/>
    <cellStyle name="Título 2 43" xfId="60871"/>
    <cellStyle name="Título 2 44" xfId="60872"/>
    <cellStyle name="Título 2 45" xfId="60873"/>
    <cellStyle name="Título 2 46" xfId="60874"/>
    <cellStyle name="Título 2 47" xfId="60875"/>
    <cellStyle name="Título 2 48" xfId="60876"/>
    <cellStyle name="Título 2 49" xfId="60877"/>
    <cellStyle name="Título 2 5" xfId="60878"/>
    <cellStyle name="Título 2 5 2" xfId="61665"/>
    <cellStyle name="Título 2 5 3" xfId="61666"/>
    <cellStyle name="Título 2 5 4" xfId="61667"/>
    <cellStyle name="Título 2 5 5" xfId="61668"/>
    <cellStyle name="Título 2 50" xfId="60879"/>
    <cellStyle name="Título 2 51" xfId="60880"/>
    <cellStyle name="Título 2 52" xfId="60881"/>
    <cellStyle name="Título 2 53" xfId="60882"/>
    <cellStyle name="Título 2 54" xfId="60883"/>
    <cellStyle name="Título 2 55" xfId="60884"/>
    <cellStyle name="Título 2 56" xfId="60885"/>
    <cellStyle name="Título 2 57" xfId="60886"/>
    <cellStyle name="Título 2 58" xfId="60887"/>
    <cellStyle name="Título 2 59" xfId="60888"/>
    <cellStyle name="Título 2 6" xfId="60889"/>
    <cellStyle name="Título 2 6 2" xfId="60890"/>
    <cellStyle name="Título 2 6 3" xfId="61669"/>
    <cellStyle name="Título 2 6 4" xfId="61670"/>
    <cellStyle name="Título 2 6 5" xfId="61671"/>
    <cellStyle name="Título 2 60" xfId="60891"/>
    <cellStyle name="Título 2 60 2" xfId="60892"/>
    <cellStyle name="Título 2 61" xfId="60893"/>
    <cellStyle name="Título 2 61 2" xfId="60894"/>
    <cellStyle name="Título 2 62" xfId="60895"/>
    <cellStyle name="Título 2 63" xfId="60896"/>
    <cellStyle name="Título 2 64" xfId="60897"/>
    <cellStyle name="Título 2 65" xfId="60898"/>
    <cellStyle name="Título 2 66" xfId="60899"/>
    <cellStyle name="Título 2 67" xfId="60900"/>
    <cellStyle name="Título 2 68" xfId="60901"/>
    <cellStyle name="Título 2 69" xfId="60902"/>
    <cellStyle name="Título 2 7" xfId="60903"/>
    <cellStyle name="Título 2 7 2" xfId="60904"/>
    <cellStyle name="Título 2 70" xfId="60905"/>
    <cellStyle name="Título 2 71" xfId="60906"/>
    <cellStyle name="Título 2 72" xfId="60907"/>
    <cellStyle name="Título 2 8" xfId="60908"/>
    <cellStyle name="Título 2 8 2" xfId="60909"/>
    <cellStyle name="Título 2 9" xfId="60910"/>
    <cellStyle name="Título 2 9 2" xfId="60911"/>
    <cellStyle name="Título 20" xfId="60912"/>
    <cellStyle name="Título 21" xfId="60913"/>
    <cellStyle name="Título 22" xfId="60914"/>
    <cellStyle name="Título 23" xfId="60915"/>
    <cellStyle name="Título 24" xfId="60916"/>
    <cellStyle name="Título 25" xfId="60917"/>
    <cellStyle name="Título 26" xfId="60918"/>
    <cellStyle name="Título 27" xfId="60919"/>
    <cellStyle name="Título 28" xfId="60920"/>
    <cellStyle name="Título 29" xfId="60921"/>
    <cellStyle name="Título 3" xfId="43" builtinId="18" customBuiltin="1"/>
    <cellStyle name="Título 3 10" xfId="60922"/>
    <cellStyle name="Título 3 10 2" xfId="60923"/>
    <cellStyle name="Título 3 11" xfId="60924"/>
    <cellStyle name="Título 3 11 2" xfId="60925"/>
    <cellStyle name="Título 3 12" xfId="60926"/>
    <cellStyle name="Título 3 12 2" xfId="60927"/>
    <cellStyle name="Título 3 13" xfId="60928"/>
    <cellStyle name="Título 3 14" xfId="60929"/>
    <cellStyle name="Título 3 15" xfId="60930"/>
    <cellStyle name="Título 3 16" xfId="60931"/>
    <cellStyle name="Título 3 17" xfId="60932"/>
    <cellStyle name="Título 3 18" xfId="60933"/>
    <cellStyle name="Título 3 19" xfId="60934"/>
    <cellStyle name="Título 3 2" xfId="60935"/>
    <cellStyle name="Título 3 2 2" xfId="60936"/>
    <cellStyle name="Título 3 2 2 2" xfId="60937"/>
    <cellStyle name="Título 3 2 2 2 2" xfId="60938"/>
    <cellStyle name="Título 3 2 2 2 2 2" xfId="60939"/>
    <cellStyle name="Título 3 2 2 2 2 2 2" xfId="60940"/>
    <cellStyle name="Título 3 2 2 2 2 2 3" xfId="60941"/>
    <cellStyle name="Título 3 2 2 2 2 3" xfId="60942"/>
    <cellStyle name="Título 3 2 2 2 3" xfId="60943"/>
    <cellStyle name="Título 3 2 2 2 4" xfId="60944"/>
    <cellStyle name="Título 3 2 2 2 5" xfId="60945"/>
    <cellStyle name="Título 3 2 2 2 6" xfId="60946"/>
    <cellStyle name="Título 3 2 2 2 7" xfId="60947"/>
    <cellStyle name="Título 3 2 2 3" xfId="60948"/>
    <cellStyle name="Título 3 2 2 3 2" xfId="60949"/>
    <cellStyle name="Título 3 2 2 4" xfId="60950"/>
    <cellStyle name="Título 3 2 2 5" xfId="60951"/>
    <cellStyle name="Título 3 2 2 6" xfId="60952"/>
    <cellStyle name="Título 3 2 2 7" xfId="60953"/>
    <cellStyle name="Título 3 2 3" xfId="60954"/>
    <cellStyle name="Título 3 2 3 2" xfId="60955"/>
    <cellStyle name="Título 3 2 4" xfId="60956"/>
    <cellStyle name="Título 3 2 5" xfId="60957"/>
    <cellStyle name="Título 3 2 6" xfId="60958"/>
    <cellStyle name="Título 3 2 7" xfId="60959"/>
    <cellStyle name="Título 3 20" xfId="60960"/>
    <cellStyle name="Título 3 21" xfId="60961"/>
    <cellStyle name="Título 3 22" xfId="60962"/>
    <cellStyle name="Título 3 23" xfId="60963"/>
    <cellStyle name="Título 3 24" xfId="60964"/>
    <cellStyle name="Título 3 25" xfId="60965"/>
    <cellStyle name="Título 3 26" xfId="60966"/>
    <cellStyle name="Título 3 27" xfId="60967"/>
    <cellStyle name="Título 3 28" xfId="60968"/>
    <cellStyle name="Título 3 29" xfId="60969"/>
    <cellStyle name="Título 3 3" xfId="60970"/>
    <cellStyle name="Título 3 3 2" xfId="60971"/>
    <cellStyle name="Título 3 3 3" xfId="60972"/>
    <cellStyle name="Título 3 3 4" xfId="61672"/>
    <cellStyle name="Título 3 3 5" xfId="61673"/>
    <cellStyle name="Título 3 30" xfId="60973"/>
    <cellStyle name="Título 3 31" xfId="60974"/>
    <cellStyle name="Título 3 32" xfId="60975"/>
    <cellStyle name="Título 3 33" xfId="60976"/>
    <cellStyle name="Título 3 34" xfId="60977"/>
    <cellStyle name="Título 3 35" xfId="60978"/>
    <cellStyle name="Título 3 36" xfId="60979"/>
    <cellStyle name="Título 3 37" xfId="60980"/>
    <cellStyle name="Título 3 38" xfId="60981"/>
    <cellStyle name="Título 3 39" xfId="60982"/>
    <cellStyle name="Título 3 4" xfId="60983"/>
    <cellStyle name="Título 3 4 2" xfId="61674"/>
    <cellStyle name="Título 3 4 3" xfId="61675"/>
    <cellStyle name="Título 3 4 4" xfId="61676"/>
    <cellStyle name="Título 3 4 5" xfId="61677"/>
    <cellStyle name="Título 3 40" xfId="60984"/>
    <cellStyle name="Título 3 41" xfId="60985"/>
    <cellStyle name="Título 3 42" xfId="60986"/>
    <cellStyle name="Título 3 43" xfId="60987"/>
    <cellStyle name="Título 3 44" xfId="60988"/>
    <cellStyle name="Título 3 45" xfId="60989"/>
    <cellStyle name="Título 3 46" xfId="60990"/>
    <cellStyle name="Título 3 47" xfId="60991"/>
    <cellStyle name="Título 3 48" xfId="60992"/>
    <cellStyle name="Título 3 49" xfId="60993"/>
    <cellStyle name="Título 3 5" xfId="60994"/>
    <cellStyle name="Título 3 5 2" xfId="61678"/>
    <cellStyle name="Título 3 5 3" xfId="61679"/>
    <cellStyle name="Título 3 5 4" xfId="61680"/>
    <cellStyle name="Título 3 5 5" xfId="61681"/>
    <cellStyle name="Título 3 50" xfId="60995"/>
    <cellStyle name="Título 3 51" xfId="60996"/>
    <cellStyle name="Título 3 52" xfId="60997"/>
    <cellStyle name="Título 3 53" xfId="60998"/>
    <cellStyle name="Título 3 54" xfId="60999"/>
    <cellStyle name="Título 3 55" xfId="61000"/>
    <cellStyle name="Título 3 56" xfId="61001"/>
    <cellStyle name="Título 3 57" xfId="61002"/>
    <cellStyle name="Título 3 58" xfId="61003"/>
    <cellStyle name="Título 3 59" xfId="61004"/>
    <cellStyle name="Título 3 6" xfId="61005"/>
    <cellStyle name="Título 3 6 2" xfId="61006"/>
    <cellStyle name="Título 3 6 3" xfId="61682"/>
    <cellStyle name="Título 3 6 4" xfId="61683"/>
    <cellStyle name="Título 3 6 5" xfId="61684"/>
    <cellStyle name="Título 3 60" xfId="61007"/>
    <cellStyle name="Título 3 60 2" xfId="61008"/>
    <cellStyle name="Título 3 61" xfId="61009"/>
    <cellStyle name="Título 3 61 2" xfId="61010"/>
    <cellStyle name="Título 3 62" xfId="61011"/>
    <cellStyle name="Título 3 63" xfId="61012"/>
    <cellStyle name="Título 3 64" xfId="61013"/>
    <cellStyle name="Título 3 65" xfId="61014"/>
    <cellStyle name="Título 3 66" xfId="61015"/>
    <cellStyle name="Título 3 67" xfId="61016"/>
    <cellStyle name="Título 3 68" xfId="61017"/>
    <cellStyle name="Título 3 69" xfId="61018"/>
    <cellStyle name="Título 3 7" xfId="61019"/>
    <cellStyle name="Título 3 7 2" xfId="61020"/>
    <cellStyle name="Título 3 70" xfId="61021"/>
    <cellStyle name="Título 3 71" xfId="61022"/>
    <cellStyle name="Título 3 72" xfId="61023"/>
    <cellStyle name="Título 3 8" xfId="61024"/>
    <cellStyle name="Título 3 8 2" xfId="61025"/>
    <cellStyle name="Título 3 9" xfId="61026"/>
    <cellStyle name="Título 3 9 2" xfId="61027"/>
    <cellStyle name="Título 30" xfId="61028"/>
    <cellStyle name="Título 31" xfId="61029"/>
    <cellStyle name="Título 32" xfId="61030"/>
    <cellStyle name="Título 33" xfId="61031"/>
    <cellStyle name="Título 34" xfId="61032"/>
    <cellStyle name="Título 35" xfId="61033"/>
    <cellStyle name="Título 36" xfId="61034"/>
    <cellStyle name="Título 37" xfId="61035"/>
    <cellStyle name="Título 38" xfId="61036"/>
    <cellStyle name="Título 39" xfId="61037"/>
    <cellStyle name="Título 4" xfId="242"/>
    <cellStyle name="Título 4 2" xfId="61038"/>
    <cellStyle name="Título 4 2 2" xfId="61039"/>
    <cellStyle name="Título 4 2 2 2" xfId="61040"/>
    <cellStyle name="Título 4 2 2 2 2" xfId="61041"/>
    <cellStyle name="Título 4 2 2 2 2 2" xfId="61042"/>
    <cellStyle name="Título 4 2 2 2 2 3" xfId="61043"/>
    <cellStyle name="Título 4 2 2 2 3" xfId="61044"/>
    <cellStyle name="Título 4 2 2 3" xfId="61045"/>
    <cellStyle name="Título 4 2 2 4" xfId="61046"/>
    <cellStyle name="Título 4 2 2 5" xfId="61047"/>
    <cellStyle name="Título 4 2 2 6" xfId="61048"/>
    <cellStyle name="Título 4 2 2 7" xfId="61049"/>
    <cellStyle name="Título 4 2 3" xfId="61050"/>
    <cellStyle name="Título 4 2 3 2" xfId="61051"/>
    <cellStyle name="Título 4 2 4" xfId="61052"/>
    <cellStyle name="Título 4 2 5" xfId="61053"/>
    <cellStyle name="Título 4 2 6" xfId="61054"/>
    <cellStyle name="Título 4 2 7" xfId="61055"/>
    <cellStyle name="Título 4 3" xfId="61056"/>
    <cellStyle name="Título 4 3 2" xfId="61057"/>
    <cellStyle name="Título 4 4" xfId="61058"/>
    <cellStyle name="Título 4 5" xfId="61059"/>
    <cellStyle name="Título 4 6" xfId="61060"/>
    <cellStyle name="Título 4 7" xfId="61061"/>
    <cellStyle name="Título 40" xfId="61062"/>
    <cellStyle name="Título 41" xfId="61063"/>
    <cellStyle name="Título 42" xfId="61064"/>
    <cellStyle name="Título 43" xfId="61065"/>
    <cellStyle name="Título 44" xfId="61066"/>
    <cellStyle name="Título 45" xfId="61067"/>
    <cellStyle name="Título 46" xfId="61068"/>
    <cellStyle name="Título 47" xfId="61069"/>
    <cellStyle name="Título 48" xfId="61070"/>
    <cellStyle name="Título 49" xfId="61071"/>
    <cellStyle name="Título 5" xfId="61072"/>
    <cellStyle name="Título 5 2" xfId="61073"/>
    <cellStyle name="Título 5 3" xfId="61074"/>
    <cellStyle name="Título 5 4" xfId="61685"/>
    <cellStyle name="Título 5 5" xfId="61686"/>
    <cellStyle name="Título 50" xfId="61075"/>
    <cellStyle name="Título 51" xfId="61076"/>
    <cellStyle name="Título 52" xfId="61077"/>
    <cellStyle name="Título 53" xfId="61078"/>
    <cellStyle name="Título 54" xfId="61079"/>
    <cellStyle name="Título 55" xfId="61080"/>
    <cellStyle name="Título 56" xfId="61081"/>
    <cellStyle name="Título 57" xfId="61082"/>
    <cellStyle name="Título 58" xfId="61083"/>
    <cellStyle name="Título 59" xfId="61084"/>
    <cellStyle name="Título 6" xfId="61085"/>
    <cellStyle name="Título 6 2" xfId="61687"/>
    <cellStyle name="Título 6 3" xfId="61688"/>
    <cellStyle name="Título 6 4" xfId="61689"/>
    <cellStyle name="Título 6 5" xfId="61690"/>
    <cellStyle name="Título 60" xfId="61086"/>
    <cellStyle name="Título 61" xfId="61087"/>
    <cellStyle name="Título 62" xfId="61088"/>
    <cellStyle name="Título 62 2" xfId="61089"/>
    <cellStyle name="Título 63" xfId="61090"/>
    <cellStyle name="Título 63 2" xfId="61091"/>
    <cellStyle name="Título 64" xfId="61092"/>
    <cellStyle name="Título 65" xfId="61093"/>
    <cellStyle name="Título 66" xfId="61094"/>
    <cellStyle name="Título 67" xfId="61095"/>
    <cellStyle name="Título 68" xfId="61096"/>
    <cellStyle name="Título 69" xfId="61097"/>
    <cellStyle name="Título 7" xfId="61098"/>
    <cellStyle name="Título 7 2" xfId="61691"/>
    <cellStyle name="Título 7 3" xfId="61692"/>
    <cellStyle name="Título 7 4" xfId="61693"/>
    <cellStyle name="Título 7 5" xfId="61694"/>
    <cellStyle name="Título 70" xfId="61099"/>
    <cellStyle name="Título 71" xfId="61100"/>
    <cellStyle name="Título 72" xfId="61101"/>
    <cellStyle name="Título 73" xfId="61722"/>
    <cellStyle name="Título 8" xfId="61102"/>
    <cellStyle name="Título 8 2" xfId="61695"/>
    <cellStyle name="Título 8 3" xfId="61696"/>
    <cellStyle name="Título 8 4" xfId="61697"/>
    <cellStyle name="Título 8 5" xfId="61698"/>
    <cellStyle name="Título 9" xfId="61103"/>
    <cellStyle name="Total" xfId="55" builtinId="25" customBuiltin="1"/>
    <cellStyle name="Total 10" xfId="61104"/>
    <cellStyle name="Total 10 2" xfId="61105"/>
    <cellStyle name="Total 11" xfId="61106"/>
    <cellStyle name="Total 11 2" xfId="61107"/>
    <cellStyle name="Total 12" xfId="61108"/>
    <cellStyle name="Total 12 2" xfId="61109"/>
    <cellStyle name="Total 13" xfId="61110"/>
    <cellStyle name="Total 14" xfId="61111"/>
    <cellStyle name="Total 15" xfId="61112"/>
    <cellStyle name="Total 16" xfId="61113"/>
    <cellStyle name="Total 17" xfId="61114"/>
    <cellStyle name="Total 18" xfId="61115"/>
    <cellStyle name="Total 19" xfId="61116"/>
    <cellStyle name="Total 2" xfId="61117"/>
    <cellStyle name="Total 2 2" xfId="61118"/>
    <cellStyle name="Total 2 2 2" xfId="61119"/>
    <cellStyle name="Total 2 2 2 2" xfId="61120"/>
    <cellStyle name="Total 2 2 2 2 2" xfId="61121"/>
    <cellStyle name="Total 2 2 2 2 2 2" xfId="61122"/>
    <cellStyle name="Total 2 2 2 2 2 3" xfId="61123"/>
    <cellStyle name="Total 2 2 2 2 3" xfId="61124"/>
    <cellStyle name="Total 2 2 2 2 3 2" xfId="61125"/>
    <cellStyle name="Total 2 2 2 2 3 2 2" xfId="61126"/>
    <cellStyle name="Total 2 2 2 2 3 3" xfId="61127"/>
    <cellStyle name="Total 2 2 2 2 4" xfId="61128"/>
    <cellStyle name="Total 2 2 2 2 4 2" xfId="61129"/>
    <cellStyle name="Total 2 2 2 2 5" xfId="61130"/>
    <cellStyle name="Total 2 2 2 3" xfId="61131"/>
    <cellStyle name="Total 2 2 2 4" xfId="61132"/>
    <cellStyle name="Total 2 2 2 5" xfId="61133"/>
    <cellStyle name="Total 2 2 2 6" xfId="61134"/>
    <cellStyle name="Total 2 2 2 7" xfId="61135"/>
    <cellStyle name="Total 2 2 3" xfId="61136"/>
    <cellStyle name="Total 2 2 3 2" xfId="61137"/>
    <cellStyle name="Total 2 2 3 2 2" xfId="61138"/>
    <cellStyle name="Total 2 2 3 2 2 2" xfId="61139"/>
    <cellStyle name="Total 2 2 3 2 3" xfId="61140"/>
    <cellStyle name="Total 2 2 4" xfId="61141"/>
    <cellStyle name="Total 2 2 4 2" xfId="61142"/>
    <cellStyle name="Total 2 2 4 2 2" xfId="61143"/>
    <cellStyle name="Total 2 2 4 3" xfId="61144"/>
    <cellStyle name="Total 2 2 5" xfId="61145"/>
    <cellStyle name="Total 2 2 5 2" xfId="61146"/>
    <cellStyle name="Total 2 2 5 2 2" xfId="61147"/>
    <cellStyle name="Total 2 2 5 3" xfId="61148"/>
    <cellStyle name="Total 2 2 6" xfId="61149"/>
    <cellStyle name="Total 2 2 6 2" xfId="61150"/>
    <cellStyle name="Total 2 2 6 2 2" xfId="61151"/>
    <cellStyle name="Total 2 2 6 3" xfId="61152"/>
    <cellStyle name="Total 2 2 7" xfId="61153"/>
    <cellStyle name="Total 2 2 7 2" xfId="61154"/>
    <cellStyle name="Total 2 2 7 2 2" xfId="61155"/>
    <cellStyle name="Total 2 2 7 3" xfId="61156"/>
    <cellStyle name="Total 2 2 8" xfId="61157"/>
    <cellStyle name="Total 2 2 8 2" xfId="61158"/>
    <cellStyle name="Total 2 2 9" xfId="61159"/>
    <cellStyle name="Total 2 3" xfId="61160"/>
    <cellStyle name="Total 2 3 2" xfId="61161"/>
    <cellStyle name="Total 2 3 3" xfId="61162"/>
    <cellStyle name="Total 2 3 3 2" xfId="61163"/>
    <cellStyle name="Total 2 3 4" xfId="61164"/>
    <cellStyle name="Total 2 4" xfId="61165"/>
    <cellStyle name="Total 2 5" xfId="61166"/>
    <cellStyle name="Total 2 6" xfId="61167"/>
    <cellStyle name="Total 2 7" xfId="61168"/>
    <cellStyle name="Total 20" xfId="61169"/>
    <cellStyle name="Total 21" xfId="61170"/>
    <cellStyle name="Total 22" xfId="61171"/>
    <cellStyle name="Total 23" xfId="61172"/>
    <cellStyle name="Total 24" xfId="61173"/>
    <cellStyle name="Total 25" xfId="61174"/>
    <cellStyle name="Total 26" xfId="61175"/>
    <cellStyle name="Total 27" xfId="61176"/>
    <cellStyle name="Total 28" xfId="61177"/>
    <cellStyle name="Total 29" xfId="61178"/>
    <cellStyle name="Total 3" xfId="61179"/>
    <cellStyle name="Total 3 2" xfId="61180"/>
    <cellStyle name="Total 3 2 2" xfId="61181"/>
    <cellStyle name="Total 3 2 2 2" xfId="61182"/>
    <cellStyle name="Total 3 2 3" xfId="61183"/>
    <cellStyle name="Total 3 2 3 2" xfId="61184"/>
    <cellStyle name="Total 3 2 4" xfId="61185"/>
    <cellStyle name="Total 3 2 4 2" xfId="61186"/>
    <cellStyle name="Total 3 2 5" xfId="61187"/>
    <cellStyle name="Total 3 2 5 2" xfId="61188"/>
    <cellStyle name="Total 3 2 6" xfId="61189"/>
    <cellStyle name="Total 3 3" xfId="61190"/>
    <cellStyle name="Total 3 3 2" xfId="61191"/>
    <cellStyle name="Total 3 4" xfId="61699"/>
    <cellStyle name="Total 3 5" xfId="61700"/>
    <cellStyle name="Total 30" xfId="61192"/>
    <cellStyle name="Total 31" xfId="61193"/>
    <cellStyle name="Total 32" xfId="61194"/>
    <cellStyle name="Total 33" xfId="61195"/>
    <cellStyle name="Total 34" xfId="61196"/>
    <cellStyle name="Total 35" xfId="61197"/>
    <cellStyle name="Total 36" xfId="61198"/>
    <cellStyle name="Total 37" xfId="61199"/>
    <cellStyle name="Total 38" xfId="61200"/>
    <cellStyle name="Total 39" xfId="61201"/>
    <cellStyle name="Total 4" xfId="61202"/>
    <cellStyle name="Total 4 2" xfId="61701"/>
    <cellStyle name="Total 4 3" xfId="61702"/>
    <cellStyle name="Total 4 4" xfId="61703"/>
    <cellStyle name="Total 4 5" xfId="61704"/>
    <cellStyle name="Total 40" xfId="61203"/>
    <cellStyle name="Total 41" xfId="61204"/>
    <cellStyle name="Total 42" xfId="61205"/>
    <cellStyle name="Total 43" xfId="61206"/>
    <cellStyle name="Total 44" xfId="61207"/>
    <cellStyle name="Total 45" xfId="61208"/>
    <cellStyle name="Total 46" xfId="61209"/>
    <cellStyle name="Total 47" xfId="61210"/>
    <cellStyle name="Total 48" xfId="61211"/>
    <cellStyle name="Total 49" xfId="61212"/>
    <cellStyle name="Total 5" xfId="61213"/>
    <cellStyle name="Total 5 2" xfId="61705"/>
    <cellStyle name="Total 5 3" xfId="61706"/>
    <cellStyle name="Total 5 4" xfId="61707"/>
    <cellStyle name="Total 5 5" xfId="61708"/>
    <cellStyle name="Total 50" xfId="61214"/>
    <cellStyle name="Total 51" xfId="61215"/>
    <cellStyle name="Total 52" xfId="61216"/>
    <cellStyle name="Total 53" xfId="61217"/>
    <cellStyle name="Total 54" xfId="61218"/>
    <cellStyle name="Total 55" xfId="61219"/>
    <cellStyle name="Total 56" xfId="61220"/>
    <cellStyle name="Total 57" xfId="61221"/>
    <cellStyle name="Total 58" xfId="61222"/>
    <cellStyle name="Total 59" xfId="61223"/>
    <cellStyle name="Total 6" xfId="61224"/>
    <cellStyle name="Total 6 2" xfId="61225"/>
    <cellStyle name="Total 6 3" xfId="61709"/>
    <cellStyle name="Total 6 4" xfId="61710"/>
    <cellStyle name="Total 6 5" xfId="61711"/>
    <cellStyle name="Total 60" xfId="61226"/>
    <cellStyle name="Total 61" xfId="61227"/>
    <cellStyle name="Total 61 2" xfId="61228"/>
    <cellStyle name="Total 62" xfId="61229"/>
    <cellStyle name="Total 62 2" xfId="61230"/>
    <cellStyle name="Total 62 2 2" xfId="61231"/>
    <cellStyle name="Total 62 2 2 2" xfId="61232"/>
    <cellStyle name="Total 62 2 3" xfId="61233"/>
    <cellStyle name="Total 63" xfId="61234"/>
    <cellStyle name="Total 63 2" xfId="61235"/>
    <cellStyle name="Total 63 2 2" xfId="61236"/>
    <cellStyle name="Total 63 3" xfId="61237"/>
    <cellStyle name="Total 64" xfId="61238"/>
    <cellStyle name="Total 64 2" xfId="61239"/>
    <cellStyle name="Total 64 2 2" xfId="61240"/>
    <cellStyle name="Total 64 3" xfId="61241"/>
    <cellStyle name="Total 65" xfId="61242"/>
    <cellStyle name="Total 65 2" xfId="61243"/>
    <cellStyle name="Total 65 2 2" xfId="61244"/>
    <cellStyle name="Total 65 3" xfId="61245"/>
    <cellStyle name="Total 66" xfId="61246"/>
    <cellStyle name="Total 67" xfId="61247"/>
    <cellStyle name="Total 68" xfId="61248"/>
    <cellStyle name="Total 69" xfId="61249"/>
    <cellStyle name="Total 7" xfId="61250"/>
    <cellStyle name="Total 7 2" xfId="61251"/>
    <cellStyle name="Total 70" xfId="61252"/>
    <cellStyle name="Total 71" xfId="61253"/>
    <cellStyle name="Total 72" xfId="61254"/>
    <cellStyle name="Total 72 2" xfId="61255"/>
    <cellStyle name="Total 73" xfId="61256"/>
    <cellStyle name="Total 74" xfId="61257"/>
    <cellStyle name="Total 8" xfId="61258"/>
    <cellStyle name="Total 8 2" xfId="61259"/>
    <cellStyle name="Total 9" xfId="61260"/>
    <cellStyle name="Total 9 2" xfId="61261"/>
    <cellStyle name="Total Bold" xfId="61262"/>
    <cellStyle name="Tusental (0)_2.23 CO Allocations V1.6" xfId="61263"/>
    <cellStyle name="Tusental_2.23 CO Allocations V1.6" xfId="61264"/>
    <cellStyle name="Unprotect" xfId="61265"/>
    <cellStyle name="Valuta (0)_2.23 CO Allocations V1.6" xfId="61266"/>
    <cellStyle name="Valuta_Allocations_Danzas Summary GSformatted" xfId="61267"/>
    <cellStyle name="Warning Text" xfId="61268"/>
    <cellStyle name="Warning Text 2" xfId="61269"/>
    <cellStyle name="Zero" xfId="61270"/>
    <cellStyle name="Zero &amp; Negative" xfId="61271"/>
    <cellStyle name="襞" xfId="612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styles" Target="styles.xml"/><Relationship Id="rId148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ocuments%20and%20Settings\ltorres\Desktop\Composici&#243;n%20Setiembre\Composiciones%2009_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ACTUS\Cactus%20armado%20bce%2003-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ublic\sop\5steps\step%202\0302\Volumen\budget03ver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B851DB\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3.1%20Sistema%20de%20selecci&#243;n%20por%20MMA%20para%20Remuneraci&#243;n%20Personal%20Superior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32%20An&#225;lisis%20de%20Test%20de%20N&#243;mina%20del%20Personal%20al%2031.10.09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Buckup1203\Bces%20CT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711%20Planning%20Materiality%20Calculations%20(06-08)%20%20S%2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b009411\Configura&#231;&#245;es%20locais\Temporary%20Internet%20Files\OLK6C\Headcount_Dado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ejamento\CONTABIL\2005\P&amp;L_2005\P&amp;L%202005A(AUT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Log_Ventas\2003\KCC\Alarfar%20KC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Users\Jose%20Mario\AppData\Roaming\Microsoft\Excel\Caelum_CF_Diario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ADRIAN%20AXI\1000_AxI%20Bs.%20de%20Uso%203006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10.2%20Agrorama%20S.A.%20Estados%20Financieros%20al%2031.12.06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Documents%20and%20Settings\lpaiva.006\My%20Documents\CLIENTS\Multicanal\2005\Auditoria%20al%2031.12.05\Validaci&#243;n\Altas%20materiales%20CVC%2012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earevalos\AppData\Local\Microsoft\Windows\Temporary%20Internet%20Files\Content.Outlook\04LFDXV6\Matel%20-%20Verif%20%20IRACIS%202014%20valore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avazquez\Local%20Settings\Temp\wz5c17\Combined%20Targeted%20Testing%20and%20Nonstat%20Sampling%20Templa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Clientes\TAX\IRIS\IRACIS%202010\PPC\modelo\BALres173%20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Fondo%20Conversaci&#243;n%20Bosques%20Tropicales\2012\RESUMEN%20DE%20AUDITORIA\1%20Estado%20Contable%20e%20Informe%20Auditoria%20EC\Cuadros%20del%20Informex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Revisi&#243;n%20Anal&#237;tica%20al%2030.06.08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611%20Revisi&#243;n%20Anal&#237;tica%20Preliminar%2031%2012%202005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Contabilidad\Cierre\2003\Enero\Composiciones-Enero-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PwC\TARSHOP\REVISI&#211;N%20FINAL%20PARA%20DELOITTE\APSA%20-%20SUD%20Iron%20Curtain%20al%2006-07%20local%20gaap%20Tarshop%203.8.20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vista\Documents\AGREGSA\_Flujo%20de%20caja%20del%20inversionista_03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ESPOSITO\Desktop\CRESUD%20CONSO%2003-06%20copi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os\Clientes\Impuestos\Trabajos%20en%20curso\CTI\Noviembre_2007\CTI%20-%20Liq.%20IVA%2009-20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dportillo.AMARAL\AppData\Local\Microsoft\Windows\Temporary%20Internet%20Files\Content.Outlook\AD0MLEYG\AV%20DP%20VMCD%2031.12.13%20(An&#225;lisis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spinola\Desktop\Decidamos%202011\2010\Proyecto%20Diakonia\WP\2.Corriente%20Diakonia\GP\GP%20Consolidado%20Diakoni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Clientes\IRSA\Dic09\Cyrsa\PPC\ANTICIPO%20Y%20DESACOPIOS%20AL%2029.12.09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mcaamano.IRSA\Local%20Settings\Temporary%20Internet%20Files\OLK8\HISTORICO%20IRS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vazquez\Local%20Settings\Temp\wz5c17\Combined%20Targeted%20Testing%20and%20Nonstat%20Sampling%20Templa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GARRIGA\EXCEL\Bce_1999_2000\Bce_10_1999\Insumos\Consumos_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ejamento\CONTABIL\2003\NEW%20REPORTS%20YTD'03'%20X%20BDG'03'\PLBrasil_2002R$(BUDGET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carlosamaral\Downloads\David\compartido\Empalme\Empalme%2012%2002\EOAF%20Empalme-1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1611%20Revisi&#243;n%20anal&#237;tica%20preliminar%20al%2030.09.06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verte%20GL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ihernand\Application%20Data\Microsoft\Excel\Templates\Accept%20Reject%20Testing%20Template%20US%20v1.2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0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esktop\Planeamiento\NEW%20RF%20UDEA%20P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Planning\Matrices\RF%20conti%20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Clientes\A&#209;O%202010\Paraguay%20Textil%20S.A.%20al%2031.12.10\Pack\B.2261%20Balanza%20de%20Comprobaci&#243;n%20IESA%20al%2031.12.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Consolidado\CRESUD%20CONSO%2006-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B&#225;sico\CRESUD%20BASICO%2006-11%20SOX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rfretes\AppData\Local\Microsoft\Windows\Temporary%20Internet%20Files\Content.Outlook\3KUD9XNK\Devoluciones%20Super%20Julio%20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32h-2035\Desktop\2010%20FCPA\Proyecto%20Diakonia\2.Corriente\EP\EP%202010%20Diakoni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11%20An&#225;lisis%20de%20costos%20de%20ventas%20productos%20procesados%20al%2031.12.0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TABIL\2002\P&amp;L_2002\P&amp;L%202002(AUT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Startup" Target="505-Controladoria/Revisao%20Fase%204_S%20G%20&amp;%20A/P09%202016/Headcount%2006%202016_TE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.2%20Estados%20financieros%20al%2031.12.2009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vazquez\Local%20Settings\Temp\wz5c17\Combined%20Targeted%20Testing%20and%20Nonstat%20Sampling%20Templa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bufn01\SHARE\Marketing\An&#225;lisis%20de%20Negocios\Costeos\Precios\Enero%202003\PRECIO01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9.2%20An&#225;lisis%20de%20Comisiones%20y%20Anticipo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mun\PROYECTO%20HORIZONS%20OBRA\octubre%202008\HISTORICO%20BASE%2031.1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%20Pwc\Arcor\Revision%20al%2031_12_2000\Provision%20Ganancias\CANDY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lb019208\Desktop\RAZAO%20TEB(FEV11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RUBEN\Costos\Costos%20y%20Stock%20%20Costeado%20Julio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Alto%20Palermo%20S.A.%20Group\Alto%20Palermo%20S.A\2010\07.%20Proyecto%20IFRS\Papeles\CRESUD%20CONSO%2006-09%20deprotegido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Buckup1203\Bces%20CTI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5%20An&#225;lisis%20de%20las%20Cuentas%20de%20Honorarios%20Profesionales%20al%2031.12.09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caballero\eudora\attach\Pnl%20Jul%20prelimina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montero\LOCALS~1\Temp\notesEA312D\Rummaala%20-%20Altas%20Bienes%20de%20Cambio%2009-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user\AppData\Local\Microsoft\Windows\Temporary%20Internet%20Files\Low\Content.IE5\R0NHK3DU\PLANILLA%20AGREGSA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AGROALIANZA%20S.A/2021/COMPOSICIONES/04_ABRIL/PASIVO_AGROALIANZA_ABRIL%202021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~1\smontero\LOCALS~1\Temp\notesEA312D\Rummaala%20-%20Altas%20Bienes%20de%20Cambio%2009-20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31%20An&#225;lisis%20de%20Disponibilidades%20Bancarias%20al%2030.06.0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41%20Analisis%20de%20Prestamos%20Bancarios%20al%2030-09-06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victor\AppData\Roaming\Microsoft\Excel\Informe%2031.12.04\2221%20Estados%20Contables%2031-12-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132%20An&#225;lisis%20de%20Conciliaciones%20Bancarias%20al%2030.04.08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2%20Resumen%20Confirmaciones%20de%20Cuentas%20por%20Cobrar%20al%2031.12.2006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10%20EFECTIVO%20Leadshee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Analisis%20de%20la%20Deudas%20Financieras%2031-12-03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21%20An&#225;lisis%20Deudas%20Financieras%20al%2030.06.05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734%20An&#225;lisis%20de%20Activos%20Intangibles%20aL%2031.12.09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32%20An&#225;lisis%20de%20Conciliaci&#243;n%20Bancaria%20al%2031.12.06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RESUD\BCE%20PUBLICACION\ARMADO\CRESUD%20CONSO%2003-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Clientes\Impuestos\Trabajos%20en%20curso\CTI\Noviembre_2007\CTI%20-%20Liq.%20IVA%2009-20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~1\smontero\LOCALS~1\Temp\notesEA312D\Rummaala%20-%20Altas%20Bienes%20de%20Cambio%2009-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10001"/>
      <sheetName val="3210008"/>
      <sheetName val="3710007"/>
      <sheetName val="4110100"/>
      <sheetName val="4710001"/>
      <sheetName val="Stock Valorizado al 30.09.05"/>
      <sheetName val="8500010"/>
      <sheetName val="8500100"/>
      <sheetName val="44310002"/>
      <sheetName val="44310005"/>
      <sheetName val="44210001"/>
      <sheetName val="44210100"/>
      <sheetName val="Activo Fijo"/>
      <sheetName val="9310000"/>
      <sheetName val="9790000"/>
      <sheetName val="19350000"/>
      <sheetName val="21210002"/>
      <sheetName val="21220000"/>
      <sheetName val="21660001"/>
      <sheetName val="21660100"/>
      <sheetName val="Libro compras 09-05"/>
      <sheetName val="NC RECIBIDAS"/>
      <sheetName val="21660202"/>
      <sheetName val="21820000"/>
      <sheetName val="21920000"/>
      <sheetName val="22150000"/>
      <sheetName val="22420000"/>
      <sheetName val="22430002"/>
      <sheetName val="22810000"/>
      <sheetName val="Calculo de Intereses"/>
      <sheetName val="410100001"/>
      <sheetName val="Libro ventas 09-05"/>
      <sheetName val="NC Emitidas"/>
      <sheetName val="Egresos y Otros Ingresos"/>
      <sheetName val="Comands"/>
      <sheetName val="N 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  <sheetName val="RESUMEN_1"/>
      <sheetName val="Maipu_13001"/>
      <sheetName val="Libertador_4981"/>
      <sheetName val="Madero_10201"/>
      <sheetName val="Costero_A1"/>
      <sheetName val="Costero_B1"/>
      <sheetName val="Costero_Dique_41"/>
      <sheetName val="Reconquista_8231"/>
      <sheetName val="Suipacha_6641"/>
      <sheetName val="Av__de_Mayo_5891"/>
      <sheetName val="Av__Madero_9401"/>
      <sheetName val="Libertador_6021"/>
      <sheetName val="Sarmiento_5171"/>
      <sheetName val="Intercontinental_Plaza1"/>
      <sheetName val="Alsina_9341"/>
      <sheetName val="Constitucion_11111"/>
      <sheetName val="Rivadavia__27741"/>
      <sheetName val="A_P__Park1"/>
      <sheetName val="Coch_Maipu_13001"/>
      <sheetName val="Coch_Madero10201"/>
      <sheetName val="Coch_Costero_&quot;A&quot;1"/>
      <sheetName val="Coch_Suipacha_664_1"/>
      <sheetName val="Coch_Av__Mayo_5891"/>
      <sheetName val="Coch_Inter1"/>
      <sheetName val="ANEXO_A1"/>
      <sheetName val="RESUMEN_2"/>
      <sheetName val="Maipu_13002"/>
      <sheetName val="Libertador_4982"/>
      <sheetName val="Madero_10202"/>
      <sheetName val="Costero_A2"/>
      <sheetName val="Costero_B2"/>
      <sheetName val="Costero_Dique_42"/>
      <sheetName val="Reconquista_8232"/>
      <sheetName val="Suipacha_6642"/>
      <sheetName val="Av__de_Mayo_5892"/>
      <sheetName val="Av__Madero_9402"/>
      <sheetName val="Libertador_6022"/>
      <sheetName val="Sarmiento_5172"/>
      <sheetName val="Intercontinental_Plaza2"/>
      <sheetName val="Alsina_9342"/>
      <sheetName val="Constitucion_11112"/>
      <sheetName val="Rivadavia__27742"/>
      <sheetName val="A_P__Park2"/>
      <sheetName val="Coch_Maipu_13002"/>
      <sheetName val="Coch_Madero10202"/>
      <sheetName val="Coch_Costero_&quot;A&quot;2"/>
      <sheetName val="Coch_Suipacha_664_2"/>
      <sheetName val="Coch_Av__Mayo_5892"/>
      <sheetName val="Coch_Inter2"/>
      <sheetName val="ANEXO_A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  <sheetName val="Bs_Uso_Trim_1"/>
      <sheetName val="Asset_Explanations1"/>
      <sheetName val="Bs_Uso_Trim_2"/>
      <sheetName val="Asset_Explanations2"/>
      <sheetName val="Hoja1"/>
      <sheetName val="Datos ADESA"/>
      <sheetName val="diferencia cbio prest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  <sheetData sheetId="5">
        <row r="5">
          <cell r="Z5">
            <v>1.0295000000000001</v>
          </cell>
        </row>
      </sheetData>
      <sheetData sheetId="6"/>
      <sheetData sheetId="7">
        <row r="5">
          <cell r="Z5">
            <v>1.0295000000000001</v>
          </cell>
        </row>
      </sheetData>
      <sheetData sheetId="8"/>
      <sheetData sheetId="9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Control_de_asistencias_año_2000"/>
      <sheetName val="Estado_de_Resultados"/>
      <sheetName val="Sueldos_y_Jornales"/>
      <sheetName val="Listas"/>
      <sheetName val="1 Listas de validación"/>
      <sheetName val="Marcos Battisitini"/>
      <sheetName val="TD Exp. vs nac. 2"/>
      <sheetName val="TD por prod."/>
      <sheetName val="10-Lista"/>
      <sheetName val="Borrowing"/>
      <sheetName val="RUC"/>
      <sheetName val="Hoja4"/>
      <sheetName val="Control_de_asistencias_año_2001"/>
      <sheetName val="Estado_de_Resultados1"/>
      <sheetName val="Sueldos_y_Jornal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  <sheetName val="DE"/>
      <sheetName val="Armado Balances0907_Py"/>
      <sheetName val="Datos"/>
      <sheetName val="1E info"/>
      <sheetName val="CUENTAS_SAP"/>
      <sheetName val="FIFO GLOBAL"/>
      <sheetName val="CUENTAS_SAP1"/>
      <sheetName val="CUENTAS_SAP2"/>
      <sheetName val="CUENTAS_SAP3"/>
      <sheetName val="CUENTAS_SAP4"/>
      <sheetName val="TC Resumen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Sumas saldos 30/09/2007</v>
          </cell>
        </row>
      </sheetData>
      <sheetData sheetId="7" refreshError="1"/>
      <sheetData sheetId="8">
        <row r="1">
          <cell r="A1" t="str">
            <v>Sumas saldos 30/09/2007</v>
          </cell>
        </row>
      </sheetData>
      <sheetData sheetId="9">
        <row r="1">
          <cell r="A1" t="str">
            <v>Sumas saldos 30/09/2007</v>
          </cell>
        </row>
      </sheetData>
      <sheetData sheetId="10">
        <row r="1">
          <cell r="A1" t="str">
            <v>Sumas saldos 30/09/2007</v>
          </cell>
        </row>
      </sheetData>
      <sheetData sheetId="11">
        <row r="1">
          <cell r="A1" t="str">
            <v>Sumas saldos 30/09/2007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Nº Factura</v>
          </cell>
        </row>
      </sheetData>
      <sheetData sheetId="22"/>
      <sheetData sheetId="2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Pant"/>
      <sheetName val="Plan"/>
      <sheetName val="comparat"/>
      <sheetName val="x sku"/>
      <sheetName val="Messku"/>
      <sheetName val="Model"/>
      <sheetName val="Nue-Cam"/>
      <sheetName val="Prod"/>
      <sheetName val="DIFER"/>
      <sheetName val="Meses"/>
      <sheetName val="Prom"/>
      <sheetName val="Dialog"/>
      <sheetName val="Dialog1"/>
      <sheetName val="Module2"/>
      <sheetName val="Module1"/>
      <sheetName val="Module3"/>
      <sheetName val="Module4"/>
    </sheetNames>
    <sheetDataSet>
      <sheetData sheetId="0" refreshError="1">
        <row r="14">
          <cell r="U14">
            <v>12</v>
          </cell>
        </row>
        <row r="24">
          <cell r="B24" t="str">
            <v xml:space="preserve">  FURNITURE CARE</v>
          </cell>
          <cell r="G24">
            <v>54855</v>
          </cell>
          <cell r="H24">
            <v>39884</v>
          </cell>
          <cell r="I24">
            <v>39884</v>
          </cell>
          <cell r="J24">
            <v>54855</v>
          </cell>
          <cell r="K24">
            <v>39884</v>
          </cell>
          <cell r="L24">
            <v>39884</v>
          </cell>
          <cell r="M24">
            <v>269246</v>
          </cell>
          <cell r="N24">
            <v>54855</v>
          </cell>
          <cell r="O24">
            <v>39884</v>
          </cell>
          <cell r="P24">
            <v>39884</v>
          </cell>
          <cell r="Q24">
            <v>49855</v>
          </cell>
          <cell r="R24">
            <v>39884</v>
          </cell>
          <cell r="S24">
            <v>39884</v>
          </cell>
          <cell r="T24">
            <v>264246</v>
          </cell>
          <cell r="U24">
            <v>533492</v>
          </cell>
          <cell r="V24">
            <v>590695</v>
          </cell>
          <cell r="AF24">
            <v>0</v>
          </cell>
          <cell r="AI24" t="str">
            <v>PRODUCTO</v>
          </cell>
          <cell r="AJ24" t="str">
            <v>TAM</v>
          </cell>
          <cell r="AK24" t="str">
            <v>DE</v>
          </cell>
          <cell r="AL24" t="str">
            <v>CODIGO</v>
          </cell>
          <cell r="AM24" t="str">
            <v>STAT</v>
          </cell>
          <cell r="AN24" t="str">
            <v xml:space="preserve"> JUL 02</v>
          </cell>
          <cell r="AO24" t="str">
            <v xml:space="preserve"> AGO 02</v>
          </cell>
          <cell r="AP24" t="str">
            <v xml:space="preserve"> SEP 02</v>
          </cell>
          <cell r="AQ24" t="str">
            <v xml:space="preserve"> OCT 02</v>
          </cell>
          <cell r="AR24" t="str">
            <v xml:space="preserve"> NOV 02</v>
          </cell>
          <cell r="AS24" t="str">
            <v xml:space="preserve"> DIC 02</v>
          </cell>
          <cell r="AT24" t="str">
            <v xml:space="preserve"> ENE 03</v>
          </cell>
          <cell r="AU24" t="str">
            <v xml:space="preserve"> FEB 03</v>
          </cell>
          <cell r="AV24" t="str">
            <v xml:space="preserve"> MAR 03</v>
          </cell>
          <cell r="AW24" t="str">
            <v xml:space="preserve"> ABR 03</v>
          </cell>
          <cell r="AX24" t="str">
            <v xml:space="preserve"> MAY 03</v>
          </cell>
          <cell r="AY24" t="str">
            <v xml:space="preserve"> JUN 03</v>
          </cell>
        </row>
        <row r="26">
          <cell r="B26" t="str">
            <v xml:space="preserve">  FLOOR CARE</v>
          </cell>
          <cell r="G26">
            <v>92739.370960072003</v>
          </cell>
          <cell r="H26">
            <v>73641.496768057608</v>
          </cell>
          <cell r="I26">
            <v>74289.496768057608</v>
          </cell>
          <cell r="J26">
            <v>92251.353268467923</v>
          </cell>
          <cell r="K26">
            <v>74290.57369113453</v>
          </cell>
          <cell r="L26">
            <v>73940.57369113453</v>
          </cell>
          <cell r="M26">
            <v>481152.86514692416</v>
          </cell>
          <cell r="N26">
            <v>94071.659421610471</v>
          </cell>
          <cell r="O26">
            <v>76768.727537288374</v>
          </cell>
          <cell r="P26">
            <v>73986.727537288374</v>
          </cell>
          <cell r="Q26">
            <v>93934.045576160235</v>
          </cell>
          <cell r="R26">
            <v>75286.727537288374</v>
          </cell>
          <cell r="S26">
            <v>74986.727537288374</v>
          </cell>
          <cell r="T26">
            <v>489034.61514692428</v>
          </cell>
          <cell r="U26">
            <v>970187.48029384844</v>
          </cell>
          <cell r="V26">
            <v>915253.37173986272</v>
          </cell>
          <cell r="AE26" t="str">
            <v>CODIGO</v>
          </cell>
          <cell r="AF26" t="str">
            <v>TOTAL 02/03</v>
          </cell>
        </row>
        <row r="27">
          <cell r="AE27" t="str">
            <v>000010</v>
          </cell>
          <cell r="AF27" t="str">
            <v>&lt;&gt;0</v>
          </cell>
        </row>
        <row r="28">
          <cell r="B28" t="str">
            <v xml:space="preserve">  AIR CARE</v>
          </cell>
          <cell r="G28">
            <v>179999.69506569847</v>
          </cell>
          <cell r="H28">
            <v>146648.07605255878</v>
          </cell>
          <cell r="I28">
            <v>147128.07605255878</v>
          </cell>
          <cell r="J28">
            <v>190599.69506569847</v>
          </cell>
          <cell r="K28">
            <v>153328.07605255875</v>
          </cell>
          <cell r="L28">
            <v>154409.07605255875</v>
          </cell>
          <cell r="M28">
            <v>972112.69434163196</v>
          </cell>
          <cell r="N28">
            <v>182039.69506569847</v>
          </cell>
          <cell r="O28">
            <v>147880.07605255878</v>
          </cell>
          <cell r="P28">
            <v>155880.07605255875</v>
          </cell>
          <cell r="Q28">
            <v>219239.69506569847</v>
          </cell>
          <cell r="R28">
            <v>178380.07605255875</v>
          </cell>
          <cell r="S28">
            <v>179729.94842178954</v>
          </cell>
          <cell r="T28">
            <v>1063149.5667108628</v>
          </cell>
          <cell r="U28">
            <v>2035262.2610524949</v>
          </cell>
          <cell r="V28">
            <v>1739014.9705331477</v>
          </cell>
          <cell r="AE28" t="str">
            <v>000011</v>
          </cell>
          <cell r="AF28" t="str">
            <v>&lt;&gt;0</v>
          </cell>
        </row>
        <row r="29">
          <cell r="AE29" t="str">
            <v>000013</v>
          </cell>
          <cell r="AF29" t="str">
            <v>&lt;&gt;0</v>
          </cell>
        </row>
        <row r="30">
          <cell r="B30" t="str">
            <v xml:space="preserve">  FABRIC CARE</v>
          </cell>
          <cell r="G30">
            <v>20087.1135292</v>
          </cell>
          <cell r="H30">
            <v>18872.910526560001</v>
          </cell>
          <cell r="I30">
            <v>18518.46101504</v>
          </cell>
          <cell r="J30">
            <v>29958.897270240002</v>
          </cell>
          <cell r="K30">
            <v>26331.980328000001</v>
          </cell>
          <cell r="L30">
            <v>23925.09874352</v>
          </cell>
          <cell r="M30">
            <v>137694.46141256002</v>
          </cell>
          <cell r="N30">
            <v>30431.785839199998</v>
          </cell>
          <cell r="O30">
            <v>25347.258979539201</v>
          </cell>
          <cell r="P30">
            <v>27598.753323529119</v>
          </cell>
          <cell r="Q30">
            <v>27464.427900099843</v>
          </cell>
          <cell r="R30">
            <v>20252.866975625278</v>
          </cell>
          <cell r="S30">
            <v>15748.633124026723</v>
          </cell>
          <cell r="T30">
            <v>146843.72614202017</v>
          </cell>
          <cell r="U30">
            <v>284538.18755458016</v>
          </cell>
          <cell r="V30">
            <v>280925.48887126014</v>
          </cell>
          <cell r="AE30" t="str">
            <v>000019</v>
          </cell>
          <cell r="AF30" t="str">
            <v>&lt;&gt;0</v>
          </cell>
        </row>
        <row r="31">
          <cell r="AE31" t="str">
            <v>000020</v>
          </cell>
          <cell r="AF31" t="str">
            <v>&lt;&gt;0</v>
          </cell>
        </row>
        <row r="32">
          <cell r="B32" t="str">
            <v xml:space="preserve">  BATHROOM CARE</v>
          </cell>
          <cell r="G32">
            <v>20225.961538461539</v>
          </cell>
          <cell r="H32">
            <v>16130.76923076923</v>
          </cell>
          <cell r="I32">
            <v>16130.76923076923</v>
          </cell>
          <cell r="J32">
            <v>20225.961538461539</v>
          </cell>
          <cell r="K32">
            <v>16130.76923076923</v>
          </cell>
          <cell r="L32">
            <v>16130.76923076923</v>
          </cell>
          <cell r="M32">
            <v>104975</v>
          </cell>
          <cell r="N32">
            <v>20225.961538461539</v>
          </cell>
          <cell r="O32">
            <v>16130.76923076923</v>
          </cell>
          <cell r="P32">
            <v>14780.76923076923</v>
          </cell>
          <cell r="Q32">
            <v>18475.961538461539</v>
          </cell>
          <cell r="R32">
            <v>14780.76923076923</v>
          </cell>
          <cell r="S32">
            <v>14780.76923076923</v>
          </cell>
          <cell r="T32">
            <v>99175</v>
          </cell>
          <cell r="U32">
            <v>204150</v>
          </cell>
          <cell r="V32">
            <v>210950</v>
          </cell>
          <cell r="AE32" t="str">
            <v>000021</v>
          </cell>
          <cell r="AF32" t="str">
            <v>&lt;&gt;0</v>
          </cell>
        </row>
        <row r="33">
          <cell r="AE33" t="str">
            <v>000022</v>
          </cell>
          <cell r="AF33" t="str">
            <v>&lt;&gt;0</v>
          </cell>
        </row>
        <row r="34">
          <cell r="B34" t="str">
            <v xml:space="preserve">  CLEANERS</v>
          </cell>
          <cell r="G34">
            <v>25600.86538461539</v>
          </cell>
          <cell r="H34">
            <v>18480.692307692312</v>
          </cell>
          <cell r="I34">
            <v>18480.692307692312</v>
          </cell>
          <cell r="J34">
            <v>25600.86538461539</v>
          </cell>
          <cell r="K34">
            <v>18480.692307692312</v>
          </cell>
          <cell r="L34">
            <v>18480.692307692312</v>
          </cell>
          <cell r="M34">
            <v>125124.50000000003</v>
          </cell>
          <cell r="N34">
            <v>25600.86538461539</v>
          </cell>
          <cell r="O34">
            <v>18480.692307692312</v>
          </cell>
          <cell r="P34">
            <v>18480.692307692312</v>
          </cell>
          <cell r="Q34">
            <v>25600.86538461539</v>
          </cell>
          <cell r="R34">
            <v>18480.692307692312</v>
          </cell>
          <cell r="S34">
            <v>18480.692307692312</v>
          </cell>
          <cell r="T34">
            <v>125124.50000000003</v>
          </cell>
          <cell r="U34">
            <v>250249.00000000006</v>
          </cell>
          <cell r="V34">
            <v>291651.11</v>
          </cell>
          <cell r="AE34" t="str">
            <v>000023</v>
          </cell>
          <cell r="AF34" t="str">
            <v>&lt;&gt;0</v>
          </cell>
        </row>
        <row r="35">
          <cell r="AE35" t="str">
            <v>000024</v>
          </cell>
          <cell r="AF35" t="str">
            <v>&lt;&gt;0</v>
          </cell>
        </row>
        <row r="36">
          <cell r="B36" t="str">
            <v xml:space="preserve">  BOLSAS </v>
          </cell>
          <cell r="G36">
            <v>21616.2</v>
          </cell>
          <cell r="H36">
            <v>22333.8</v>
          </cell>
          <cell r="I36">
            <v>23303.599999999999</v>
          </cell>
          <cell r="J36">
            <v>23048.6</v>
          </cell>
          <cell r="K36">
            <v>22602.7</v>
          </cell>
          <cell r="L36">
            <v>23178.799999999999</v>
          </cell>
          <cell r="M36">
            <v>136083.70000000001</v>
          </cell>
          <cell r="N36">
            <v>21703.599999999999</v>
          </cell>
          <cell r="O36">
            <v>21502</v>
          </cell>
          <cell r="P36">
            <v>23271</v>
          </cell>
          <cell r="Q36">
            <v>23295.199999999997</v>
          </cell>
          <cell r="R36">
            <v>23760.1</v>
          </cell>
          <cell r="S36">
            <v>24301.599999999999</v>
          </cell>
          <cell r="T36">
            <v>137833.5</v>
          </cell>
          <cell r="U36">
            <v>273917.2</v>
          </cell>
          <cell r="V36">
            <v>273917.2</v>
          </cell>
          <cell r="AE36" t="str">
            <v>000025</v>
          </cell>
          <cell r="AF36" t="str">
            <v>&lt;&gt;0</v>
          </cell>
        </row>
        <row r="37">
          <cell r="AE37" t="str">
            <v>000026</v>
          </cell>
          <cell r="AF37" t="str">
            <v>&lt;&gt;0</v>
          </cell>
        </row>
        <row r="38">
          <cell r="B38" t="str">
            <v xml:space="preserve">  AUTOMOTIVE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AE38" t="str">
            <v>000028</v>
          </cell>
          <cell r="AF38" t="str">
            <v>&lt;&gt;0</v>
          </cell>
        </row>
        <row r="39">
          <cell r="AE39" t="str">
            <v>000030</v>
          </cell>
          <cell r="AF39" t="str">
            <v>&lt;&gt;0</v>
          </cell>
        </row>
        <row r="40">
          <cell r="AE40" t="str">
            <v>000032</v>
          </cell>
          <cell r="AF40" t="str">
            <v>&lt;&gt;0</v>
          </cell>
        </row>
        <row r="41">
          <cell r="B41" t="str">
            <v xml:space="preserve"> TOTAL HOME CARE</v>
          </cell>
          <cell r="G41">
            <v>415124.20647804748</v>
          </cell>
          <cell r="H41">
            <v>335991.74488563795</v>
          </cell>
          <cell r="I41">
            <v>337735.09537411795</v>
          </cell>
          <cell r="J41">
            <v>436540.37252748333</v>
          </cell>
          <cell r="K41">
            <v>351048.79161015485</v>
          </cell>
          <cell r="L41">
            <v>349949.01002567483</v>
          </cell>
          <cell r="M41">
            <v>2226389.2209011163</v>
          </cell>
          <cell r="N41">
            <v>428928.56724958587</v>
          </cell>
          <cell r="O41">
            <v>345993.52410784794</v>
          </cell>
          <cell r="P41">
            <v>353882.01845183776</v>
          </cell>
          <cell r="Q41">
            <v>457865.1954650355</v>
          </cell>
          <cell r="R41">
            <v>370825.23210393393</v>
          </cell>
          <cell r="S41">
            <v>367912.37062156614</v>
          </cell>
          <cell r="T41">
            <v>2325406.9079998075</v>
          </cell>
          <cell r="U41">
            <v>4551796.1289009238</v>
          </cell>
          <cell r="V41">
            <v>4302407.1411442701</v>
          </cell>
          <cell r="AE41" t="str">
            <v>000033</v>
          </cell>
          <cell r="AF41" t="str">
            <v>&lt;&gt;0</v>
          </cell>
        </row>
        <row r="42">
          <cell r="AE42" t="str">
            <v>000034</v>
          </cell>
          <cell r="AF42" t="str">
            <v>&lt;&gt;0</v>
          </cell>
        </row>
        <row r="43">
          <cell r="AE43" t="str">
            <v>000037</v>
          </cell>
          <cell r="AF43" t="str">
            <v>&lt;&gt;0</v>
          </cell>
        </row>
        <row r="44">
          <cell r="B44" t="str">
            <v xml:space="preserve">  REPELENTES</v>
          </cell>
          <cell r="G44">
            <v>4384.4941831801107</v>
          </cell>
          <cell r="H44">
            <v>4470.0898234839715</v>
          </cell>
          <cell r="I44">
            <v>10935.763722500182</v>
          </cell>
          <cell r="J44">
            <v>41000</v>
          </cell>
          <cell r="K44">
            <v>58783.788804916279</v>
          </cell>
          <cell r="L44">
            <v>51705</v>
          </cell>
          <cell r="M44">
            <v>171279.13653408055</v>
          </cell>
          <cell r="N44">
            <v>47487.973979111659</v>
          </cell>
          <cell r="O44">
            <v>25912.344431639642</v>
          </cell>
          <cell r="P44">
            <v>15447.980001635278</v>
          </cell>
          <cell r="Q44">
            <v>10494.72299547715</v>
          </cell>
          <cell r="R44">
            <v>3773.8287102364125</v>
          </cell>
          <cell r="S44">
            <v>1822.6016005488582</v>
          </cell>
          <cell r="T44">
            <v>104939.451718649</v>
          </cell>
          <cell r="U44">
            <v>276218.58825272956</v>
          </cell>
          <cell r="V44">
            <v>314973.10348035902</v>
          </cell>
          <cell r="AE44" t="str">
            <v>000039</v>
          </cell>
          <cell r="AF44" t="str">
            <v>&lt;&gt;0</v>
          </cell>
        </row>
        <row r="45">
          <cell r="AE45" t="str">
            <v>000042</v>
          </cell>
          <cell r="AF45" t="str">
            <v>&lt;&gt;0</v>
          </cell>
        </row>
        <row r="46">
          <cell r="B46" t="str">
            <v xml:space="preserve">  INSECTICIDAS</v>
          </cell>
          <cell r="G46">
            <v>68283.187768771604</v>
          </cell>
          <cell r="H46">
            <v>64126.286330282019</v>
          </cell>
          <cell r="I46">
            <v>214143.90205491384</v>
          </cell>
          <cell r="J46">
            <v>350730.33642208355</v>
          </cell>
          <cell r="K46">
            <v>472181.09904138639</v>
          </cell>
          <cell r="L46">
            <v>450807.67502181302</v>
          </cell>
          <cell r="M46">
            <v>1620272.4866392503</v>
          </cell>
          <cell r="N46">
            <v>465308.14013662579</v>
          </cell>
          <cell r="O46">
            <v>321811.90707996825</v>
          </cell>
          <cell r="P46">
            <v>216393.92855870581</v>
          </cell>
          <cell r="Q46">
            <v>111408.38773513697</v>
          </cell>
          <cell r="R46">
            <v>30625.568136774291</v>
          </cell>
          <cell r="S46">
            <v>25768.795926502837</v>
          </cell>
          <cell r="T46">
            <v>1171316.727573714</v>
          </cell>
          <cell r="U46">
            <v>2791589.2142129643</v>
          </cell>
          <cell r="V46">
            <v>4725823.9576629261</v>
          </cell>
          <cell r="AE46" t="str">
            <v>000045</v>
          </cell>
          <cell r="AF46" t="str">
            <v>&lt;&gt;0</v>
          </cell>
        </row>
        <row r="47">
          <cell r="AE47" t="str">
            <v>000048</v>
          </cell>
          <cell r="AF47" t="str">
            <v>&lt;&gt;0</v>
          </cell>
        </row>
        <row r="48">
          <cell r="B48" t="str">
            <v xml:space="preserve">  OUTDOORS</v>
          </cell>
          <cell r="G48">
            <v>774.01118486802602</v>
          </cell>
          <cell r="H48">
            <v>692.02814333834829</v>
          </cell>
          <cell r="I48">
            <v>1844.3340532033267</v>
          </cell>
          <cell r="J48">
            <v>4571.0149920076528</v>
          </cell>
          <cell r="K48">
            <v>5400.9612756271035</v>
          </cell>
          <cell r="L48">
            <v>4971.1923905805788</v>
          </cell>
          <cell r="M48">
            <v>18253.542039625037</v>
          </cell>
          <cell r="N48">
            <v>5220.4830203916817</v>
          </cell>
          <cell r="O48">
            <v>3430.1820457960475</v>
          </cell>
          <cell r="P48">
            <v>2159.7971187167377</v>
          </cell>
          <cell r="Q48">
            <v>1393.6850283382173</v>
          </cell>
          <cell r="R48">
            <v>277.83387864044568</v>
          </cell>
          <cell r="S48">
            <v>233.48381573325867</v>
          </cell>
          <cell r="T48">
            <v>12715.464907616388</v>
          </cell>
          <cell r="U48">
            <v>30969.006947241425</v>
          </cell>
          <cell r="V48">
            <v>24024.721736810356</v>
          </cell>
          <cell r="AE48" t="str">
            <v>000050</v>
          </cell>
          <cell r="AF48" t="str">
            <v>&lt;&gt;0</v>
          </cell>
        </row>
        <row r="49">
          <cell r="AE49" t="str">
            <v>000051</v>
          </cell>
          <cell r="AF49" t="str">
            <v>&lt;&gt;0</v>
          </cell>
        </row>
        <row r="50">
          <cell r="AE50" t="str">
            <v>000054</v>
          </cell>
          <cell r="AF50" t="str">
            <v>&lt;&gt;0</v>
          </cell>
        </row>
        <row r="51">
          <cell r="B51" t="str">
            <v xml:space="preserve"> TOTAL INSECT CONTROL</v>
          </cell>
          <cell r="G51">
            <v>73441.69313681974</v>
          </cell>
          <cell r="H51">
            <v>69288.404297104338</v>
          </cell>
          <cell r="I51">
            <v>226923.99983061734</v>
          </cell>
          <cell r="J51">
            <v>396301.35141409119</v>
          </cell>
          <cell r="K51">
            <v>536365.84912192973</v>
          </cell>
          <cell r="L51">
            <v>507483.86741239362</v>
          </cell>
          <cell r="M51">
            <v>1809805.165212956</v>
          </cell>
          <cell r="N51">
            <v>518016.5971361291</v>
          </cell>
          <cell r="O51">
            <v>351154.43355740397</v>
          </cell>
          <cell r="P51">
            <v>234001.70567905781</v>
          </cell>
          <cell r="Q51">
            <v>123296.79575895234</v>
          </cell>
          <cell r="R51">
            <v>34677.230725651149</v>
          </cell>
          <cell r="S51">
            <v>27824.881342784953</v>
          </cell>
          <cell r="T51">
            <v>1288971.6441999793</v>
          </cell>
          <cell r="U51">
            <v>3098776.8094129353</v>
          </cell>
          <cell r="V51">
            <v>5064821.7828800948</v>
          </cell>
          <cell r="AE51" t="str">
            <v>000055</v>
          </cell>
          <cell r="AF51" t="str">
            <v>&lt;&gt;0</v>
          </cell>
        </row>
        <row r="52">
          <cell r="AE52" t="str">
            <v>000056</v>
          </cell>
          <cell r="AF52" t="str">
            <v>&lt;&gt;0</v>
          </cell>
        </row>
        <row r="53">
          <cell r="AE53" t="str">
            <v>000058</v>
          </cell>
          <cell r="AF53" t="str">
            <v>&lt;&gt;0</v>
          </cell>
        </row>
        <row r="54">
          <cell r="B54" t="str">
            <v xml:space="preserve"> TOTAL CONSUMER</v>
          </cell>
          <cell r="G54">
            <v>488565.89961486723</v>
          </cell>
          <cell r="H54">
            <v>405280.14918274229</v>
          </cell>
          <cell r="I54">
            <v>564659.09520473529</v>
          </cell>
          <cell r="J54">
            <v>832841.72394157457</v>
          </cell>
          <cell r="K54">
            <v>887414.64073208463</v>
          </cell>
          <cell r="L54">
            <v>857432.87743806839</v>
          </cell>
          <cell r="M54">
            <v>4036194.3861140721</v>
          </cell>
          <cell r="N54">
            <v>946945.16438571503</v>
          </cell>
          <cell r="O54">
            <v>697147.95766525192</v>
          </cell>
          <cell r="P54">
            <v>587883.72413089557</v>
          </cell>
          <cell r="Q54">
            <v>581161.99122398789</v>
          </cell>
          <cell r="R54">
            <v>405502.46282958507</v>
          </cell>
          <cell r="S54">
            <v>395737.2519643511</v>
          </cell>
          <cell r="T54">
            <v>3614378.5521997865</v>
          </cell>
          <cell r="U54">
            <v>7650572.9383138586</v>
          </cell>
          <cell r="V54">
            <v>9367228.9240243658</v>
          </cell>
          <cell r="AE54" t="str">
            <v>000060</v>
          </cell>
          <cell r="AF54" t="str">
            <v>&lt;&gt;0</v>
          </cell>
        </row>
        <row r="55">
          <cell r="AE55" t="str">
            <v>000061</v>
          </cell>
          <cell r="AF55" t="str">
            <v>&lt;&gt;0</v>
          </cell>
        </row>
        <row r="56">
          <cell r="AE56" t="str">
            <v>000062</v>
          </cell>
          <cell r="AF56" t="str">
            <v>&lt;&gt;0</v>
          </cell>
        </row>
        <row r="57">
          <cell r="AE57" t="str">
            <v>000063</v>
          </cell>
          <cell r="AF57" t="str">
            <v>&lt;&gt;0</v>
          </cell>
        </row>
        <row r="58">
          <cell r="AE58" t="str">
            <v>000064</v>
          </cell>
          <cell r="AF58" t="str">
            <v>&lt;&gt;0</v>
          </cell>
        </row>
        <row r="59">
          <cell r="AE59" t="str">
            <v>000066</v>
          </cell>
          <cell r="AF59" t="str">
            <v>&lt;&gt;0</v>
          </cell>
        </row>
        <row r="60">
          <cell r="AE60" t="str">
            <v>000068</v>
          </cell>
          <cell r="AF60" t="str">
            <v>&lt;&gt;0</v>
          </cell>
        </row>
        <row r="61">
          <cell r="AE61" t="str">
            <v>000069</v>
          </cell>
          <cell r="AF61" t="str">
            <v>&lt;&gt;0</v>
          </cell>
        </row>
        <row r="62">
          <cell r="AE62" t="str">
            <v>000073</v>
          </cell>
          <cell r="AF62" t="str">
            <v>&lt;&gt;0</v>
          </cell>
        </row>
        <row r="63">
          <cell r="V63">
            <v>0</v>
          </cell>
          <cell r="AE63" t="str">
            <v>000074</v>
          </cell>
          <cell r="AF63" t="str">
            <v>&lt;&gt;0</v>
          </cell>
        </row>
        <row r="64">
          <cell r="AE64" t="str">
            <v>000075</v>
          </cell>
          <cell r="AF64" t="str">
            <v>&lt;&gt;0</v>
          </cell>
        </row>
        <row r="65">
          <cell r="AE65" t="str">
            <v>000077</v>
          </cell>
          <cell r="AF65" t="str">
            <v>&lt;&gt;0</v>
          </cell>
        </row>
        <row r="66">
          <cell r="AE66" t="str">
            <v>000078</v>
          </cell>
          <cell r="AF66" t="str">
            <v>&lt;&gt;0</v>
          </cell>
        </row>
        <row r="67">
          <cell r="AE67" t="str">
            <v>000079</v>
          </cell>
          <cell r="AF67" t="str">
            <v>&lt;&gt;0</v>
          </cell>
        </row>
        <row r="68">
          <cell r="AE68" t="str">
            <v>000083</v>
          </cell>
          <cell r="AF68" t="str">
            <v>&lt;&gt;0</v>
          </cell>
        </row>
        <row r="69">
          <cell r="AE69" t="str">
            <v>000084</v>
          </cell>
          <cell r="AF69" t="str">
            <v>&lt;&gt;0</v>
          </cell>
        </row>
        <row r="70">
          <cell r="AE70" t="str">
            <v>000085</v>
          </cell>
          <cell r="AF70" t="str">
            <v>&lt;&gt;0</v>
          </cell>
        </row>
        <row r="71">
          <cell r="AE71" t="str">
            <v>000086</v>
          </cell>
          <cell r="AF71" t="str">
            <v>&lt;&gt;0</v>
          </cell>
        </row>
        <row r="72">
          <cell r="AE72" t="str">
            <v>000087</v>
          </cell>
          <cell r="AF72" t="str">
            <v>&lt;&gt;0</v>
          </cell>
        </row>
        <row r="73">
          <cell r="AE73" t="str">
            <v>000090</v>
          </cell>
          <cell r="AF73" t="str">
            <v>&lt;&gt;0</v>
          </cell>
        </row>
        <row r="74">
          <cell r="AE74" t="str">
            <v>000097</v>
          </cell>
          <cell r="AF74" t="str">
            <v>&lt;&gt;0</v>
          </cell>
        </row>
        <row r="75">
          <cell r="AE75" t="str">
            <v>000110</v>
          </cell>
          <cell r="AF75" t="str">
            <v>&lt;&gt;0</v>
          </cell>
        </row>
        <row r="76">
          <cell r="AE76" t="str">
            <v>000116</v>
          </cell>
          <cell r="AF76" t="str">
            <v>&lt;&gt;0</v>
          </cell>
        </row>
        <row r="77">
          <cell r="AE77" t="str">
            <v>000117</v>
          </cell>
          <cell r="AF77" t="str">
            <v>&lt;&gt;0</v>
          </cell>
        </row>
        <row r="78">
          <cell r="AE78" t="str">
            <v>000120</v>
          </cell>
          <cell r="AF78" t="str">
            <v>&lt;&gt;0</v>
          </cell>
        </row>
        <row r="79">
          <cell r="AE79" t="str">
            <v>00013</v>
          </cell>
          <cell r="AF79" t="str">
            <v>&lt;&gt;0</v>
          </cell>
        </row>
        <row r="80">
          <cell r="AE80" t="str">
            <v>00015</v>
          </cell>
          <cell r="AF80" t="str">
            <v>&lt;&gt;0</v>
          </cell>
        </row>
        <row r="81">
          <cell r="AE81" t="str">
            <v>00016</v>
          </cell>
          <cell r="AF81" t="str">
            <v>&lt;&gt;0</v>
          </cell>
        </row>
        <row r="82">
          <cell r="AE82" t="str">
            <v>00017</v>
          </cell>
          <cell r="AF82" t="str">
            <v>&lt;&gt;0</v>
          </cell>
        </row>
        <row r="83">
          <cell r="AE83" t="str">
            <v>000175</v>
          </cell>
          <cell r="AF83" t="str">
            <v>&lt;&gt;0</v>
          </cell>
        </row>
        <row r="84">
          <cell r="AE84" t="str">
            <v>000176</v>
          </cell>
          <cell r="AF84" t="str">
            <v>&lt;&gt;0</v>
          </cell>
        </row>
        <row r="85">
          <cell r="AE85" t="str">
            <v>000177</v>
          </cell>
          <cell r="AF85" t="str">
            <v>&lt;&gt;0</v>
          </cell>
        </row>
        <row r="86">
          <cell r="AE86" t="str">
            <v>000178</v>
          </cell>
          <cell r="AF86" t="str">
            <v>&lt;&gt;0</v>
          </cell>
        </row>
        <row r="87">
          <cell r="AE87" t="str">
            <v>000178</v>
          </cell>
          <cell r="AF87" t="str">
            <v>&lt;&gt;0</v>
          </cell>
        </row>
        <row r="88">
          <cell r="AE88" t="str">
            <v>00018</v>
          </cell>
          <cell r="AF88" t="str">
            <v>&lt;&gt;0</v>
          </cell>
        </row>
        <row r="89">
          <cell r="AE89" t="str">
            <v>000180</v>
          </cell>
          <cell r="AF89" t="str">
            <v>&lt;&gt;0</v>
          </cell>
        </row>
        <row r="90">
          <cell r="AE90" t="str">
            <v>000181</v>
          </cell>
          <cell r="AF90" t="str">
            <v>&lt;&gt;0</v>
          </cell>
        </row>
        <row r="91">
          <cell r="AE91" t="str">
            <v>000183</v>
          </cell>
          <cell r="AF91" t="str">
            <v>&lt;&gt;0</v>
          </cell>
        </row>
        <row r="92">
          <cell r="AE92" t="str">
            <v>000184</v>
          </cell>
          <cell r="AF92" t="str">
            <v>&lt;&gt;0</v>
          </cell>
        </row>
        <row r="93">
          <cell r="AE93" t="str">
            <v>000185</v>
          </cell>
          <cell r="AF93" t="str">
            <v>&lt;&gt;0</v>
          </cell>
        </row>
        <row r="94">
          <cell r="AE94" t="str">
            <v>000190</v>
          </cell>
          <cell r="AF94" t="str">
            <v>&lt;&gt;0</v>
          </cell>
        </row>
        <row r="95">
          <cell r="AE95" t="str">
            <v>000191</v>
          </cell>
          <cell r="AF95" t="str">
            <v>&lt;&gt;0</v>
          </cell>
        </row>
        <row r="96">
          <cell r="AE96" t="str">
            <v>000192</v>
          </cell>
          <cell r="AF96" t="str">
            <v>&lt;&gt;0</v>
          </cell>
        </row>
        <row r="97">
          <cell r="AE97" t="str">
            <v>000193</v>
          </cell>
          <cell r="AF97" t="str">
            <v>&lt;&gt;0</v>
          </cell>
        </row>
        <row r="98">
          <cell r="AE98" t="str">
            <v>000194</v>
          </cell>
          <cell r="AF98" t="str">
            <v>&lt;&gt;0</v>
          </cell>
        </row>
        <row r="99">
          <cell r="AE99" t="str">
            <v>000195</v>
          </cell>
          <cell r="AF99" t="str">
            <v>&lt;&gt;0</v>
          </cell>
        </row>
        <row r="100">
          <cell r="AE100" t="str">
            <v>000200</v>
          </cell>
          <cell r="AF100" t="str">
            <v>&lt;&gt;0</v>
          </cell>
        </row>
        <row r="101">
          <cell r="AE101" t="str">
            <v>000201</v>
          </cell>
          <cell r="AF101" t="str">
            <v>&lt;&gt;0</v>
          </cell>
        </row>
        <row r="102">
          <cell r="AE102" t="str">
            <v>000202</v>
          </cell>
          <cell r="AF102" t="str">
            <v>&lt;&gt;0</v>
          </cell>
        </row>
        <row r="103">
          <cell r="AE103" t="str">
            <v>000203</v>
          </cell>
          <cell r="AF103" t="str">
            <v>&lt;&gt;0</v>
          </cell>
        </row>
        <row r="104">
          <cell r="AE104" t="str">
            <v>000204</v>
          </cell>
          <cell r="AF104" t="str">
            <v>&lt;&gt;0</v>
          </cell>
        </row>
        <row r="105">
          <cell r="AE105" t="str">
            <v>000205</v>
          </cell>
          <cell r="AF105" t="str">
            <v>&lt;&gt;0</v>
          </cell>
        </row>
        <row r="106">
          <cell r="AE106" t="str">
            <v>000206</v>
          </cell>
          <cell r="AF106" t="str">
            <v>&lt;&gt;0</v>
          </cell>
        </row>
        <row r="107">
          <cell r="AE107" t="str">
            <v>000207</v>
          </cell>
          <cell r="AF107" t="str">
            <v>&lt;&gt;0</v>
          </cell>
        </row>
        <row r="108">
          <cell r="AE108" t="str">
            <v>000211</v>
          </cell>
          <cell r="AF108" t="str">
            <v>&lt;&gt;0</v>
          </cell>
        </row>
        <row r="109">
          <cell r="AE109" t="str">
            <v>000212</v>
          </cell>
          <cell r="AF109" t="str">
            <v>&lt;&gt;0</v>
          </cell>
        </row>
        <row r="110">
          <cell r="AE110" t="str">
            <v>000220</v>
          </cell>
          <cell r="AF110" t="str">
            <v>&lt;&gt;0</v>
          </cell>
        </row>
        <row r="111">
          <cell r="AE111" t="str">
            <v>000221</v>
          </cell>
          <cell r="AF111" t="str">
            <v>&lt;&gt;0</v>
          </cell>
        </row>
        <row r="112">
          <cell r="AE112" t="str">
            <v>000222</v>
          </cell>
          <cell r="AF112" t="str">
            <v>&lt;&gt;0</v>
          </cell>
        </row>
        <row r="113">
          <cell r="AE113" t="str">
            <v>000230</v>
          </cell>
          <cell r="AF113" t="str">
            <v>&lt;&gt;0</v>
          </cell>
        </row>
        <row r="114">
          <cell r="AE114" t="str">
            <v>000231</v>
          </cell>
          <cell r="AF114" t="str">
            <v>&lt;&gt;0</v>
          </cell>
        </row>
        <row r="115">
          <cell r="AE115" t="str">
            <v>000232</v>
          </cell>
          <cell r="AF115" t="str">
            <v>&lt;&gt;0</v>
          </cell>
        </row>
        <row r="116">
          <cell r="AE116" t="str">
            <v>000234</v>
          </cell>
          <cell r="AF116" t="str">
            <v>&lt;&gt;0</v>
          </cell>
        </row>
        <row r="117">
          <cell r="AE117" t="str">
            <v>000236</v>
          </cell>
          <cell r="AF117" t="str">
            <v>&lt;&gt;0</v>
          </cell>
        </row>
        <row r="118">
          <cell r="AE118" t="str">
            <v>00026</v>
          </cell>
          <cell r="AF118" t="str">
            <v>&lt;&gt;0</v>
          </cell>
        </row>
        <row r="119">
          <cell r="AE119" t="str">
            <v>00027</v>
          </cell>
          <cell r="AF119" t="str">
            <v>&lt;&gt;0</v>
          </cell>
        </row>
        <row r="120">
          <cell r="AE120" t="str">
            <v>00028</v>
          </cell>
          <cell r="AF120" t="str">
            <v>&lt;&gt;0</v>
          </cell>
        </row>
        <row r="121">
          <cell r="AE121" t="str">
            <v>00029</v>
          </cell>
          <cell r="AF121" t="str">
            <v>&lt;&gt;0</v>
          </cell>
        </row>
        <row r="122">
          <cell r="AE122" t="str">
            <v>00030</v>
          </cell>
          <cell r="AF122" t="str">
            <v>&lt;&gt;0</v>
          </cell>
        </row>
        <row r="123">
          <cell r="AE123" t="str">
            <v>00031</v>
          </cell>
          <cell r="AF123" t="str">
            <v>&lt;&gt;0</v>
          </cell>
        </row>
        <row r="124">
          <cell r="AE124" t="str">
            <v>00035</v>
          </cell>
          <cell r="AF124" t="str">
            <v>&lt;&gt;0</v>
          </cell>
        </row>
        <row r="125">
          <cell r="AE125" t="str">
            <v>00038</v>
          </cell>
          <cell r="AF125" t="str">
            <v>&lt;&gt;0</v>
          </cell>
        </row>
        <row r="126">
          <cell r="AE126" t="str">
            <v>00039</v>
          </cell>
          <cell r="AF126" t="str">
            <v>&lt;&gt;0</v>
          </cell>
        </row>
        <row r="127">
          <cell r="AE127" t="str">
            <v>00040</v>
          </cell>
          <cell r="AF127" t="str">
            <v>&lt;&gt;0</v>
          </cell>
        </row>
        <row r="128">
          <cell r="AE128" t="str">
            <v>011000</v>
          </cell>
          <cell r="AF128" t="str">
            <v>&lt;&gt;0</v>
          </cell>
        </row>
        <row r="129">
          <cell r="AE129" t="str">
            <v>011002</v>
          </cell>
          <cell r="AF129" t="str">
            <v>&lt;&gt;0</v>
          </cell>
        </row>
        <row r="130">
          <cell r="AE130" t="str">
            <v>011005</v>
          </cell>
          <cell r="AF130" t="str">
            <v>&lt;&gt;0</v>
          </cell>
        </row>
        <row r="131">
          <cell r="AE131" t="str">
            <v>011010</v>
          </cell>
          <cell r="AF131" t="str">
            <v>&lt;&gt;0</v>
          </cell>
        </row>
        <row r="132">
          <cell r="AE132" t="str">
            <v>022030</v>
          </cell>
          <cell r="AF132" t="str">
            <v>&lt;&gt;0</v>
          </cell>
        </row>
        <row r="133">
          <cell r="AE133" t="str">
            <v>022070</v>
          </cell>
          <cell r="AF133" t="str">
            <v>&lt;&gt;0</v>
          </cell>
        </row>
        <row r="134">
          <cell r="AE134" t="str">
            <v>022073</v>
          </cell>
          <cell r="AF134" t="str">
            <v>&lt;&gt;0</v>
          </cell>
        </row>
        <row r="135">
          <cell r="AE135" t="str">
            <v>022074</v>
          </cell>
          <cell r="AF135" t="str">
            <v>&lt;&gt;0</v>
          </cell>
        </row>
        <row r="136">
          <cell r="AE136" t="str">
            <v>022075</v>
          </cell>
          <cell r="AF136" t="str">
            <v>&lt;&gt;0</v>
          </cell>
        </row>
        <row r="137">
          <cell r="AE137" t="str">
            <v>022080</v>
          </cell>
          <cell r="AF137" t="str">
            <v>&lt;&gt;0</v>
          </cell>
        </row>
        <row r="138">
          <cell r="AE138" t="str">
            <v>022081</v>
          </cell>
          <cell r="AF138" t="str">
            <v>&lt;&gt;0</v>
          </cell>
        </row>
        <row r="139">
          <cell r="AE139" t="str">
            <v>022082</v>
          </cell>
          <cell r="AF139" t="str">
            <v>&lt;&gt;0</v>
          </cell>
        </row>
        <row r="140">
          <cell r="AE140" t="str">
            <v>022084</v>
          </cell>
          <cell r="AF140" t="str">
            <v>&lt;&gt;0</v>
          </cell>
        </row>
        <row r="141">
          <cell r="AE141" t="str">
            <v>022100</v>
          </cell>
          <cell r="AF141" t="str">
            <v>&lt;&gt;0</v>
          </cell>
        </row>
        <row r="142">
          <cell r="AE142" t="str">
            <v>022270</v>
          </cell>
          <cell r="AF142" t="str">
            <v>&lt;&gt;0</v>
          </cell>
        </row>
        <row r="143">
          <cell r="AE143" t="str">
            <v>023070</v>
          </cell>
          <cell r="AF143" t="str">
            <v>&lt;&gt;0</v>
          </cell>
        </row>
        <row r="144">
          <cell r="AE144" t="str">
            <v>023071</v>
          </cell>
          <cell r="AF144" t="str">
            <v>&lt;&gt;0</v>
          </cell>
        </row>
        <row r="145">
          <cell r="AE145" t="str">
            <v>023072</v>
          </cell>
          <cell r="AF145" t="str">
            <v>&lt;&gt;0</v>
          </cell>
        </row>
        <row r="146">
          <cell r="AE146" t="str">
            <v>023073</v>
          </cell>
          <cell r="AF146" t="str">
            <v>&lt;&gt;0</v>
          </cell>
        </row>
        <row r="147">
          <cell r="AE147" t="str">
            <v>023074</v>
          </cell>
          <cell r="AF147" t="str">
            <v>&lt;&gt;0</v>
          </cell>
        </row>
        <row r="148">
          <cell r="AE148" t="str">
            <v>023075</v>
          </cell>
          <cell r="AF148" t="str">
            <v>&lt;&gt;0</v>
          </cell>
        </row>
        <row r="149">
          <cell r="AE149" t="str">
            <v>023076</v>
          </cell>
          <cell r="AF149" t="str">
            <v>&lt;&gt;0</v>
          </cell>
        </row>
        <row r="150">
          <cell r="AE150" t="str">
            <v>023077</v>
          </cell>
          <cell r="AF150" t="str">
            <v>&lt;&gt;0</v>
          </cell>
        </row>
        <row r="151">
          <cell r="AE151" t="str">
            <v>023078</v>
          </cell>
          <cell r="AF151" t="str">
            <v>&lt;&gt;0</v>
          </cell>
        </row>
        <row r="152">
          <cell r="AE152" t="str">
            <v>023079</v>
          </cell>
          <cell r="AF152" t="str">
            <v>&lt;&gt;0</v>
          </cell>
        </row>
        <row r="153">
          <cell r="AE153" t="str">
            <v>023081</v>
          </cell>
          <cell r="AF153" t="str">
            <v>&lt;&gt;0</v>
          </cell>
        </row>
        <row r="154">
          <cell r="AE154" t="str">
            <v>023082</v>
          </cell>
          <cell r="AF154" t="str">
            <v>&lt;&gt;0</v>
          </cell>
        </row>
        <row r="155">
          <cell r="AE155" t="str">
            <v>023083</v>
          </cell>
          <cell r="AF155" t="str">
            <v>&lt;&gt;0</v>
          </cell>
        </row>
        <row r="156">
          <cell r="AE156" t="str">
            <v>023084</v>
          </cell>
          <cell r="AF156" t="str">
            <v>&lt;&gt;0</v>
          </cell>
        </row>
        <row r="157">
          <cell r="AE157" t="str">
            <v>023085</v>
          </cell>
          <cell r="AF157" t="str">
            <v>&lt;&gt;0</v>
          </cell>
        </row>
        <row r="158">
          <cell r="AE158" t="str">
            <v>023090</v>
          </cell>
          <cell r="AF158" t="str">
            <v>&lt;&gt;0</v>
          </cell>
        </row>
        <row r="159">
          <cell r="AE159" t="str">
            <v>023092</v>
          </cell>
          <cell r="AF159" t="str">
            <v>&lt;&gt;0</v>
          </cell>
        </row>
        <row r="160">
          <cell r="AE160" t="str">
            <v>023094</v>
          </cell>
          <cell r="AF160" t="str">
            <v>&lt;&gt;0</v>
          </cell>
        </row>
        <row r="161">
          <cell r="AE161" t="str">
            <v>023101</v>
          </cell>
          <cell r="AF161" t="str">
            <v>&lt;&gt;0</v>
          </cell>
        </row>
        <row r="162">
          <cell r="AE162" t="str">
            <v>023102</v>
          </cell>
          <cell r="AF162" t="str">
            <v>&lt;&gt;0</v>
          </cell>
        </row>
        <row r="163">
          <cell r="AE163" t="str">
            <v>023103</v>
          </cell>
          <cell r="AF163" t="str">
            <v>&lt;&gt;0</v>
          </cell>
        </row>
        <row r="164">
          <cell r="AE164" t="str">
            <v>023104</v>
          </cell>
          <cell r="AF164" t="str">
            <v>&lt;&gt;0</v>
          </cell>
        </row>
        <row r="165">
          <cell r="AE165" t="str">
            <v>023106</v>
          </cell>
          <cell r="AF165" t="str">
            <v>&lt;&gt;0</v>
          </cell>
        </row>
        <row r="166">
          <cell r="AE166" t="str">
            <v>023107</v>
          </cell>
          <cell r="AF166" t="str">
            <v>&lt;&gt;0</v>
          </cell>
        </row>
        <row r="167">
          <cell r="AE167" t="str">
            <v>023109</v>
          </cell>
          <cell r="AF167" t="str">
            <v>&lt;&gt;0</v>
          </cell>
        </row>
        <row r="168">
          <cell r="AE168" t="str">
            <v>023111</v>
          </cell>
          <cell r="AF168" t="str">
            <v>&lt;&gt;0</v>
          </cell>
        </row>
        <row r="169">
          <cell r="AE169" t="str">
            <v>023112</v>
          </cell>
          <cell r="AF169" t="str">
            <v>&lt;&gt;0</v>
          </cell>
        </row>
        <row r="170">
          <cell r="AE170" t="str">
            <v>023113</v>
          </cell>
          <cell r="AF170" t="str">
            <v>&lt;&gt;0</v>
          </cell>
        </row>
        <row r="171">
          <cell r="AE171" t="str">
            <v>023114</v>
          </cell>
          <cell r="AF171" t="str">
            <v>&lt;&gt;0</v>
          </cell>
        </row>
        <row r="172">
          <cell r="AE172" t="str">
            <v>023130</v>
          </cell>
          <cell r="AF172" t="str">
            <v>&lt;&gt;0</v>
          </cell>
        </row>
        <row r="173">
          <cell r="AE173" t="str">
            <v>023131</v>
          </cell>
          <cell r="AF173" t="str">
            <v>&lt;&gt;0</v>
          </cell>
        </row>
        <row r="174">
          <cell r="AE174" t="str">
            <v>023135</v>
          </cell>
          <cell r="AF174" t="str">
            <v>&lt;&gt;0</v>
          </cell>
        </row>
        <row r="175">
          <cell r="AE175" t="str">
            <v>023138</v>
          </cell>
          <cell r="AF175" t="str">
            <v>&lt;&gt;0</v>
          </cell>
        </row>
        <row r="176">
          <cell r="AE176" t="str">
            <v>023161</v>
          </cell>
          <cell r="AF176" t="str">
            <v>&lt;&gt;0</v>
          </cell>
        </row>
        <row r="177">
          <cell r="AE177" t="str">
            <v>025067</v>
          </cell>
          <cell r="AF177" t="str">
            <v>&lt;&gt;0</v>
          </cell>
        </row>
        <row r="178">
          <cell r="AE178" t="str">
            <v>025068</v>
          </cell>
          <cell r="AF178" t="str">
            <v>&lt;&gt;0</v>
          </cell>
        </row>
        <row r="179">
          <cell r="AE179" t="str">
            <v>027066</v>
          </cell>
          <cell r="AF179" t="str">
            <v>&lt;&gt;0</v>
          </cell>
        </row>
        <row r="180">
          <cell r="AE180" t="str">
            <v>027067</v>
          </cell>
          <cell r="AF180" t="str">
            <v>&lt;&gt;0</v>
          </cell>
        </row>
        <row r="181">
          <cell r="AE181" t="str">
            <v>027072</v>
          </cell>
          <cell r="AF181" t="str">
            <v>&lt;&gt;0</v>
          </cell>
        </row>
        <row r="182">
          <cell r="AE182" t="str">
            <v>027073</v>
          </cell>
          <cell r="AF182" t="str">
            <v>&lt;&gt;0</v>
          </cell>
        </row>
        <row r="183">
          <cell r="AE183" t="str">
            <v>027074</v>
          </cell>
          <cell r="AF183" t="str">
            <v>&lt;&gt;0</v>
          </cell>
        </row>
        <row r="184">
          <cell r="AE184" t="str">
            <v>027077</v>
          </cell>
          <cell r="AF184" t="str">
            <v>&lt;&gt;0</v>
          </cell>
        </row>
        <row r="185">
          <cell r="AE185" t="str">
            <v>027079</v>
          </cell>
          <cell r="AF185" t="str">
            <v>&lt;&gt;0</v>
          </cell>
        </row>
        <row r="186">
          <cell r="AE186" t="str">
            <v>027081</v>
          </cell>
          <cell r="AF186" t="str">
            <v>&lt;&gt;0</v>
          </cell>
        </row>
        <row r="187">
          <cell r="AE187" t="str">
            <v>027082</v>
          </cell>
          <cell r="AF187" t="str">
            <v>&lt;&gt;0</v>
          </cell>
        </row>
        <row r="188">
          <cell r="AE188" t="str">
            <v>027083</v>
          </cell>
          <cell r="AF188" t="str">
            <v>&lt;&gt;0</v>
          </cell>
        </row>
        <row r="189">
          <cell r="AE189" t="str">
            <v>027084</v>
          </cell>
          <cell r="AF189" t="str">
            <v>&lt;&gt;0</v>
          </cell>
        </row>
        <row r="190">
          <cell r="AE190" t="str">
            <v>027085</v>
          </cell>
          <cell r="AF190" t="str">
            <v>&lt;&gt;0</v>
          </cell>
        </row>
        <row r="191">
          <cell r="AE191" t="str">
            <v>027090</v>
          </cell>
          <cell r="AF191" t="str">
            <v>&lt;&gt;0</v>
          </cell>
        </row>
        <row r="192">
          <cell r="AE192" t="str">
            <v>027091</v>
          </cell>
          <cell r="AF192" t="str">
            <v>&lt;&gt;0</v>
          </cell>
        </row>
        <row r="193">
          <cell r="AE193" t="str">
            <v>027092</v>
          </cell>
          <cell r="AF193" t="str">
            <v>&lt;&gt;0</v>
          </cell>
        </row>
        <row r="194">
          <cell r="AE194" t="str">
            <v>027095</v>
          </cell>
          <cell r="AF194" t="str">
            <v>&lt;&gt;0</v>
          </cell>
        </row>
        <row r="195">
          <cell r="AE195" t="str">
            <v>027101</v>
          </cell>
          <cell r="AF195" t="str">
            <v>&lt;&gt;0</v>
          </cell>
        </row>
        <row r="196">
          <cell r="AE196" t="str">
            <v>027103</v>
          </cell>
          <cell r="AF196" t="str">
            <v>&lt;&gt;0</v>
          </cell>
        </row>
        <row r="197">
          <cell r="B197" t="str">
            <v>PRODUCTO</v>
          </cell>
          <cell r="C197" t="str">
            <v>TAM</v>
          </cell>
          <cell r="D197" t="str">
            <v>DE</v>
          </cell>
          <cell r="E197" t="str">
            <v>CODIGO</v>
          </cell>
          <cell r="F197" t="str">
            <v>STAT</v>
          </cell>
          <cell r="G197" t="str">
            <v xml:space="preserve"> JUL 02</v>
          </cell>
          <cell r="H197" t="str">
            <v xml:space="preserve"> AGO 02</v>
          </cell>
          <cell r="I197" t="str">
            <v xml:space="preserve"> SEP 02</v>
          </cell>
          <cell r="J197" t="str">
            <v xml:space="preserve"> OCT 02</v>
          </cell>
          <cell r="K197" t="str">
            <v xml:space="preserve"> NOV 02</v>
          </cell>
          <cell r="L197" t="str">
            <v xml:space="preserve"> DIC 02</v>
          </cell>
          <cell r="M197" t="str">
            <v>02/03</v>
          </cell>
          <cell r="N197" t="str">
            <v xml:space="preserve"> ENE 03</v>
          </cell>
          <cell r="O197" t="str">
            <v xml:space="preserve"> FEB 03</v>
          </cell>
          <cell r="P197" t="str">
            <v xml:space="preserve"> MAR 03</v>
          </cell>
          <cell r="Q197" t="str">
            <v xml:space="preserve"> ABR 03</v>
          </cell>
          <cell r="R197" t="str">
            <v xml:space="preserve"> MAY 03</v>
          </cell>
          <cell r="S197" t="str">
            <v xml:space="preserve"> JUN 03</v>
          </cell>
          <cell r="T197" t="str">
            <v>02/03</v>
          </cell>
          <cell r="U197" t="str">
            <v>TOTAL 02/03</v>
          </cell>
          <cell r="V197" t="str">
            <v>02/03</v>
          </cell>
          <cell r="W197" t="str">
            <v>SEL</v>
          </cell>
          <cell r="AE197" t="str">
            <v>027105</v>
          </cell>
          <cell r="AF197" t="str">
            <v>&lt;&gt;0</v>
          </cell>
        </row>
        <row r="198">
          <cell r="W198" t="str">
            <v>Total</v>
          </cell>
          <cell r="AE198" t="str">
            <v>027107</v>
          </cell>
          <cell r="AF198" t="str">
            <v>&lt;&gt;0</v>
          </cell>
        </row>
        <row r="199">
          <cell r="AE199" t="str">
            <v>027108</v>
          </cell>
          <cell r="AF199" t="str">
            <v>&lt;&gt;0</v>
          </cell>
        </row>
        <row r="200">
          <cell r="B200" t="str">
            <v xml:space="preserve"> FURNITURE CARE</v>
          </cell>
          <cell r="W200">
            <v>1</v>
          </cell>
          <cell r="AE200" t="str">
            <v>027110</v>
          </cell>
          <cell r="AF200" t="str">
            <v>&lt;&gt;0</v>
          </cell>
        </row>
        <row r="201">
          <cell r="W201">
            <v>1</v>
          </cell>
          <cell r="AE201" t="str">
            <v>027111</v>
          </cell>
          <cell r="AF201" t="str">
            <v>&lt;&gt;0</v>
          </cell>
        </row>
        <row r="202">
          <cell r="B202" t="str">
            <v>PROM BLEM MARRON 500</v>
          </cell>
          <cell r="C202">
            <v>500</v>
          </cell>
          <cell r="D202">
            <v>12</v>
          </cell>
          <cell r="E202" t="str">
            <v>000175</v>
          </cell>
          <cell r="F202">
            <v>1.67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1</v>
          </cell>
          <cell r="AE202" t="str">
            <v>027113</v>
          </cell>
          <cell r="AF202" t="str">
            <v>&lt;&gt;0</v>
          </cell>
        </row>
        <row r="203">
          <cell r="B203" t="str">
            <v>PROM BLEM MARRON 480</v>
          </cell>
          <cell r="C203">
            <v>480</v>
          </cell>
          <cell r="D203">
            <v>12</v>
          </cell>
          <cell r="E203" t="str">
            <v>000177</v>
          </cell>
          <cell r="F203">
            <v>1.67</v>
          </cell>
          <cell r="G203">
            <v>2404</v>
          </cell>
          <cell r="H203">
            <v>1923</v>
          </cell>
          <cell r="I203">
            <v>1923</v>
          </cell>
          <cell r="J203">
            <v>2404</v>
          </cell>
          <cell r="K203">
            <v>1923</v>
          </cell>
          <cell r="L203">
            <v>1923</v>
          </cell>
          <cell r="M203">
            <v>12500</v>
          </cell>
          <cell r="N203">
            <v>2404</v>
          </cell>
          <cell r="O203">
            <v>1923</v>
          </cell>
          <cell r="P203">
            <v>1923</v>
          </cell>
          <cell r="Q203">
            <v>2404</v>
          </cell>
          <cell r="R203">
            <v>1923</v>
          </cell>
          <cell r="S203">
            <v>1923</v>
          </cell>
          <cell r="T203">
            <v>12500</v>
          </cell>
          <cell r="U203">
            <v>25000</v>
          </cell>
          <cell r="V203">
            <v>41750</v>
          </cell>
          <cell r="W203">
            <v>1</v>
          </cell>
          <cell r="AE203" t="str">
            <v>027114</v>
          </cell>
          <cell r="AF203" t="str">
            <v>&lt;&gt;0</v>
          </cell>
        </row>
        <row r="204">
          <cell r="B204" t="str">
            <v>BLEM 440 MARRON</v>
          </cell>
          <cell r="C204">
            <v>440</v>
          </cell>
          <cell r="D204">
            <v>12</v>
          </cell>
          <cell r="E204" t="str">
            <v>000110</v>
          </cell>
          <cell r="F204">
            <v>1.47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1</v>
          </cell>
          <cell r="AE204" t="str">
            <v>027182</v>
          </cell>
          <cell r="AF204" t="str">
            <v>&lt;&gt;0</v>
          </cell>
        </row>
        <row r="205">
          <cell r="B205" t="str">
            <v>BLEM 400 MARRON</v>
          </cell>
          <cell r="C205">
            <v>400</v>
          </cell>
          <cell r="D205">
            <v>12</v>
          </cell>
          <cell r="E205" t="str">
            <v>000120</v>
          </cell>
          <cell r="F205">
            <v>1.47</v>
          </cell>
          <cell r="G205">
            <v>17308</v>
          </cell>
          <cell r="H205">
            <v>13846</v>
          </cell>
          <cell r="I205">
            <v>13846</v>
          </cell>
          <cell r="J205">
            <v>17308</v>
          </cell>
          <cell r="K205">
            <v>13846</v>
          </cell>
          <cell r="L205">
            <v>13846</v>
          </cell>
          <cell r="M205">
            <v>90000</v>
          </cell>
          <cell r="N205">
            <v>17308</v>
          </cell>
          <cell r="O205">
            <v>13846</v>
          </cell>
          <cell r="P205">
            <v>13846</v>
          </cell>
          <cell r="Q205">
            <v>17308</v>
          </cell>
          <cell r="R205">
            <v>13846</v>
          </cell>
          <cell r="S205">
            <v>13846</v>
          </cell>
          <cell r="T205">
            <v>90000</v>
          </cell>
          <cell r="U205">
            <v>180000</v>
          </cell>
          <cell r="V205">
            <v>264600</v>
          </cell>
          <cell r="W205">
            <v>1</v>
          </cell>
          <cell r="AE205" t="str">
            <v>027184</v>
          </cell>
          <cell r="AF205" t="str">
            <v>&lt;&gt;0</v>
          </cell>
        </row>
        <row r="206">
          <cell r="B206" t="str">
            <v>BLEM + FRANELA</v>
          </cell>
          <cell r="C206">
            <v>400</v>
          </cell>
          <cell r="D206">
            <v>12</v>
          </cell>
          <cell r="E206" t="str">
            <v>000178</v>
          </cell>
          <cell r="F206">
            <v>1.47</v>
          </cell>
          <cell r="G206">
            <v>5000</v>
          </cell>
          <cell r="H206">
            <v>0</v>
          </cell>
          <cell r="I206">
            <v>0</v>
          </cell>
          <cell r="J206">
            <v>5000</v>
          </cell>
          <cell r="K206">
            <v>0</v>
          </cell>
          <cell r="L206">
            <v>0</v>
          </cell>
          <cell r="M206">
            <v>10000</v>
          </cell>
          <cell r="N206">
            <v>5000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5000</v>
          </cell>
          <cell r="U206">
            <v>15000</v>
          </cell>
          <cell r="V206">
            <v>22050</v>
          </cell>
          <cell r="W206">
            <v>1</v>
          </cell>
          <cell r="AE206" t="str">
            <v>027185</v>
          </cell>
          <cell r="AF206" t="str">
            <v>&lt;&gt;0</v>
          </cell>
        </row>
        <row r="207">
          <cell r="B207" t="str">
            <v>BLEM 400 + MUESTRA GRA.ZIPLOC</v>
          </cell>
          <cell r="C207">
            <v>400</v>
          </cell>
          <cell r="D207">
            <v>12</v>
          </cell>
          <cell r="E207" t="str">
            <v>000184</v>
          </cell>
          <cell r="F207">
            <v>1.47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1</v>
          </cell>
          <cell r="AE207" t="str">
            <v>027186</v>
          </cell>
          <cell r="AF207" t="str">
            <v>&lt;&gt;0</v>
          </cell>
        </row>
        <row r="208">
          <cell r="B208" t="str">
            <v>PROM BLEM + PANO PERFEX</v>
          </cell>
          <cell r="C208">
            <v>440</v>
          </cell>
          <cell r="D208">
            <v>0</v>
          </cell>
          <cell r="E208" t="str">
            <v>000181</v>
          </cell>
          <cell r="F208">
            <v>1.47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</v>
          </cell>
          <cell r="AE208" t="str">
            <v>027190</v>
          </cell>
          <cell r="AF208" t="str">
            <v>&lt;&gt;0</v>
          </cell>
        </row>
        <row r="209">
          <cell r="B209" t="str">
            <v>PROM 2 BLEM 400+GLADE AROMAT</v>
          </cell>
          <cell r="C209">
            <v>440</v>
          </cell>
          <cell r="D209">
            <v>6</v>
          </cell>
          <cell r="E209" t="str">
            <v>000220</v>
          </cell>
          <cell r="F209">
            <v>0.98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1</v>
          </cell>
          <cell r="AE209" t="str">
            <v>027191</v>
          </cell>
          <cell r="AF209" t="str">
            <v>&lt;&gt;0</v>
          </cell>
        </row>
        <row r="210">
          <cell r="B210" t="str">
            <v>BLEM 440 MARRON + 3 BRISH GRAT</v>
          </cell>
          <cell r="C210">
            <v>440</v>
          </cell>
          <cell r="D210">
            <v>12</v>
          </cell>
          <cell r="E210" t="str">
            <v>000117</v>
          </cell>
          <cell r="F210">
            <v>1.83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1</v>
          </cell>
          <cell r="AE210" t="str">
            <v>027194</v>
          </cell>
          <cell r="AF210" t="str">
            <v>&lt;&gt;0</v>
          </cell>
        </row>
        <row r="211">
          <cell r="B211" t="str">
            <v>PROM 2 BLEM 440 + EMULS GRATI</v>
          </cell>
          <cell r="C211">
            <v>440</v>
          </cell>
          <cell r="D211">
            <v>6</v>
          </cell>
          <cell r="E211" t="str">
            <v>000116</v>
          </cell>
          <cell r="F211">
            <v>1.47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1</v>
          </cell>
          <cell r="AE211" t="str">
            <v>027195</v>
          </cell>
          <cell r="AF211" t="str">
            <v>&lt;&gt;0</v>
          </cell>
        </row>
        <row r="212">
          <cell r="B212" t="str">
            <v>PROM 2 BLEMx440+ECHO PLUSx750</v>
          </cell>
          <cell r="C212">
            <v>440</v>
          </cell>
          <cell r="D212">
            <v>12</v>
          </cell>
          <cell r="E212" t="str">
            <v>000200</v>
          </cell>
          <cell r="F212">
            <v>1.47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1</v>
          </cell>
          <cell r="AE212" t="str">
            <v>027196</v>
          </cell>
          <cell r="AF212" t="str">
            <v>&lt;&gt;0</v>
          </cell>
        </row>
        <row r="213">
          <cell r="B213" t="str">
            <v>PROM BLEM 440 + SAHUMERIOS</v>
          </cell>
          <cell r="C213">
            <v>440</v>
          </cell>
          <cell r="D213">
            <v>6</v>
          </cell>
          <cell r="E213" t="str">
            <v>000206</v>
          </cell>
          <cell r="F213">
            <v>1.47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</v>
          </cell>
          <cell r="AE213" t="str">
            <v>027197</v>
          </cell>
          <cell r="AF213" t="str">
            <v>&lt;&gt;0</v>
          </cell>
        </row>
        <row r="214">
          <cell r="B214" t="str">
            <v>PROM BLEM M.MOD. + SAHUMERIOS</v>
          </cell>
          <cell r="C214">
            <v>440</v>
          </cell>
          <cell r="D214">
            <v>6</v>
          </cell>
          <cell r="E214" t="str">
            <v>000207</v>
          </cell>
          <cell r="F214">
            <v>1.47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</v>
          </cell>
          <cell r="AE214" t="str">
            <v>027198</v>
          </cell>
          <cell r="AF214" t="str">
            <v>&lt;&gt;0</v>
          </cell>
        </row>
        <row r="215">
          <cell r="B215" t="str">
            <v>BLEM M. MOD. 440X12</v>
          </cell>
          <cell r="C215">
            <v>440</v>
          </cell>
          <cell r="D215">
            <v>12</v>
          </cell>
          <cell r="E215" t="str">
            <v>000231</v>
          </cell>
          <cell r="F215">
            <v>1.47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1</v>
          </cell>
          <cell r="AE215" t="str">
            <v>027231</v>
          </cell>
          <cell r="AF215" t="str">
            <v>&lt;&gt;0</v>
          </cell>
        </row>
        <row r="216">
          <cell r="B216" t="str">
            <v>BLEM M. MOD. 400X12</v>
          </cell>
          <cell r="C216">
            <v>400</v>
          </cell>
          <cell r="D216">
            <v>12</v>
          </cell>
          <cell r="E216" t="str">
            <v>000236</v>
          </cell>
          <cell r="F216">
            <v>1.47</v>
          </cell>
          <cell r="G216">
            <v>962</v>
          </cell>
          <cell r="H216">
            <v>769</v>
          </cell>
          <cell r="I216">
            <v>769</v>
          </cell>
          <cell r="J216">
            <v>962</v>
          </cell>
          <cell r="K216">
            <v>769</v>
          </cell>
          <cell r="L216">
            <v>769</v>
          </cell>
          <cell r="M216">
            <v>5000</v>
          </cell>
          <cell r="N216">
            <v>962</v>
          </cell>
          <cell r="O216">
            <v>769</v>
          </cell>
          <cell r="P216">
            <v>769</v>
          </cell>
          <cell r="Q216">
            <v>962</v>
          </cell>
          <cell r="R216">
            <v>769</v>
          </cell>
          <cell r="S216">
            <v>769</v>
          </cell>
          <cell r="T216">
            <v>5000</v>
          </cell>
          <cell r="U216">
            <v>10000</v>
          </cell>
          <cell r="V216">
            <v>14700</v>
          </cell>
          <cell r="W216">
            <v>1</v>
          </cell>
          <cell r="AE216" t="str">
            <v>027251</v>
          </cell>
          <cell r="AF216" t="str">
            <v>&lt;&gt;0</v>
          </cell>
        </row>
        <row r="217">
          <cell r="B217" t="str">
            <v>BLEM M. MOD. 440 + EMULSION</v>
          </cell>
          <cell r="C217">
            <v>440</v>
          </cell>
          <cell r="D217">
            <v>12</v>
          </cell>
          <cell r="E217" t="str">
            <v>000176</v>
          </cell>
          <cell r="F217">
            <v>1.47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1</v>
          </cell>
          <cell r="AE217" t="str">
            <v>027253</v>
          </cell>
          <cell r="AF217" t="str">
            <v>&lt;&gt;0</v>
          </cell>
        </row>
        <row r="218">
          <cell r="B218" t="str">
            <v>BLEM M. MODERNOS 500CC</v>
          </cell>
          <cell r="C218">
            <v>500</v>
          </cell>
          <cell r="D218">
            <v>12</v>
          </cell>
          <cell r="E218" t="str">
            <v>000234</v>
          </cell>
          <cell r="F218">
            <v>1.67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1</v>
          </cell>
          <cell r="AE218" t="str">
            <v>027256</v>
          </cell>
          <cell r="AF218" t="str">
            <v>&lt;&gt;0</v>
          </cell>
        </row>
        <row r="219">
          <cell r="B219" t="str">
            <v xml:space="preserve">  TOTAL BLEM AEROSOL</v>
          </cell>
          <cell r="D219">
            <v>0</v>
          </cell>
          <cell r="G219">
            <v>25674</v>
          </cell>
          <cell r="H219">
            <v>16538</v>
          </cell>
          <cell r="I219">
            <v>16538</v>
          </cell>
          <cell r="J219">
            <v>25674</v>
          </cell>
          <cell r="K219">
            <v>16538</v>
          </cell>
          <cell r="L219">
            <v>16538</v>
          </cell>
          <cell r="M219">
            <v>117500</v>
          </cell>
          <cell r="N219">
            <v>25674</v>
          </cell>
          <cell r="O219">
            <v>16538</v>
          </cell>
          <cell r="P219">
            <v>16538</v>
          </cell>
          <cell r="Q219">
            <v>20674</v>
          </cell>
          <cell r="R219">
            <v>16538</v>
          </cell>
          <cell r="S219">
            <v>16538</v>
          </cell>
          <cell r="T219">
            <v>112500</v>
          </cell>
          <cell r="U219">
            <v>230000</v>
          </cell>
          <cell r="V219">
            <v>343100</v>
          </cell>
          <cell r="W219">
            <v>1</v>
          </cell>
          <cell r="AE219" t="str">
            <v>027258</v>
          </cell>
          <cell r="AF219" t="str">
            <v>&lt;&gt;0</v>
          </cell>
        </row>
        <row r="220">
          <cell r="D220">
            <v>0</v>
          </cell>
          <cell r="F220">
            <v>0</v>
          </cell>
          <cell r="W220">
            <v>1</v>
          </cell>
          <cell r="AE220" t="str">
            <v>027261</v>
          </cell>
          <cell r="AF220" t="str">
            <v>&lt;&gt;0</v>
          </cell>
        </row>
        <row r="221">
          <cell r="B221" t="str">
            <v>BRISHELL AER 440X12</v>
          </cell>
          <cell r="C221">
            <v>440</v>
          </cell>
          <cell r="D221">
            <v>12</v>
          </cell>
          <cell r="E221" t="str">
            <v>000191</v>
          </cell>
          <cell r="F221">
            <v>1.47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1</v>
          </cell>
          <cell r="AE221" t="str">
            <v>027262</v>
          </cell>
          <cell r="AF221" t="str">
            <v>&lt;&gt;0</v>
          </cell>
        </row>
        <row r="222">
          <cell r="B222" t="str">
            <v>BRISHINE AEROSOL x12</v>
          </cell>
          <cell r="C222">
            <v>440</v>
          </cell>
          <cell r="D222">
            <v>12</v>
          </cell>
          <cell r="E222" t="str">
            <v>000192</v>
          </cell>
          <cell r="F222">
            <v>1.47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1</v>
          </cell>
          <cell r="AE222" t="str">
            <v>027263</v>
          </cell>
          <cell r="AF222" t="str">
            <v>&lt;&gt;0</v>
          </cell>
        </row>
        <row r="223">
          <cell r="B223" t="str">
            <v>BRISHINE AEROSOL X 6</v>
          </cell>
          <cell r="C223">
            <v>440</v>
          </cell>
          <cell r="D223">
            <v>6</v>
          </cell>
          <cell r="E223" t="str">
            <v>000193</v>
          </cell>
          <cell r="F223">
            <v>0.73499999999999999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AE223" t="str">
            <v>027264</v>
          </cell>
          <cell r="AF223" t="str">
            <v>&lt;&gt;0</v>
          </cell>
        </row>
        <row r="224">
          <cell r="B224" t="str">
            <v>BRISHINE AEROSOL 400 X 6</v>
          </cell>
          <cell r="C224">
            <v>400</v>
          </cell>
          <cell r="D224">
            <v>6</v>
          </cell>
          <cell r="E224" t="str">
            <v>000194</v>
          </cell>
          <cell r="F224">
            <v>0.73499999999999999</v>
          </cell>
          <cell r="G224">
            <v>17788</v>
          </cell>
          <cell r="H224">
            <v>14231</v>
          </cell>
          <cell r="I224">
            <v>14231</v>
          </cell>
          <cell r="J224">
            <v>17788</v>
          </cell>
          <cell r="K224">
            <v>14231</v>
          </cell>
          <cell r="L224">
            <v>14231</v>
          </cell>
          <cell r="M224">
            <v>92500</v>
          </cell>
          <cell r="N224">
            <v>17788</v>
          </cell>
          <cell r="O224">
            <v>14231</v>
          </cell>
          <cell r="P224">
            <v>14231</v>
          </cell>
          <cell r="Q224">
            <v>17788</v>
          </cell>
          <cell r="R224">
            <v>14231</v>
          </cell>
          <cell r="S224">
            <v>14231</v>
          </cell>
          <cell r="T224">
            <v>92500</v>
          </cell>
          <cell r="U224">
            <v>185000</v>
          </cell>
          <cell r="V224">
            <v>135975</v>
          </cell>
          <cell r="W224">
            <v>1</v>
          </cell>
          <cell r="AE224" t="str">
            <v>027267</v>
          </cell>
          <cell r="AF224" t="str">
            <v>&lt;&gt;0</v>
          </cell>
        </row>
        <row r="225">
          <cell r="B225" t="str">
            <v>PROMO BRISHINE 6 X400 C/DESC</v>
          </cell>
          <cell r="C225">
            <v>400</v>
          </cell>
          <cell r="D225">
            <v>6</v>
          </cell>
          <cell r="E225" t="str">
            <v>000195</v>
          </cell>
          <cell r="F225">
            <v>0.73499999999999999</v>
          </cell>
          <cell r="G225">
            <v>1442</v>
          </cell>
          <cell r="H225">
            <v>1154</v>
          </cell>
          <cell r="I225">
            <v>1154</v>
          </cell>
          <cell r="J225">
            <v>1442</v>
          </cell>
          <cell r="K225">
            <v>1154</v>
          </cell>
          <cell r="L225">
            <v>1154</v>
          </cell>
          <cell r="M225">
            <v>7500</v>
          </cell>
          <cell r="N225">
            <v>1442</v>
          </cell>
          <cell r="O225">
            <v>1154</v>
          </cell>
          <cell r="P225">
            <v>1154</v>
          </cell>
          <cell r="Q225">
            <v>1442</v>
          </cell>
          <cell r="R225">
            <v>1154</v>
          </cell>
          <cell r="S225">
            <v>1154</v>
          </cell>
          <cell r="T225">
            <v>7500</v>
          </cell>
          <cell r="U225">
            <v>15000</v>
          </cell>
          <cell r="V225">
            <v>11025</v>
          </cell>
          <cell r="W225">
            <v>1</v>
          </cell>
          <cell r="AE225" t="str">
            <v>027268</v>
          </cell>
          <cell r="AF225" t="str">
            <v>&lt;&gt;0</v>
          </cell>
        </row>
        <row r="226">
          <cell r="B226" t="str">
            <v>BRISHINE x440+MUESTRA ZIPLOC</v>
          </cell>
          <cell r="C226">
            <v>440</v>
          </cell>
          <cell r="D226">
            <v>12</v>
          </cell>
          <cell r="E226" t="str">
            <v>000204</v>
          </cell>
          <cell r="F226">
            <v>1.47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1</v>
          </cell>
          <cell r="AE226" t="str">
            <v>027271</v>
          </cell>
          <cell r="AF226" t="str">
            <v>&lt;&gt;0</v>
          </cell>
        </row>
        <row r="227">
          <cell r="B227" t="str">
            <v xml:space="preserve">  TOTAL BRISHINE AEROSOL</v>
          </cell>
          <cell r="D227">
            <v>0</v>
          </cell>
          <cell r="F227">
            <v>0</v>
          </cell>
          <cell r="G227">
            <v>19230</v>
          </cell>
          <cell r="H227">
            <v>15385</v>
          </cell>
          <cell r="I227">
            <v>15385</v>
          </cell>
          <cell r="J227">
            <v>19230</v>
          </cell>
          <cell r="K227">
            <v>15385</v>
          </cell>
          <cell r="L227">
            <v>15385</v>
          </cell>
          <cell r="M227">
            <v>100000</v>
          </cell>
          <cell r="N227">
            <v>19230</v>
          </cell>
          <cell r="O227">
            <v>15385</v>
          </cell>
          <cell r="P227">
            <v>15385</v>
          </cell>
          <cell r="Q227">
            <v>19230</v>
          </cell>
          <cell r="R227">
            <v>15385</v>
          </cell>
          <cell r="S227">
            <v>15385</v>
          </cell>
          <cell r="T227">
            <v>100000</v>
          </cell>
          <cell r="U227">
            <v>200000</v>
          </cell>
          <cell r="V227">
            <v>147000</v>
          </cell>
          <cell r="W227">
            <v>1</v>
          </cell>
          <cell r="AE227" t="str">
            <v>027272</v>
          </cell>
          <cell r="AF227" t="str">
            <v>&lt;&gt;0</v>
          </cell>
        </row>
        <row r="228">
          <cell r="D228">
            <v>0</v>
          </cell>
          <cell r="F228">
            <v>0</v>
          </cell>
          <cell r="W228">
            <v>1</v>
          </cell>
          <cell r="AE228" t="str">
            <v>027273</v>
          </cell>
          <cell r="AF228" t="str">
            <v>&lt;&gt;0</v>
          </cell>
        </row>
        <row r="229">
          <cell r="B229" t="str">
            <v xml:space="preserve">  TOTAL AEROSOLES</v>
          </cell>
          <cell r="D229">
            <v>0</v>
          </cell>
          <cell r="F229">
            <v>0</v>
          </cell>
          <cell r="G229">
            <v>44904</v>
          </cell>
          <cell r="H229">
            <v>31923</v>
          </cell>
          <cell r="I229">
            <v>31923</v>
          </cell>
          <cell r="J229">
            <v>44904</v>
          </cell>
          <cell r="K229">
            <v>31923</v>
          </cell>
          <cell r="L229">
            <v>31923</v>
          </cell>
          <cell r="M229">
            <v>217500</v>
          </cell>
          <cell r="N229">
            <v>44904</v>
          </cell>
          <cell r="O229">
            <v>31923</v>
          </cell>
          <cell r="P229">
            <v>31923</v>
          </cell>
          <cell r="Q229">
            <v>39904</v>
          </cell>
          <cell r="R229">
            <v>31923</v>
          </cell>
          <cell r="S229">
            <v>31923</v>
          </cell>
          <cell r="T229">
            <v>212500</v>
          </cell>
          <cell r="U229">
            <v>430000</v>
          </cell>
          <cell r="V229">
            <v>490100</v>
          </cell>
          <cell r="W229">
            <v>1</v>
          </cell>
          <cell r="AE229" t="str">
            <v>027274</v>
          </cell>
          <cell r="AF229" t="str">
            <v>&lt;&gt;0</v>
          </cell>
        </row>
        <row r="230">
          <cell r="D230">
            <v>0</v>
          </cell>
          <cell r="F230">
            <v>0</v>
          </cell>
          <cell r="W230">
            <v>1</v>
          </cell>
          <cell r="AE230" t="str">
            <v>027276</v>
          </cell>
          <cell r="AF230" t="str">
            <v>&lt;&gt;0</v>
          </cell>
        </row>
        <row r="231">
          <cell r="B231" t="str">
            <v>BLEM GAT. COMUN 500X12</v>
          </cell>
          <cell r="C231">
            <v>500</v>
          </cell>
          <cell r="D231">
            <v>12</v>
          </cell>
          <cell r="E231" t="str">
            <v>000211</v>
          </cell>
          <cell r="F231">
            <v>1.67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1</v>
          </cell>
          <cell r="AE231" t="str">
            <v>027278</v>
          </cell>
          <cell r="AF231" t="str">
            <v>&lt;&gt;0</v>
          </cell>
        </row>
        <row r="232">
          <cell r="B232" t="str">
            <v>BLEM REP. 500X12</v>
          </cell>
          <cell r="C232">
            <v>500</v>
          </cell>
          <cell r="D232">
            <v>12</v>
          </cell>
          <cell r="E232" t="str">
            <v>000221</v>
          </cell>
          <cell r="F232">
            <v>1.67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</v>
          </cell>
          <cell r="AE232" t="str">
            <v>027281</v>
          </cell>
          <cell r="AF232" t="str">
            <v>&lt;&gt;0</v>
          </cell>
        </row>
        <row r="233">
          <cell r="B233" t="str">
            <v>BLEM GAT. COMUN 500X12 6/01</v>
          </cell>
          <cell r="C233">
            <v>500</v>
          </cell>
          <cell r="D233">
            <v>12</v>
          </cell>
          <cell r="E233" t="str">
            <v>000212</v>
          </cell>
          <cell r="F233">
            <v>1.67</v>
          </cell>
          <cell r="G233">
            <v>240</v>
          </cell>
          <cell r="H233">
            <v>192</v>
          </cell>
          <cell r="I233">
            <v>192</v>
          </cell>
          <cell r="J233">
            <v>240</v>
          </cell>
          <cell r="K233">
            <v>192</v>
          </cell>
          <cell r="L233">
            <v>192</v>
          </cell>
          <cell r="M233">
            <v>1248</v>
          </cell>
          <cell r="N233">
            <v>240</v>
          </cell>
          <cell r="O233">
            <v>192</v>
          </cell>
          <cell r="P233">
            <v>192</v>
          </cell>
          <cell r="Q233">
            <v>240</v>
          </cell>
          <cell r="R233">
            <v>192</v>
          </cell>
          <cell r="S233">
            <v>192</v>
          </cell>
          <cell r="T233">
            <v>1248</v>
          </cell>
          <cell r="U233">
            <v>2496</v>
          </cell>
          <cell r="V233">
            <v>4168.32</v>
          </cell>
          <cell r="W233">
            <v>1</v>
          </cell>
          <cell r="AE233" t="str">
            <v>027282</v>
          </cell>
          <cell r="AF233" t="str">
            <v>&lt;&gt;0</v>
          </cell>
        </row>
        <row r="234">
          <cell r="B234" t="str">
            <v>BLEM REP. 500X12 6/01</v>
          </cell>
          <cell r="C234">
            <v>500</v>
          </cell>
          <cell r="D234">
            <v>12</v>
          </cell>
          <cell r="E234" t="str">
            <v>000222</v>
          </cell>
          <cell r="F234">
            <v>1.67</v>
          </cell>
          <cell r="G234">
            <v>1442</v>
          </cell>
          <cell r="H234">
            <v>1154</v>
          </cell>
          <cell r="I234">
            <v>1154</v>
          </cell>
          <cell r="J234">
            <v>1442</v>
          </cell>
          <cell r="K234">
            <v>1154</v>
          </cell>
          <cell r="L234">
            <v>1154</v>
          </cell>
          <cell r="M234">
            <v>7500</v>
          </cell>
          <cell r="N234">
            <v>1442</v>
          </cell>
          <cell r="O234">
            <v>1154</v>
          </cell>
          <cell r="P234">
            <v>1154</v>
          </cell>
          <cell r="Q234">
            <v>1442</v>
          </cell>
          <cell r="R234">
            <v>1154</v>
          </cell>
          <cell r="S234">
            <v>1154</v>
          </cell>
          <cell r="T234">
            <v>7500</v>
          </cell>
          <cell r="U234">
            <v>15000</v>
          </cell>
          <cell r="V234">
            <v>25050</v>
          </cell>
          <cell r="W234">
            <v>1</v>
          </cell>
          <cell r="AE234" t="str">
            <v>027283</v>
          </cell>
          <cell r="AF234" t="str">
            <v>&lt;&gt;0</v>
          </cell>
        </row>
        <row r="235">
          <cell r="B235" t="str">
            <v xml:space="preserve">  TOTAL BLEM TRIGGER</v>
          </cell>
          <cell r="D235">
            <v>0</v>
          </cell>
          <cell r="F235">
            <v>0</v>
          </cell>
          <cell r="G235">
            <v>1682</v>
          </cell>
          <cell r="H235">
            <v>1346</v>
          </cell>
          <cell r="I235">
            <v>1346</v>
          </cell>
          <cell r="J235">
            <v>1682</v>
          </cell>
          <cell r="K235">
            <v>1346</v>
          </cell>
          <cell r="L235">
            <v>1346</v>
          </cell>
          <cell r="M235">
            <v>8748</v>
          </cell>
          <cell r="N235">
            <v>1682</v>
          </cell>
          <cell r="O235">
            <v>1346</v>
          </cell>
          <cell r="P235">
            <v>1346</v>
          </cell>
          <cell r="Q235">
            <v>1682</v>
          </cell>
          <cell r="R235">
            <v>1346</v>
          </cell>
          <cell r="S235">
            <v>1346</v>
          </cell>
          <cell r="T235">
            <v>8748</v>
          </cell>
          <cell r="U235">
            <v>17496</v>
          </cell>
          <cell r="V235">
            <v>29218.32</v>
          </cell>
          <cell r="W235">
            <v>1</v>
          </cell>
          <cell r="AE235" t="str">
            <v>027285</v>
          </cell>
          <cell r="AF235" t="str">
            <v>&lt;&gt;0</v>
          </cell>
        </row>
        <row r="236">
          <cell r="D236">
            <v>0</v>
          </cell>
          <cell r="F236">
            <v>0</v>
          </cell>
          <cell r="W236">
            <v>1</v>
          </cell>
          <cell r="AE236" t="str">
            <v>027286</v>
          </cell>
          <cell r="AF236" t="str">
            <v>&lt;&gt;0</v>
          </cell>
        </row>
        <row r="237">
          <cell r="B237" t="str">
            <v>BRISHELL CREMA 250X12</v>
          </cell>
          <cell r="C237">
            <v>250</v>
          </cell>
          <cell r="D237">
            <v>12</v>
          </cell>
          <cell r="E237" t="str">
            <v>000201</v>
          </cell>
          <cell r="F237">
            <v>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1</v>
          </cell>
          <cell r="AE237" t="str">
            <v>027287</v>
          </cell>
          <cell r="AF237" t="str">
            <v>&lt;&gt;0</v>
          </cell>
        </row>
        <row r="238">
          <cell r="B238" t="str">
            <v>PROM BRISHELL CREMA X 300CC</v>
          </cell>
          <cell r="C238">
            <v>300</v>
          </cell>
          <cell r="D238">
            <v>12</v>
          </cell>
          <cell r="E238" t="str">
            <v>000205</v>
          </cell>
          <cell r="F238">
            <v>1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1</v>
          </cell>
          <cell r="AE238" t="str">
            <v>027288</v>
          </cell>
          <cell r="AF238" t="str">
            <v>&lt;&gt;0</v>
          </cell>
        </row>
        <row r="239">
          <cell r="B239" t="str">
            <v>BRISHINE CREMA 250 CC</v>
          </cell>
          <cell r="C239">
            <v>250</v>
          </cell>
          <cell r="D239">
            <v>12</v>
          </cell>
          <cell r="E239" t="str">
            <v>000202</v>
          </cell>
          <cell r="F239">
            <v>0.83</v>
          </cell>
          <cell r="G239">
            <v>8173</v>
          </cell>
          <cell r="H239">
            <v>6538</v>
          </cell>
          <cell r="I239">
            <v>6538</v>
          </cell>
          <cell r="J239">
            <v>8173</v>
          </cell>
          <cell r="K239">
            <v>6538</v>
          </cell>
          <cell r="L239">
            <v>6538</v>
          </cell>
          <cell r="M239">
            <v>42498</v>
          </cell>
          <cell r="N239">
            <v>8173</v>
          </cell>
          <cell r="O239">
            <v>6538</v>
          </cell>
          <cell r="P239">
            <v>6538</v>
          </cell>
          <cell r="Q239">
            <v>8173</v>
          </cell>
          <cell r="R239">
            <v>6538</v>
          </cell>
          <cell r="S239">
            <v>6538</v>
          </cell>
          <cell r="T239">
            <v>42498</v>
          </cell>
          <cell r="U239">
            <v>84996</v>
          </cell>
          <cell r="V239">
            <v>70546.679999999993</v>
          </cell>
          <cell r="W239">
            <v>1</v>
          </cell>
          <cell r="AE239" t="str">
            <v>027290</v>
          </cell>
          <cell r="AF239" t="str">
            <v>&lt;&gt;0</v>
          </cell>
        </row>
        <row r="240">
          <cell r="B240" t="str">
            <v>BRISHINE CREMA 300 CC</v>
          </cell>
          <cell r="C240">
            <v>300</v>
          </cell>
          <cell r="D240">
            <v>12</v>
          </cell>
          <cell r="E240" t="str">
            <v>000203</v>
          </cell>
          <cell r="F240">
            <v>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</v>
          </cell>
          <cell r="AE240" t="str">
            <v>027291</v>
          </cell>
          <cell r="AF240" t="str">
            <v>&lt;&gt;0</v>
          </cell>
        </row>
        <row r="241">
          <cell r="B241" t="str">
            <v xml:space="preserve">  TOTAL BRISHINE CREMA</v>
          </cell>
          <cell r="D241">
            <v>0</v>
          </cell>
          <cell r="F241">
            <v>0</v>
          </cell>
          <cell r="G241">
            <v>8173</v>
          </cell>
          <cell r="H241">
            <v>6538</v>
          </cell>
          <cell r="I241">
            <v>6538</v>
          </cell>
          <cell r="J241">
            <v>8173</v>
          </cell>
          <cell r="K241">
            <v>6538</v>
          </cell>
          <cell r="L241">
            <v>6538</v>
          </cell>
          <cell r="M241">
            <v>42498</v>
          </cell>
          <cell r="N241">
            <v>8173</v>
          </cell>
          <cell r="O241">
            <v>6538</v>
          </cell>
          <cell r="P241">
            <v>6538</v>
          </cell>
          <cell r="Q241">
            <v>8173</v>
          </cell>
          <cell r="R241">
            <v>6538</v>
          </cell>
          <cell r="S241">
            <v>6538</v>
          </cell>
          <cell r="T241">
            <v>42498</v>
          </cell>
          <cell r="U241">
            <v>84996</v>
          </cell>
          <cell r="V241">
            <v>70546.679999999993</v>
          </cell>
          <cell r="W241">
            <v>1</v>
          </cell>
          <cell r="AE241" t="str">
            <v>027330</v>
          </cell>
          <cell r="AF241" t="str">
            <v>&lt;&gt;0</v>
          </cell>
        </row>
        <row r="242">
          <cell r="D242">
            <v>0</v>
          </cell>
          <cell r="F242">
            <v>0</v>
          </cell>
          <cell r="W242">
            <v>1</v>
          </cell>
          <cell r="AE242" t="str">
            <v>027335</v>
          </cell>
          <cell r="AF242" t="str">
            <v>&lt;&gt;0</v>
          </cell>
        </row>
        <row r="243">
          <cell r="B243" t="str">
            <v>BLEM EMULSION X 250 cm3</v>
          </cell>
          <cell r="C243">
            <v>440</v>
          </cell>
          <cell r="D243">
            <v>12</v>
          </cell>
          <cell r="E243" t="str">
            <v>000180</v>
          </cell>
          <cell r="F243">
            <v>0.83</v>
          </cell>
          <cell r="G243">
            <v>96</v>
          </cell>
          <cell r="H243">
            <v>77</v>
          </cell>
          <cell r="I243">
            <v>77</v>
          </cell>
          <cell r="J243">
            <v>96</v>
          </cell>
          <cell r="K243">
            <v>77</v>
          </cell>
          <cell r="L243">
            <v>77</v>
          </cell>
          <cell r="M243">
            <v>500</v>
          </cell>
          <cell r="N243">
            <v>96</v>
          </cell>
          <cell r="O243">
            <v>77</v>
          </cell>
          <cell r="P243">
            <v>77</v>
          </cell>
          <cell r="Q243">
            <v>96</v>
          </cell>
          <cell r="R243">
            <v>77</v>
          </cell>
          <cell r="S243">
            <v>77</v>
          </cell>
          <cell r="T243">
            <v>500</v>
          </cell>
          <cell r="U243">
            <v>1000</v>
          </cell>
          <cell r="V243">
            <v>830</v>
          </cell>
          <cell r="W243">
            <v>1</v>
          </cell>
          <cell r="AE243" t="str">
            <v>027336</v>
          </cell>
          <cell r="AF243" t="str">
            <v>&lt;&gt;0</v>
          </cell>
        </row>
        <row r="244">
          <cell r="B244" t="str">
            <v>BLEM EMULSION X 250 + franela</v>
          </cell>
          <cell r="C244">
            <v>440</v>
          </cell>
          <cell r="D244">
            <v>12</v>
          </cell>
          <cell r="E244" t="str">
            <v>000185</v>
          </cell>
          <cell r="F244">
            <v>0.83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1</v>
          </cell>
          <cell r="AE244" t="str">
            <v>027500</v>
          </cell>
          <cell r="AF244" t="str">
            <v>&lt;&gt;0</v>
          </cell>
        </row>
        <row r="245">
          <cell r="B245" t="str">
            <v xml:space="preserve">  TOTAL BLEM EMULSION</v>
          </cell>
          <cell r="D245">
            <v>0</v>
          </cell>
          <cell r="G245">
            <v>96</v>
          </cell>
          <cell r="H245">
            <v>77</v>
          </cell>
          <cell r="I245">
            <v>77</v>
          </cell>
          <cell r="J245">
            <v>96</v>
          </cell>
          <cell r="K245">
            <v>77</v>
          </cell>
          <cell r="L245">
            <v>77</v>
          </cell>
          <cell r="M245">
            <v>500</v>
          </cell>
          <cell r="N245">
            <v>96</v>
          </cell>
          <cell r="O245">
            <v>77</v>
          </cell>
          <cell r="P245">
            <v>77</v>
          </cell>
          <cell r="Q245">
            <v>96</v>
          </cell>
          <cell r="R245">
            <v>77</v>
          </cell>
          <cell r="S245">
            <v>77</v>
          </cell>
          <cell r="T245">
            <v>500</v>
          </cell>
          <cell r="U245">
            <v>1000</v>
          </cell>
          <cell r="V245">
            <v>830</v>
          </cell>
          <cell r="W245">
            <v>1</v>
          </cell>
          <cell r="AE245" t="str">
            <v>042010</v>
          </cell>
          <cell r="AF245" t="str">
            <v>&lt;&gt;0</v>
          </cell>
        </row>
        <row r="246">
          <cell r="D246">
            <v>0</v>
          </cell>
          <cell r="W246">
            <v>1</v>
          </cell>
          <cell r="AE246" t="str">
            <v>042042</v>
          </cell>
          <cell r="AF246" t="str">
            <v>&lt;&gt;0</v>
          </cell>
        </row>
        <row r="247">
          <cell r="B247" t="str">
            <v>BLEM PA#O</v>
          </cell>
          <cell r="D247">
            <v>12</v>
          </cell>
          <cell r="E247" t="str">
            <v>811111</v>
          </cell>
          <cell r="F247">
            <v>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1</v>
          </cell>
          <cell r="AE247" t="str">
            <v>061100</v>
          </cell>
          <cell r="AF247" t="str">
            <v>&lt;&gt;0</v>
          </cell>
        </row>
        <row r="248">
          <cell r="B248" t="str">
            <v>TOTAL BLEM PAÑO</v>
          </cell>
          <cell r="D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1</v>
          </cell>
          <cell r="AE248" t="str">
            <v>061111</v>
          </cell>
          <cell r="AF248" t="str">
            <v>&lt;&gt;0</v>
          </cell>
        </row>
        <row r="249">
          <cell r="D249">
            <v>0</v>
          </cell>
          <cell r="W249">
            <v>1</v>
          </cell>
          <cell r="AE249" t="str">
            <v>061131</v>
          </cell>
          <cell r="AF249" t="str">
            <v>&lt;&gt;0</v>
          </cell>
        </row>
        <row r="250">
          <cell r="B250" t="str">
            <v>MADECOL CREMA</v>
          </cell>
          <cell r="D250">
            <v>12</v>
          </cell>
          <cell r="E250" t="str">
            <v>000230</v>
          </cell>
          <cell r="F250">
            <v>0.83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1</v>
          </cell>
          <cell r="AE250" t="str">
            <v>061141</v>
          </cell>
          <cell r="AF250" t="str">
            <v>&lt;&gt;0</v>
          </cell>
        </row>
        <row r="251">
          <cell r="B251" t="str">
            <v>MADECOL AEROSOL</v>
          </cell>
          <cell r="C251">
            <v>440</v>
          </cell>
          <cell r="D251">
            <v>12</v>
          </cell>
          <cell r="E251" t="str">
            <v>000190</v>
          </cell>
          <cell r="F251">
            <v>1.47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1</v>
          </cell>
          <cell r="AE251" t="str">
            <v>061150</v>
          </cell>
          <cell r="AF251" t="str">
            <v>&lt;&gt;0</v>
          </cell>
        </row>
        <row r="252">
          <cell r="B252" t="str">
            <v xml:space="preserve"> TOTAL FURNITURE CARE CERAMICOL</v>
          </cell>
          <cell r="D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1</v>
          </cell>
          <cell r="AE252" t="str">
            <v>061151</v>
          </cell>
          <cell r="AF252" t="str">
            <v>&lt;&gt;0</v>
          </cell>
        </row>
        <row r="253">
          <cell r="D253">
            <v>0</v>
          </cell>
          <cell r="F253">
            <v>0</v>
          </cell>
          <cell r="W253">
            <v>1</v>
          </cell>
          <cell r="AE253" t="str">
            <v>061152</v>
          </cell>
          <cell r="AF253" t="str">
            <v>&lt;&gt;0</v>
          </cell>
        </row>
        <row r="254">
          <cell r="B254" t="str">
            <v xml:space="preserve">  TOTAL BLEM</v>
          </cell>
          <cell r="D254">
            <v>0</v>
          </cell>
          <cell r="F254">
            <v>0</v>
          </cell>
          <cell r="G254">
            <v>27452</v>
          </cell>
          <cell r="H254">
            <v>17961</v>
          </cell>
          <cell r="I254">
            <v>17961</v>
          </cell>
          <cell r="J254">
            <v>27452</v>
          </cell>
          <cell r="K254">
            <v>17961</v>
          </cell>
          <cell r="L254">
            <v>17961</v>
          </cell>
          <cell r="M254">
            <v>126748</v>
          </cell>
          <cell r="N254">
            <v>27452</v>
          </cell>
          <cell r="O254">
            <v>17961</v>
          </cell>
          <cell r="P254">
            <v>17961</v>
          </cell>
          <cell r="Q254">
            <v>22452</v>
          </cell>
          <cell r="R254">
            <v>17961</v>
          </cell>
          <cell r="S254">
            <v>17961</v>
          </cell>
          <cell r="T254">
            <v>121748</v>
          </cell>
          <cell r="U254">
            <v>248496</v>
          </cell>
          <cell r="V254">
            <v>373148.32</v>
          </cell>
          <cell r="W254">
            <v>1</v>
          </cell>
          <cell r="AE254" t="str">
            <v>061154</v>
          </cell>
          <cell r="AF254" t="str">
            <v>&lt;&gt;0</v>
          </cell>
        </row>
        <row r="255">
          <cell r="B255" t="str">
            <v xml:space="preserve">  TOTAL BRISHELL</v>
          </cell>
          <cell r="D255">
            <v>0</v>
          </cell>
          <cell r="F255">
            <v>0</v>
          </cell>
          <cell r="G255">
            <v>27403</v>
          </cell>
          <cell r="H255">
            <v>21923</v>
          </cell>
          <cell r="I255">
            <v>21923</v>
          </cell>
          <cell r="J255">
            <v>27403</v>
          </cell>
          <cell r="K255">
            <v>21923</v>
          </cell>
          <cell r="L255">
            <v>21923</v>
          </cell>
          <cell r="M255">
            <v>142498</v>
          </cell>
          <cell r="N255">
            <v>27403</v>
          </cell>
          <cell r="O255">
            <v>21923</v>
          </cell>
          <cell r="P255">
            <v>21923</v>
          </cell>
          <cell r="Q255">
            <v>27403</v>
          </cell>
          <cell r="R255">
            <v>21923</v>
          </cell>
          <cell r="S255">
            <v>21923</v>
          </cell>
          <cell r="T255">
            <v>142498</v>
          </cell>
          <cell r="U255">
            <v>284996</v>
          </cell>
          <cell r="V255">
            <v>217546.68</v>
          </cell>
          <cell r="W255">
            <v>1</v>
          </cell>
          <cell r="AE255" t="str">
            <v>061160</v>
          </cell>
          <cell r="AF255" t="str">
            <v>&lt;&gt;0</v>
          </cell>
        </row>
        <row r="256">
          <cell r="B256" t="str">
            <v xml:space="preserve">  TOTAL FURNITURE CARE</v>
          </cell>
          <cell r="D256">
            <v>0</v>
          </cell>
          <cell r="F256">
            <v>0</v>
          </cell>
          <cell r="G256">
            <v>54855</v>
          </cell>
          <cell r="H256">
            <v>39884</v>
          </cell>
          <cell r="I256">
            <v>39884</v>
          </cell>
          <cell r="J256">
            <v>54855</v>
          </cell>
          <cell r="K256">
            <v>39884</v>
          </cell>
          <cell r="L256">
            <v>39884</v>
          </cell>
          <cell r="M256">
            <v>269246</v>
          </cell>
          <cell r="N256">
            <v>54855</v>
          </cell>
          <cell r="O256">
            <v>39884</v>
          </cell>
          <cell r="P256">
            <v>39884</v>
          </cell>
          <cell r="Q256">
            <v>49855</v>
          </cell>
          <cell r="R256">
            <v>39884</v>
          </cell>
          <cell r="S256">
            <v>39884</v>
          </cell>
          <cell r="T256">
            <v>264246</v>
          </cell>
          <cell r="U256">
            <v>533492</v>
          </cell>
          <cell r="V256">
            <v>590695</v>
          </cell>
          <cell r="W256">
            <v>1</v>
          </cell>
          <cell r="AE256" t="str">
            <v>061161</v>
          </cell>
          <cell r="AF256" t="str">
            <v>&lt;&gt;0</v>
          </cell>
        </row>
        <row r="257">
          <cell r="D257">
            <v>0</v>
          </cell>
          <cell r="F257">
            <v>0</v>
          </cell>
          <cell r="W257">
            <v>1</v>
          </cell>
          <cell r="AE257" t="str">
            <v>061164</v>
          </cell>
          <cell r="AF257" t="str">
            <v>&lt;&gt;0</v>
          </cell>
        </row>
        <row r="258">
          <cell r="B258" t="str">
            <v xml:space="preserve"> FLOOR CARE</v>
          </cell>
          <cell r="D258">
            <v>0</v>
          </cell>
          <cell r="F258">
            <v>0</v>
          </cell>
          <cell r="W258">
            <v>1</v>
          </cell>
          <cell r="AE258" t="str">
            <v>061170</v>
          </cell>
          <cell r="AF258" t="str">
            <v>&lt;&gt;0</v>
          </cell>
        </row>
        <row r="259">
          <cell r="D259">
            <v>0</v>
          </cell>
          <cell r="F259">
            <v>0</v>
          </cell>
          <cell r="W259">
            <v>1</v>
          </cell>
          <cell r="AE259" t="str">
            <v>061171</v>
          </cell>
          <cell r="AF259" t="str">
            <v>&lt;&gt;0</v>
          </cell>
        </row>
        <row r="260">
          <cell r="B260" t="str">
            <v>ECHO 500 STD</v>
          </cell>
          <cell r="C260">
            <v>500</v>
          </cell>
          <cell r="D260">
            <v>12</v>
          </cell>
          <cell r="E260" t="str">
            <v>022030</v>
          </cell>
          <cell r="F260">
            <v>0.5</v>
          </cell>
          <cell r="G260">
            <v>2884.6153846153848</v>
          </cell>
          <cell r="H260">
            <v>2307.6923076923081</v>
          </cell>
          <cell r="I260">
            <v>2307.6923076923081</v>
          </cell>
          <cell r="J260">
            <v>2884.6153846153848</v>
          </cell>
          <cell r="K260">
            <v>2307.6923076923081</v>
          </cell>
          <cell r="L260">
            <v>2307.6923076923081</v>
          </cell>
          <cell r="M260">
            <v>15000.000000000004</v>
          </cell>
          <cell r="N260">
            <v>2884.6153846153848</v>
          </cell>
          <cell r="O260">
            <v>2307.6923076923081</v>
          </cell>
          <cell r="P260">
            <v>2307.6923076923081</v>
          </cell>
          <cell r="Q260">
            <v>2884.6153846153848</v>
          </cell>
          <cell r="R260">
            <v>2307.6923076923081</v>
          </cell>
          <cell r="S260">
            <v>2307.6923076923081</v>
          </cell>
          <cell r="T260">
            <v>15000.000000000004</v>
          </cell>
          <cell r="U260">
            <v>30000.000000000007</v>
          </cell>
          <cell r="V260">
            <v>15000.000000000004</v>
          </cell>
          <cell r="W260">
            <v>1</v>
          </cell>
          <cell r="AE260" t="str">
            <v>061174</v>
          </cell>
          <cell r="AF260" t="str">
            <v>&lt;&gt;0</v>
          </cell>
        </row>
        <row r="261">
          <cell r="B261" t="str">
            <v>ECHO 1L STD</v>
          </cell>
          <cell r="C261">
            <v>1000</v>
          </cell>
          <cell r="D261">
            <v>12</v>
          </cell>
          <cell r="E261" t="str">
            <v>022070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</v>
          </cell>
          <cell r="AE261" t="str">
            <v>061181</v>
          </cell>
          <cell r="AF261" t="str">
            <v>&lt;&gt;0</v>
          </cell>
        </row>
        <row r="262">
          <cell r="B262" t="str">
            <v>B.R. ECHO 1L STD REG.</v>
          </cell>
          <cell r="C262">
            <v>1000</v>
          </cell>
          <cell r="D262">
            <v>12</v>
          </cell>
          <cell r="E262" t="str">
            <v>022080</v>
          </cell>
          <cell r="F262">
            <v>1</v>
          </cell>
          <cell r="G262">
            <v>3500</v>
          </cell>
          <cell r="H262">
            <v>3000</v>
          </cell>
          <cell r="I262">
            <v>2000</v>
          </cell>
          <cell r="J262">
            <v>2500</v>
          </cell>
          <cell r="K262">
            <v>4000</v>
          </cell>
          <cell r="L262">
            <v>4000</v>
          </cell>
          <cell r="M262">
            <v>19000</v>
          </cell>
          <cell r="N262">
            <v>3500</v>
          </cell>
          <cell r="O262">
            <v>3000</v>
          </cell>
          <cell r="P262">
            <v>4000</v>
          </cell>
          <cell r="Q262">
            <v>5000</v>
          </cell>
          <cell r="R262">
            <v>4000</v>
          </cell>
          <cell r="S262">
            <v>4000</v>
          </cell>
          <cell r="T262">
            <v>23500</v>
          </cell>
          <cell r="U262">
            <v>42500</v>
          </cell>
          <cell r="V262">
            <v>42500</v>
          </cell>
          <cell r="W262">
            <v>1</v>
          </cell>
          <cell r="AE262" t="str">
            <v>070100</v>
          </cell>
          <cell r="AF262" t="str">
            <v>&lt;&gt;0</v>
          </cell>
        </row>
        <row r="263">
          <cell r="B263" t="str">
            <v>PROM ECHO + TRAPO</v>
          </cell>
          <cell r="C263">
            <v>1000</v>
          </cell>
          <cell r="D263">
            <v>0</v>
          </cell>
          <cell r="E263" t="str">
            <v>022073</v>
          </cell>
          <cell r="F263">
            <v>1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AE263" t="str">
            <v>070300</v>
          </cell>
          <cell r="AF263" t="str">
            <v>&lt;&gt;0</v>
          </cell>
        </row>
        <row r="264">
          <cell r="B264" t="str">
            <v>PROM ECHO + TRAPO DE PISO</v>
          </cell>
          <cell r="C264">
            <v>1000</v>
          </cell>
          <cell r="D264">
            <v>0</v>
          </cell>
          <cell r="E264" t="str">
            <v>022074</v>
          </cell>
          <cell r="F264">
            <v>1</v>
          </cell>
          <cell r="G264">
            <v>0</v>
          </cell>
          <cell r="H264">
            <v>0</v>
          </cell>
          <cell r="I264">
            <v>3000</v>
          </cell>
          <cell r="J264">
            <v>2000</v>
          </cell>
          <cell r="K264">
            <v>0</v>
          </cell>
          <cell r="L264">
            <v>0</v>
          </cell>
          <cell r="M264">
            <v>5000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5000</v>
          </cell>
          <cell r="V264">
            <v>5000</v>
          </cell>
          <cell r="W264">
            <v>1</v>
          </cell>
          <cell r="AE264" t="str">
            <v>070400</v>
          </cell>
          <cell r="AF264" t="str">
            <v>&lt;&gt;0</v>
          </cell>
        </row>
        <row r="265">
          <cell r="B265" t="str">
            <v>PROM ECHO CL 1L 20% DESC.</v>
          </cell>
          <cell r="C265">
            <v>1000</v>
          </cell>
          <cell r="D265">
            <v>12</v>
          </cell>
          <cell r="E265" t="str">
            <v>023077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1</v>
          </cell>
          <cell r="AE265" t="str">
            <v>070500</v>
          </cell>
          <cell r="AF265" t="str">
            <v>&lt;&gt;0</v>
          </cell>
        </row>
        <row r="266">
          <cell r="B266" t="str">
            <v>PROM ECHO CL 1L + 1/2L</v>
          </cell>
          <cell r="C266">
            <v>1000</v>
          </cell>
          <cell r="D266">
            <v>0</v>
          </cell>
          <cell r="E266" t="str">
            <v>022081</v>
          </cell>
          <cell r="F266">
            <v>0.5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AE266" t="str">
            <v>090074</v>
          </cell>
          <cell r="AF266" t="str">
            <v>&lt;&gt;0</v>
          </cell>
        </row>
        <row r="267">
          <cell r="B267" t="str">
            <v>PROM ECHO CL 20% DESC.</v>
          </cell>
          <cell r="C267">
            <v>1000</v>
          </cell>
          <cell r="D267">
            <v>12</v>
          </cell>
          <cell r="E267" t="str">
            <v>022082</v>
          </cell>
          <cell r="F267">
            <v>1</v>
          </cell>
          <cell r="G267">
            <v>2500</v>
          </cell>
          <cell r="H267">
            <v>1000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3500</v>
          </cell>
          <cell r="N267">
            <v>2500</v>
          </cell>
          <cell r="O267">
            <v>1282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3782</v>
          </cell>
          <cell r="U267">
            <v>7282</v>
          </cell>
          <cell r="V267">
            <v>7282</v>
          </cell>
          <cell r="W267">
            <v>1</v>
          </cell>
          <cell r="AE267" t="str">
            <v>090076</v>
          </cell>
          <cell r="AF267" t="str">
            <v>&lt;&gt;0</v>
          </cell>
        </row>
        <row r="268">
          <cell r="B268" t="str">
            <v>ECHO 2L STD</v>
          </cell>
          <cell r="C268">
            <v>2000</v>
          </cell>
          <cell r="D268">
            <v>6</v>
          </cell>
          <cell r="E268" t="str">
            <v>022100</v>
          </cell>
          <cell r="F268">
            <v>1</v>
          </cell>
          <cell r="G268">
            <v>1600</v>
          </cell>
          <cell r="H268">
            <v>1200</v>
          </cell>
          <cell r="I268">
            <v>1200</v>
          </cell>
          <cell r="J268">
            <v>1600</v>
          </cell>
          <cell r="K268">
            <v>1200</v>
          </cell>
          <cell r="L268">
            <v>1200</v>
          </cell>
          <cell r="M268">
            <v>8000</v>
          </cell>
          <cell r="N268">
            <v>1600</v>
          </cell>
          <cell r="O268">
            <v>1200</v>
          </cell>
          <cell r="P268">
            <v>1200</v>
          </cell>
          <cell r="Q268">
            <v>1600</v>
          </cell>
          <cell r="R268">
            <v>1200</v>
          </cell>
          <cell r="S268">
            <v>1200</v>
          </cell>
          <cell r="T268">
            <v>8000</v>
          </cell>
          <cell r="U268">
            <v>16000</v>
          </cell>
          <cell r="V268">
            <v>16000</v>
          </cell>
          <cell r="W268">
            <v>1</v>
          </cell>
          <cell r="AE268" t="str">
            <v>090079</v>
          </cell>
          <cell r="AF268" t="str">
            <v>&lt;&gt;0</v>
          </cell>
        </row>
        <row r="269">
          <cell r="B269" t="str">
            <v>PROM ECHOx2L+MM. LIMPIAV.x440</v>
          </cell>
          <cell r="C269">
            <v>2000</v>
          </cell>
          <cell r="D269">
            <v>12</v>
          </cell>
          <cell r="E269" t="str">
            <v>022075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AE269" t="str">
            <v>090080</v>
          </cell>
          <cell r="AF269" t="str">
            <v>&lt;&gt;0</v>
          </cell>
        </row>
        <row r="270">
          <cell r="B270" t="str">
            <v>ECHO STD 4X5 LTS CONSUMO</v>
          </cell>
          <cell r="C270">
            <v>5000</v>
          </cell>
          <cell r="D270">
            <v>4</v>
          </cell>
          <cell r="E270" t="str">
            <v>022270</v>
          </cell>
          <cell r="F270">
            <v>1.67</v>
          </cell>
          <cell r="G270">
            <v>497.11415700550083</v>
          </cell>
          <cell r="H270">
            <v>397.69132560440073</v>
          </cell>
          <cell r="I270">
            <v>397.69132560440073</v>
          </cell>
          <cell r="J270">
            <v>497.11415700550083</v>
          </cell>
          <cell r="K270">
            <v>397.69132560440073</v>
          </cell>
          <cell r="L270">
            <v>397.69132560440073</v>
          </cell>
          <cell r="M270">
            <v>2584.9936164286046</v>
          </cell>
          <cell r="N270">
            <v>497.11415700550083</v>
          </cell>
          <cell r="O270">
            <v>397.69132560440073</v>
          </cell>
          <cell r="P270">
            <v>397.69132560440073</v>
          </cell>
          <cell r="Q270">
            <v>497.11415700550083</v>
          </cell>
          <cell r="R270">
            <v>397.69132560440073</v>
          </cell>
          <cell r="S270">
            <v>397.69132560440073</v>
          </cell>
          <cell r="T270">
            <v>2584.9936164286046</v>
          </cell>
          <cell r="U270">
            <v>5169.9872328572092</v>
          </cell>
          <cell r="V270">
            <v>8633.8786788715388</v>
          </cell>
          <cell r="W270">
            <v>1</v>
          </cell>
          <cell r="AE270" t="str">
            <v>090081</v>
          </cell>
          <cell r="AF270" t="str">
            <v>&lt;&gt;0</v>
          </cell>
        </row>
        <row r="271">
          <cell r="B271" t="str">
            <v xml:space="preserve">  SUBTOTAL ECHO</v>
          </cell>
          <cell r="D271">
            <v>0</v>
          </cell>
          <cell r="G271">
            <v>10981.729541620885</v>
          </cell>
          <cell r="H271">
            <v>7905.3836332967094</v>
          </cell>
          <cell r="I271">
            <v>8905.3836332967094</v>
          </cell>
          <cell r="J271">
            <v>9481.7295416208854</v>
          </cell>
          <cell r="K271">
            <v>7905.3836332967094</v>
          </cell>
          <cell r="L271">
            <v>7905.3836332967094</v>
          </cell>
          <cell r="M271">
            <v>53084.993616428605</v>
          </cell>
          <cell r="N271">
            <v>10981.729541620885</v>
          </cell>
          <cell r="O271">
            <v>8187.3836332967094</v>
          </cell>
          <cell r="P271">
            <v>7905.3836332967094</v>
          </cell>
          <cell r="Q271">
            <v>9981.7295416208854</v>
          </cell>
          <cell r="R271">
            <v>7905.3836332967094</v>
          </cell>
          <cell r="S271">
            <v>7905.3836332967094</v>
          </cell>
          <cell r="T271">
            <v>52866.993616428605</v>
          </cell>
          <cell r="U271">
            <v>105951.98723285721</v>
          </cell>
          <cell r="V271">
            <v>94415.878678871537</v>
          </cell>
          <cell r="W271">
            <v>1</v>
          </cell>
          <cell r="AE271" t="str">
            <v>090082</v>
          </cell>
          <cell r="AF271" t="str">
            <v>&lt;&gt;0</v>
          </cell>
        </row>
        <row r="272">
          <cell r="D272">
            <v>0</v>
          </cell>
          <cell r="F272">
            <v>0</v>
          </cell>
          <cell r="W272">
            <v>1</v>
          </cell>
          <cell r="AE272" t="str">
            <v>090087</v>
          </cell>
          <cell r="AF272" t="str">
            <v>&lt;&gt;0</v>
          </cell>
        </row>
        <row r="273">
          <cell r="B273" t="str">
            <v>ECHO PINO 12X1</v>
          </cell>
          <cell r="C273">
            <v>1000</v>
          </cell>
          <cell r="D273">
            <v>12</v>
          </cell>
          <cell r="E273" t="str">
            <v>023070</v>
          </cell>
          <cell r="F273">
            <v>1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</v>
          </cell>
          <cell r="AE273" t="str">
            <v>090090</v>
          </cell>
          <cell r="AF273" t="str">
            <v>&lt;&gt;0</v>
          </cell>
        </row>
        <row r="274">
          <cell r="B274" t="str">
            <v>PROM ECHO LAV 20% DESC.</v>
          </cell>
          <cell r="C274">
            <v>1000</v>
          </cell>
          <cell r="D274">
            <v>12</v>
          </cell>
          <cell r="E274" t="str">
            <v>023078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AE274" t="str">
            <v>090505</v>
          </cell>
          <cell r="AF274" t="str">
            <v>&lt;&gt;0</v>
          </cell>
        </row>
        <row r="275">
          <cell r="B275" t="str">
            <v>B.R. ECHO LAVANDA 12X1 REG.</v>
          </cell>
          <cell r="C275">
            <v>1000</v>
          </cell>
          <cell r="D275">
            <v>12</v>
          </cell>
          <cell r="E275" t="str">
            <v>023081</v>
          </cell>
          <cell r="F275">
            <v>1</v>
          </cell>
          <cell r="G275">
            <v>2000</v>
          </cell>
          <cell r="H275">
            <v>1600</v>
          </cell>
          <cell r="I275">
            <v>1600</v>
          </cell>
          <cell r="J275">
            <v>2000</v>
          </cell>
          <cell r="K275">
            <v>1600</v>
          </cell>
          <cell r="L275">
            <v>1600</v>
          </cell>
          <cell r="M275">
            <v>10400</v>
          </cell>
          <cell r="N275">
            <v>2000</v>
          </cell>
          <cell r="O275">
            <v>1600</v>
          </cell>
          <cell r="P275">
            <v>1600</v>
          </cell>
          <cell r="Q275">
            <v>2000</v>
          </cell>
          <cell r="R275">
            <v>1600</v>
          </cell>
          <cell r="S275">
            <v>1600</v>
          </cell>
          <cell r="T275">
            <v>10400</v>
          </cell>
          <cell r="U275">
            <v>20800</v>
          </cell>
          <cell r="V275">
            <v>20800</v>
          </cell>
          <cell r="W275">
            <v>1</v>
          </cell>
          <cell r="AE275" t="str">
            <v>090506</v>
          </cell>
          <cell r="AF275" t="str">
            <v>&lt;&gt;0</v>
          </cell>
        </row>
        <row r="276">
          <cell r="B276" t="str">
            <v>B.R. ECHO FLORAL 1 LT REG.</v>
          </cell>
          <cell r="C276">
            <v>1000</v>
          </cell>
          <cell r="D276">
            <v>12</v>
          </cell>
          <cell r="E276" t="str">
            <v>023082</v>
          </cell>
          <cell r="F276">
            <v>1</v>
          </cell>
          <cell r="G276">
            <v>1300</v>
          </cell>
          <cell r="H276">
            <v>1000</v>
          </cell>
          <cell r="I276">
            <v>1000</v>
          </cell>
          <cell r="J276">
            <v>1300</v>
          </cell>
          <cell r="K276">
            <v>1000</v>
          </cell>
          <cell r="L276">
            <v>1000</v>
          </cell>
          <cell r="M276">
            <v>6600</v>
          </cell>
          <cell r="N276">
            <v>1300</v>
          </cell>
          <cell r="O276">
            <v>1000</v>
          </cell>
          <cell r="P276">
            <v>1000</v>
          </cell>
          <cell r="Q276">
            <v>1300</v>
          </cell>
          <cell r="R276">
            <v>1000</v>
          </cell>
          <cell r="S276">
            <v>1000</v>
          </cell>
          <cell r="T276">
            <v>6600</v>
          </cell>
          <cell r="U276">
            <v>13200</v>
          </cell>
          <cell r="V276">
            <v>13200</v>
          </cell>
          <cell r="W276">
            <v>1</v>
          </cell>
          <cell r="AE276" t="str">
            <v>090600</v>
          </cell>
          <cell r="AF276" t="str">
            <v>&lt;&gt;0</v>
          </cell>
        </row>
        <row r="277">
          <cell r="B277" t="str">
            <v>ECHO LAVANDA 12X1</v>
          </cell>
          <cell r="C277">
            <v>1000</v>
          </cell>
          <cell r="D277">
            <v>12</v>
          </cell>
          <cell r="E277" t="str">
            <v>023071</v>
          </cell>
          <cell r="F277">
            <v>1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</v>
          </cell>
          <cell r="AE277" t="str">
            <v>090607</v>
          </cell>
          <cell r="AF277" t="str">
            <v>&lt;&gt;0</v>
          </cell>
        </row>
        <row r="278">
          <cell r="B278" t="str">
            <v>ECHO FLORAL 1 LT</v>
          </cell>
          <cell r="C278">
            <v>1000</v>
          </cell>
          <cell r="D278">
            <v>12</v>
          </cell>
          <cell r="E278" t="str">
            <v>023072</v>
          </cell>
          <cell r="F278">
            <v>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AE278" t="str">
            <v>090609</v>
          </cell>
          <cell r="AF278" t="str">
            <v>&lt;&gt;0</v>
          </cell>
        </row>
        <row r="279">
          <cell r="B279" t="str">
            <v>ECHO LAVANDA POR 1 LT 3/99</v>
          </cell>
          <cell r="C279">
            <v>1000</v>
          </cell>
          <cell r="D279">
            <v>12</v>
          </cell>
          <cell r="E279" t="str">
            <v>023073</v>
          </cell>
          <cell r="F279">
            <v>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AE279" t="str">
            <v>090612</v>
          </cell>
          <cell r="AF279" t="str">
            <v>&lt;&gt;0</v>
          </cell>
        </row>
        <row r="280">
          <cell r="B280" t="str">
            <v>ECHO SILVESTRE 1 LT</v>
          </cell>
          <cell r="C280">
            <v>1000</v>
          </cell>
          <cell r="D280">
            <v>12</v>
          </cell>
          <cell r="E280" t="str">
            <v>023074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AE280" t="str">
            <v>090620</v>
          </cell>
          <cell r="AF280" t="str">
            <v>&lt;&gt;0</v>
          </cell>
        </row>
        <row r="281">
          <cell r="B281" t="str">
            <v>ECHO CITRICO POR 1 LT</v>
          </cell>
          <cell r="C281">
            <v>1000</v>
          </cell>
          <cell r="D281">
            <v>12</v>
          </cell>
          <cell r="E281" t="str">
            <v>023075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1</v>
          </cell>
          <cell r="AE281" t="str">
            <v>090622</v>
          </cell>
          <cell r="AF281" t="str">
            <v>&lt;&gt;0</v>
          </cell>
        </row>
        <row r="282">
          <cell r="B282" t="str">
            <v>ECHO MARINO POR 1 LT</v>
          </cell>
          <cell r="C282">
            <v>1000</v>
          </cell>
          <cell r="D282">
            <v>12</v>
          </cell>
          <cell r="E282" t="str">
            <v>023085</v>
          </cell>
          <cell r="F282">
            <v>1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1</v>
          </cell>
          <cell r="AE282" t="str">
            <v>090640</v>
          </cell>
          <cell r="AF282" t="str">
            <v>&lt;&gt;0</v>
          </cell>
        </row>
        <row r="283">
          <cell r="B283" t="str">
            <v>PROM ECHO PINO 20% DESC.</v>
          </cell>
          <cell r="C283">
            <v>1000</v>
          </cell>
          <cell r="D283">
            <v>12</v>
          </cell>
          <cell r="E283" t="str">
            <v>023079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1</v>
          </cell>
          <cell r="AE283" t="str">
            <v>090642</v>
          </cell>
          <cell r="AF283" t="str">
            <v>&lt;&gt;0</v>
          </cell>
        </row>
        <row r="284">
          <cell r="B284" t="str">
            <v>PROM LAV (ECHO+GLADE 440)</v>
          </cell>
          <cell r="C284">
            <v>1000</v>
          </cell>
          <cell r="D284">
            <v>6</v>
          </cell>
          <cell r="E284" t="str">
            <v>023076</v>
          </cell>
          <cell r="F284">
            <v>1.24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AE284" t="str">
            <v>090701</v>
          </cell>
          <cell r="AF284" t="str">
            <v>&lt;&gt;0</v>
          </cell>
        </row>
        <row r="285">
          <cell r="B285" t="str">
            <v xml:space="preserve">  TOTAL ECHO FRAGANCIA</v>
          </cell>
          <cell r="D285">
            <v>0</v>
          </cell>
          <cell r="F285">
            <v>0</v>
          </cell>
          <cell r="G285">
            <v>3300</v>
          </cell>
          <cell r="H285">
            <v>2600</v>
          </cell>
          <cell r="I285">
            <v>2600</v>
          </cell>
          <cell r="J285">
            <v>3300</v>
          </cell>
          <cell r="K285">
            <v>2600</v>
          </cell>
          <cell r="L285">
            <v>2600</v>
          </cell>
          <cell r="M285">
            <v>17000</v>
          </cell>
          <cell r="N285">
            <v>3300</v>
          </cell>
          <cell r="O285">
            <v>2600</v>
          </cell>
          <cell r="P285">
            <v>2600</v>
          </cell>
          <cell r="Q285">
            <v>3300</v>
          </cell>
          <cell r="R285">
            <v>2600</v>
          </cell>
          <cell r="S285">
            <v>2600</v>
          </cell>
          <cell r="T285">
            <v>17000</v>
          </cell>
          <cell r="U285">
            <v>34000</v>
          </cell>
          <cell r="V285">
            <v>34000</v>
          </cell>
          <cell r="W285">
            <v>1</v>
          </cell>
          <cell r="AE285" t="str">
            <v>090704</v>
          </cell>
          <cell r="AF285" t="str">
            <v>&lt;&gt;0</v>
          </cell>
        </row>
        <row r="286">
          <cell r="D286">
            <v>0</v>
          </cell>
          <cell r="W286">
            <v>1</v>
          </cell>
          <cell r="AE286" t="str">
            <v>090706</v>
          </cell>
          <cell r="AF286" t="str">
            <v>&lt;&gt;0</v>
          </cell>
        </row>
        <row r="287">
          <cell r="B287" t="str">
            <v>ECHO LIMP. PLUS LAVANDA x750</v>
          </cell>
          <cell r="C287">
            <v>750</v>
          </cell>
          <cell r="D287">
            <v>12</v>
          </cell>
          <cell r="E287" t="str">
            <v>023090</v>
          </cell>
          <cell r="F287">
            <v>0.75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1</v>
          </cell>
          <cell r="AE287" t="str">
            <v>090707</v>
          </cell>
          <cell r="AF287" t="str">
            <v>&lt;&gt;0</v>
          </cell>
        </row>
        <row r="288">
          <cell r="B288" t="str">
            <v>ECHO LIMP. PLUS CITRICO x750</v>
          </cell>
          <cell r="C288">
            <v>750</v>
          </cell>
          <cell r="D288">
            <v>12</v>
          </cell>
          <cell r="E288" t="str">
            <v>023092</v>
          </cell>
          <cell r="F288">
            <v>0.75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AE288" t="str">
            <v>090709</v>
          </cell>
          <cell r="AF288" t="str">
            <v>&lt;&gt;0</v>
          </cell>
        </row>
        <row r="289">
          <cell r="B289" t="str">
            <v>ECHO LIMP. PLUS MARINO x750</v>
          </cell>
          <cell r="C289">
            <v>750</v>
          </cell>
          <cell r="D289">
            <v>12</v>
          </cell>
          <cell r="E289" t="str">
            <v>023094</v>
          </cell>
          <cell r="F289">
            <v>0.75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1</v>
          </cell>
          <cell r="AE289" t="str">
            <v>090710</v>
          </cell>
          <cell r="AF289" t="str">
            <v>&lt;&gt;0</v>
          </cell>
        </row>
        <row r="290">
          <cell r="B290" t="str">
            <v xml:space="preserve">  TOTAL ECHO PLUS</v>
          </cell>
          <cell r="D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</v>
          </cell>
          <cell r="AE290" t="str">
            <v>090720</v>
          </cell>
          <cell r="AF290" t="str">
            <v>&lt;&gt;0</v>
          </cell>
        </row>
        <row r="291">
          <cell r="W291">
            <v>1</v>
          </cell>
          <cell r="AE291" t="str">
            <v>090721</v>
          </cell>
          <cell r="AF291" t="str">
            <v>&lt;&gt;0</v>
          </cell>
        </row>
        <row r="292">
          <cell r="B292" t="str">
            <v>ECHO LISTO 1L</v>
          </cell>
          <cell r="C292">
            <v>1000</v>
          </cell>
          <cell r="D292">
            <v>12</v>
          </cell>
          <cell r="E292" t="str">
            <v>022084</v>
          </cell>
          <cell r="F292">
            <v>1</v>
          </cell>
          <cell r="G292">
            <v>4787.2525906185811</v>
          </cell>
          <cell r="H292">
            <v>3629.8020724948647</v>
          </cell>
          <cell r="I292">
            <v>3629.8020724948647</v>
          </cell>
          <cell r="J292">
            <v>4787.2525906185811</v>
          </cell>
          <cell r="K292">
            <v>3629.8020724948647</v>
          </cell>
          <cell r="L292">
            <v>3629.8020724948647</v>
          </cell>
          <cell r="M292">
            <v>24093.713471216623</v>
          </cell>
          <cell r="N292">
            <v>4287.2525906185811</v>
          </cell>
          <cell r="O292">
            <v>3129.8020724948647</v>
          </cell>
          <cell r="P292">
            <v>3129.8020724948647</v>
          </cell>
          <cell r="Q292">
            <v>4287.2525906185811</v>
          </cell>
          <cell r="R292">
            <v>3129.8020724948647</v>
          </cell>
          <cell r="S292">
            <v>3129.8020724948647</v>
          </cell>
          <cell r="T292">
            <v>21093.713471216623</v>
          </cell>
          <cell r="U292">
            <v>45187.426942433245</v>
          </cell>
          <cell r="V292">
            <v>45187.426942433245</v>
          </cell>
          <cell r="W292">
            <v>1</v>
          </cell>
          <cell r="AE292" t="str">
            <v>090730</v>
          </cell>
          <cell r="AF292" t="str">
            <v>&lt;&gt;0</v>
          </cell>
        </row>
        <row r="293">
          <cell r="B293" t="str">
            <v>ECHO LISTO 1L FLORAL</v>
          </cell>
          <cell r="C293">
            <v>1000</v>
          </cell>
          <cell r="D293">
            <v>12</v>
          </cell>
          <cell r="E293" t="str">
            <v>023083</v>
          </cell>
          <cell r="F293">
            <v>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1</v>
          </cell>
          <cell r="AE293" t="str">
            <v>090731</v>
          </cell>
          <cell r="AF293" t="str">
            <v>&lt;&gt;0</v>
          </cell>
        </row>
        <row r="294">
          <cell r="B294" t="str">
            <v>ECHO LISTO 1L CITRICO</v>
          </cell>
          <cell r="C294">
            <v>1000</v>
          </cell>
          <cell r="D294">
            <v>12</v>
          </cell>
          <cell r="E294" t="str">
            <v>023084</v>
          </cell>
          <cell r="F294">
            <v>1</v>
          </cell>
          <cell r="G294">
            <v>2226.3326746899957</v>
          </cell>
          <cell r="H294">
            <v>1581.0661397519966</v>
          </cell>
          <cell r="I294">
            <v>1581.0661397519966</v>
          </cell>
          <cell r="J294">
            <v>2226.3326746899957</v>
          </cell>
          <cell r="K294">
            <v>1581.0661397519966</v>
          </cell>
          <cell r="L294">
            <v>1581.0661397519966</v>
          </cell>
          <cell r="M294">
            <v>10776.929908387978</v>
          </cell>
          <cell r="N294">
            <v>1726.3326746899957</v>
          </cell>
          <cell r="O294">
            <v>1081.0661397519966</v>
          </cell>
          <cell r="P294">
            <v>1081.0661397519966</v>
          </cell>
          <cell r="Q294">
            <v>1726.3326746899957</v>
          </cell>
          <cell r="R294">
            <v>1081.0661397519966</v>
          </cell>
          <cell r="S294">
            <v>1081.0661397519966</v>
          </cell>
          <cell r="T294">
            <v>7776.9299083879778</v>
          </cell>
          <cell r="U294">
            <v>18553.859816775956</v>
          </cell>
          <cell r="V294">
            <v>18553.859816775956</v>
          </cell>
          <cell r="W294">
            <v>1</v>
          </cell>
          <cell r="AE294" t="str">
            <v>090741</v>
          </cell>
          <cell r="AF294" t="str">
            <v>&lt;&gt;0</v>
          </cell>
        </row>
        <row r="295">
          <cell r="B295" t="str">
            <v xml:space="preserve">  TOTAL ECHO LISTO</v>
          </cell>
          <cell r="D295">
            <v>0</v>
          </cell>
          <cell r="F295">
            <v>0</v>
          </cell>
          <cell r="G295">
            <v>7013.5852653085767</v>
          </cell>
          <cell r="H295">
            <v>5210.8682122468617</v>
          </cell>
          <cell r="I295">
            <v>5210.8682122468617</v>
          </cell>
          <cell r="J295">
            <v>7013.5852653085767</v>
          </cell>
          <cell r="K295">
            <v>5210.8682122468617</v>
          </cell>
          <cell r="L295">
            <v>5210.8682122468617</v>
          </cell>
          <cell r="M295">
            <v>34870.643379604604</v>
          </cell>
          <cell r="N295">
            <v>6013.5852653085767</v>
          </cell>
          <cell r="O295">
            <v>4210.8682122468617</v>
          </cell>
          <cell r="P295">
            <v>4210.8682122468617</v>
          </cell>
          <cell r="Q295">
            <v>6013.5852653085767</v>
          </cell>
          <cell r="R295">
            <v>4210.8682122468617</v>
          </cell>
          <cell r="S295">
            <v>4210.8682122468617</v>
          </cell>
          <cell r="T295">
            <v>28870.6433796046</v>
          </cell>
          <cell r="U295">
            <v>63741.286759209201</v>
          </cell>
          <cell r="V295">
            <v>63741.286759209201</v>
          </cell>
          <cell r="W295">
            <v>1</v>
          </cell>
          <cell r="AE295" t="str">
            <v>090742</v>
          </cell>
          <cell r="AF295" t="str">
            <v>&lt;&gt;0</v>
          </cell>
        </row>
        <row r="296">
          <cell r="D296">
            <v>0</v>
          </cell>
          <cell r="W296">
            <v>1</v>
          </cell>
          <cell r="AE296" t="str">
            <v>090745</v>
          </cell>
          <cell r="AF296" t="str">
            <v>&lt;&gt;0</v>
          </cell>
        </row>
        <row r="297">
          <cell r="B297" t="str">
            <v xml:space="preserve">  TOTAL ECHO</v>
          </cell>
          <cell r="D297">
            <v>0</v>
          </cell>
          <cell r="F297">
            <v>0</v>
          </cell>
          <cell r="G297">
            <v>21295.314806929462</v>
          </cell>
          <cell r="H297">
            <v>15716.251845543571</v>
          </cell>
          <cell r="I297">
            <v>16716.251845543571</v>
          </cell>
          <cell r="J297">
            <v>19795.314806929462</v>
          </cell>
          <cell r="K297">
            <v>15716.251845543571</v>
          </cell>
          <cell r="L297">
            <v>15716.251845543571</v>
          </cell>
          <cell r="M297">
            <v>104955.63699603321</v>
          </cell>
          <cell r="N297">
            <v>20295.314806929462</v>
          </cell>
          <cell r="O297">
            <v>14998.251845543571</v>
          </cell>
          <cell r="P297">
            <v>14716.251845543571</v>
          </cell>
          <cell r="Q297">
            <v>19295.314806929462</v>
          </cell>
          <cell r="R297">
            <v>14716.251845543571</v>
          </cell>
          <cell r="S297">
            <v>14716.251845543571</v>
          </cell>
          <cell r="T297">
            <v>98737.636996033209</v>
          </cell>
          <cell r="U297">
            <v>203693.27399206642</v>
          </cell>
          <cell r="V297">
            <v>192157.16543808073</v>
          </cell>
          <cell r="W297">
            <v>1</v>
          </cell>
          <cell r="AE297" t="str">
            <v>090750</v>
          </cell>
          <cell r="AF297" t="str">
            <v>&lt;&gt;0</v>
          </cell>
        </row>
        <row r="298">
          <cell r="D298">
            <v>0</v>
          </cell>
          <cell r="F298">
            <v>0</v>
          </cell>
          <cell r="W298">
            <v>1</v>
          </cell>
          <cell r="AE298" t="str">
            <v>090751</v>
          </cell>
          <cell r="AF298" t="str">
            <v>&lt;&gt;0</v>
          </cell>
        </row>
        <row r="299">
          <cell r="B299" t="str">
            <v>GLOCOT NF 1/2</v>
          </cell>
          <cell r="C299">
            <v>500</v>
          </cell>
          <cell r="D299">
            <v>12</v>
          </cell>
          <cell r="E299" t="str">
            <v>027066</v>
          </cell>
          <cell r="F299">
            <v>0.5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1</v>
          </cell>
          <cell r="AE299" t="str">
            <v>090760</v>
          </cell>
          <cell r="AF299" t="str">
            <v>&lt;&gt;0</v>
          </cell>
        </row>
        <row r="300">
          <cell r="B300" t="str">
            <v>GLOCOT EXPRESS INCOLORO 1/2 LT</v>
          </cell>
          <cell r="C300">
            <v>500</v>
          </cell>
          <cell r="D300">
            <v>12</v>
          </cell>
          <cell r="E300" t="str">
            <v>027067</v>
          </cell>
          <cell r="F300">
            <v>0.5</v>
          </cell>
          <cell r="G300">
            <v>5288.4615384615399</v>
          </cell>
          <cell r="H300">
            <v>4230.7692307692314</v>
          </cell>
          <cell r="I300">
            <v>4230.7692307692314</v>
          </cell>
          <cell r="J300">
            <v>5288.4615384615399</v>
          </cell>
          <cell r="K300">
            <v>4230.7692307692314</v>
          </cell>
          <cell r="L300">
            <v>4230.7692307692314</v>
          </cell>
          <cell r="M300">
            <v>27500.000000000004</v>
          </cell>
          <cell r="N300">
            <v>5288.4615384615399</v>
          </cell>
          <cell r="O300">
            <v>4230.7692307692314</v>
          </cell>
          <cell r="P300">
            <v>4230.7692307692314</v>
          </cell>
          <cell r="Q300">
            <v>5288.4615384615399</v>
          </cell>
          <cell r="R300">
            <v>4230.7692307692314</v>
          </cell>
          <cell r="S300">
            <v>4230.7692307692314</v>
          </cell>
          <cell r="T300">
            <v>27500.000000000004</v>
          </cell>
          <cell r="U300">
            <v>55000.000000000007</v>
          </cell>
          <cell r="V300">
            <v>27500.000000000004</v>
          </cell>
          <cell r="W300">
            <v>1</v>
          </cell>
          <cell r="AE300" t="str">
            <v>090780</v>
          </cell>
          <cell r="AF300" t="str">
            <v>&lt;&gt;0</v>
          </cell>
        </row>
        <row r="301">
          <cell r="B301" t="str">
            <v>B.R.GLOCOT INC 12X1</v>
          </cell>
          <cell r="C301">
            <v>1000</v>
          </cell>
          <cell r="D301">
            <v>12</v>
          </cell>
          <cell r="E301" t="str">
            <v>027082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</v>
          </cell>
          <cell r="AE301" t="str">
            <v>090781</v>
          </cell>
          <cell r="AF301" t="str">
            <v>&lt;&gt;0</v>
          </cell>
        </row>
        <row r="302">
          <cell r="B302" t="str">
            <v>GLOCOT EXPRESS INCOLORO X 1LT</v>
          </cell>
          <cell r="C302">
            <v>1000</v>
          </cell>
          <cell r="D302">
            <v>12</v>
          </cell>
          <cell r="E302" t="str">
            <v>027083</v>
          </cell>
          <cell r="F302">
            <v>1</v>
          </cell>
          <cell r="G302">
            <v>12000</v>
          </cell>
          <cell r="H302">
            <v>13600</v>
          </cell>
          <cell r="I302">
            <v>13600</v>
          </cell>
          <cell r="J302">
            <v>12000</v>
          </cell>
          <cell r="K302">
            <v>13600</v>
          </cell>
          <cell r="L302">
            <v>13600</v>
          </cell>
          <cell r="M302">
            <v>78400</v>
          </cell>
          <cell r="N302">
            <v>17000</v>
          </cell>
          <cell r="O302">
            <v>13600</v>
          </cell>
          <cell r="P302">
            <v>13600</v>
          </cell>
          <cell r="Q302">
            <v>17000</v>
          </cell>
          <cell r="R302">
            <v>13600</v>
          </cell>
          <cell r="S302">
            <v>13600</v>
          </cell>
          <cell r="T302">
            <v>88400</v>
          </cell>
          <cell r="U302">
            <v>166800</v>
          </cell>
          <cell r="V302">
            <v>166800</v>
          </cell>
          <cell r="W302">
            <v>1</v>
          </cell>
          <cell r="AE302" t="str">
            <v>090784</v>
          </cell>
          <cell r="AF302" t="str">
            <v>&lt;&gt;0</v>
          </cell>
        </row>
        <row r="303">
          <cell r="B303" t="str">
            <v>GLOCOT INC 12X1</v>
          </cell>
          <cell r="C303">
            <v>1000</v>
          </cell>
          <cell r="D303">
            <v>12</v>
          </cell>
          <cell r="E303" t="str">
            <v>027072</v>
          </cell>
          <cell r="F303">
            <v>1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1</v>
          </cell>
          <cell r="AE303" t="str">
            <v>090785</v>
          </cell>
          <cell r="AF303" t="str">
            <v>&lt;&gt;0</v>
          </cell>
        </row>
        <row r="304">
          <cell r="B304" t="str">
            <v>PROMO GLO COT BA 1L + 1/2L</v>
          </cell>
          <cell r="C304">
            <v>1000</v>
          </cell>
          <cell r="D304">
            <v>6</v>
          </cell>
          <cell r="E304" t="str">
            <v>027073</v>
          </cell>
          <cell r="F304">
            <v>1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1</v>
          </cell>
          <cell r="AE304" t="str">
            <v>090795</v>
          </cell>
          <cell r="AF304" t="str">
            <v>&lt;&gt;0</v>
          </cell>
        </row>
        <row r="305">
          <cell r="B305" t="str">
            <v>PROM GLO COT 1L+MULT REP</v>
          </cell>
          <cell r="C305">
            <v>1000</v>
          </cell>
          <cell r="D305">
            <v>12</v>
          </cell>
          <cell r="E305" t="str">
            <v>027074</v>
          </cell>
          <cell r="F305">
            <v>1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1</v>
          </cell>
          <cell r="AE305" t="str">
            <v>090810</v>
          </cell>
          <cell r="AF305" t="str">
            <v>&lt;&gt;0</v>
          </cell>
        </row>
        <row r="306">
          <cell r="B306" t="str">
            <v>PROM GC INC.2L+MMLIMPIAV.x440</v>
          </cell>
          <cell r="C306">
            <v>1000</v>
          </cell>
          <cell r="D306">
            <v>6</v>
          </cell>
          <cell r="E306" t="str">
            <v>027077</v>
          </cell>
          <cell r="F306">
            <v>1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1</v>
          </cell>
          <cell r="AE306" t="str">
            <v>090812</v>
          </cell>
          <cell r="AF306" t="str">
            <v>&lt;&gt;0</v>
          </cell>
        </row>
        <row r="307">
          <cell r="B307" t="str">
            <v>PROM GC.INC.1L+1 LYS.165 GRAT</v>
          </cell>
          <cell r="C307">
            <v>1000</v>
          </cell>
          <cell r="D307">
            <v>12</v>
          </cell>
          <cell r="E307" t="str">
            <v>027090</v>
          </cell>
          <cell r="F307">
            <v>1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</v>
          </cell>
          <cell r="AE307" t="str">
            <v>090815</v>
          </cell>
          <cell r="AF307" t="str">
            <v>&lt;&gt;0</v>
          </cell>
        </row>
        <row r="308">
          <cell r="B308" t="str">
            <v>PROM GLOCOT INC 2L+SHOUT GRAT.</v>
          </cell>
          <cell r="C308">
            <v>2000</v>
          </cell>
          <cell r="D308">
            <v>6</v>
          </cell>
          <cell r="E308" t="str">
            <v>027081</v>
          </cell>
          <cell r="F308">
            <v>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1</v>
          </cell>
          <cell r="AE308" t="str">
            <v>090816</v>
          </cell>
          <cell r="AF308" t="str">
            <v>&lt;&gt;0</v>
          </cell>
        </row>
        <row r="309">
          <cell r="B309" t="str">
            <v>GLOCOT N/F 2 LITROS</v>
          </cell>
          <cell r="C309">
            <v>2000</v>
          </cell>
          <cell r="D309">
            <v>6</v>
          </cell>
          <cell r="E309" t="str">
            <v>027079</v>
          </cell>
          <cell r="F309">
            <v>1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1</v>
          </cell>
          <cell r="AE309" t="str">
            <v>090818</v>
          </cell>
          <cell r="AF309" t="str">
            <v>&lt;&gt;0</v>
          </cell>
        </row>
        <row r="310">
          <cell r="B310" t="str">
            <v>GLOCOT EXPRESS INCOLORO X 2LT</v>
          </cell>
          <cell r="C310">
            <v>2000</v>
          </cell>
          <cell r="D310">
            <v>6</v>
          </cell>
          <cell r="E310" t="str">
            <v>027084</v>
          </cell>
          <cell r="F310">
            <v>1</v>
          </cell>
          <cell r="G310">
            <v>5000</v>
          </cell>
          <cell r="H310">
            <v>4200</v>
          </cell>
          <cell r="I310">
            <v>4200</v>
          </cell>
          <cell r="J310">
            <v>5000</v>
          </cell>
          <cell r="K310">
            <v>4200</v>
          </cell>
          <cell r="L310">
            <v>4200</v>
          </cell>
          <cell r="M310">
            <v>26800</v>
          </cell>
          <cell r="N310">
            <v>5000</v>
          </cell>
          <cell r="O310">
            <v>4200</v>
          </cell>
          <cell r="P310">
            <v>4200</v>
          </cell>
          <cell r="Q310">
            <v>5000</v>
          </cell>
          <cell r="R310">
            <v>4200</v>
          </cell>
          <cell r="S310">
            <v>4200</v>
          </cell>
          <cell r="T310">
            <v>26800</v>
          </cell>
          <cell r="U310">
            <v>53600</v>
          </cell>
          <cell r="V310">
            <v>53600</v>
          </cell>
          <cell r="W310">
            <v>1</v>
          </cell>
          <cell r="AE310" t="str">
            <v>090820</v>
          </cell>
          <cell r="AF310" t="str">
            <v>&lt;&gt;0</v>
          </cell>
        </row>
        <row r="311">
          <cell r="B311" t="str">
            <v>GLOCOT NEGRO C.F 5X4</v>
          </cell>
          <cell r="C311">
            <v>2000</v>
          </cell>
          <cell r="D311">
            <v>4</v>
          </cell>
          <cell r="E311" t="str">
            <v>025067</v>
          </cell>
          <cell r="F311">
            <v>1.67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1</v>
          </cell>
          <cell r="AE311" t="str">
            <v>090822</v>
          </cell>
          <cell r="AF311" t="str">
            <v>&lt;&gt;0</v>
          </cell>
        </row>
        <row r="312">
          <cell r="B312" t="str">
            <v>GLOCOT EXPRESS INCOLORO X 5LT</v>
          </cell>
          <cell r="C312">
            <v>5000</v>
          </cell>
          <cell r="D312">
            <v>4</v>
          </cell>
          <cell r="E312" t="str">
            <v>027095</v>
          </cell>
          <cell r="F312">
            <v>1.67</v>
          </cell>
          <cell r="G312">
            <v>1000</v>
          </cell>
          <cell r="H312">
            <v>800</v>
          </cell>
          <cell r="I312">
            <v>800</v>
          </cell>
          <cell r="J312">
            <v>1000</v>
          </cell>
          <cell r="K312">
            <v>800</v>
          </cell>
          <cell r="L312">
            <v>800</v>
          </cell>
          <cell r="M312">
            <v>5200</v>
          </cell>
          <cell r="N312">
            <v>1000</v>
          </cell>
          <cell r="O312">
            <v>800</v>
          </cell>
          <cell r="P312">
            <v>800</v>
          </cell>
          <cell r="Q312">
            <v>1000</v>
          </cell>
          <cell r="R312">
            <v>800</v>
          </cell>
          <cell r="S312">
            <v>1000</v>
          </cell>
          <cell r="T312">
            <v>5400</v>
          </cell>
          <cell r="U312">
            <v>10600</v>
          </cell>
          <cell r="V312">
            <v>17702</v>
          </cell>
          <cell r="W312">
            <v>1</v>
          </cell>
          <cell r="AE312" t="str">
            <v>090825</v>
          </cell>
          <cell r="AF312" t="str">
            <v>&lt;&gt;0</v>
          </cell>
        </row>
        <row r="313">
          <cell r="B313" t="str">
            <v>GLOCOT EXPRESS1L+GLADE AROMAT</v>
          </cell>
          <cell r="C313">
            <v>5000</v>
          </cell>
          <cell r="D313">
            <v>12</v>
          </cell>
          <cell r="E313" t="str">
            <v>027182</v>
          </cell>
          <cell r="F313">
            <v>0.5</v>
          </cell>
          <cell r="G313">
            <v>5000</v>
          </cell>
          <cell r="H313">
            <v>0</v>
          </cell>
          <cell r="I313">
            <v>0</v>
          </cell>
          <cell r="J313">
            <v>5000</v>
          </cell>
          <cell r="K313">
            <v>0</v>
          </cell>
          <cell r="L313">
            <v>0</v>
          </cell>
          <cell r="M313">
            <v>10000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10000</v>
          </cell>
          <cell r="V313">
            <v>5000</v>
          </cell>
          <cell r="W313">
            <v>1</v>
          </cell>
          <cell r="AE313" t="str">
            <v>090826</v>
          </cell>
          <cell r="AF313" t="str">
            <v>&lt;&gt;0</v>
          </cell>
        </row>
        <row r="314">
          <cell r="B314" t="str">
            <v xml:space="preserve">  TOTAL GLO COT STD</v>
          </cell>
          <cell r="D314">
            <v>0</v>
          </cell>
          <cell r="F314">
            <v>0</v>
          </cell>
          <cell r="G314">
            <v>28288.461538461539</v>
          </cell>
          <cell r="H314">
            <v>22830.76923076923</v>
          </cell>
          <cell r="I314">
            <v>22830.76923076923</v>
          </cell>
          <cell r="J314">
            <v>28288.461538461539</v>
          </cell>
          <cell r="K314">
            <v>22830.76923076923</v>
          </cell>
          <cell r="L314">
            <v>22830.76923076923</v>
          </cell>
          <cell r="M314">
            <v>147900</v>
          </cell>
          <cell r="N314">
            <v>28288.461538461539</v>
          </cell>
          <cell r="O314">
            <v>22830.76923076923</v>
          </cell>
          <cell r="P314">
            <v>22830.76923076923</v>
          </cell>
          <cell r="Q314">
            <v>28288.461538461539</v>
          </cell>
          <cell r="R314">
            <v>22830.76923076923</v>
          </cell>
          <cell r="S314">
            <v>23030.76923076923</v>
          </cell>
          <cell r="T314">
            <v>148100</v>
          </cell>
          <cell r="U314">
            <v>296000</v>
          </cell>
          <cell r="V314">
            <v>270602</v>
          </cell>
          <cell r="W314">
            <v>1</v>
          </cell>
          <cell r="AE314" t="str">
            <v>090829</v>
          </cell>
          <cell r="AF314" t="str">
            <v>&lt;&gt;0</v>
          </cell>
        </row>
        <row r="315">
          <cell r="D315">
            <v>0</v>
          </cell>
          <cell r="F315">
            <v>0</v>
          </cell>
          <cell r="W315">
            <v>1</v>
          </cell>
          <cell r="AE315" t="str">
            <v>090830</v>
          </cell>
          <cell r="AF315" t="str">
            <v>&lt;&gt;0</v>
          </cell>
        </row>
        <row r="316">
          <cell r="B316" t="str">
            <v>GLOCOT BRILLO ACRIL 1/2 LT</v>
          </cell>
          <cell r="C316">
            <v>500</v>
          </cell>
          <cell r="D316">
            <v>12</v>
          </cell>
          <cell r="E316" t="str">
            <v>027101</v>
          </cell>
          <cell r="F316">
            <v>0.5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1</v>
          </cell>
          <cell r="AE316" t="str">
            <v>090835</v>
          </cell>
          <cell r="AF316" t="str">
            <v>&lt;&gt;0</v>
          </cell>
        </row>
        <row r="317">
          <cell r="B317" t="str">
            <v>GLOCOT BRILLO ACRIL 12X1</v>
          </cell>
          <cell r="C317">
            <v>1000</v>
          </cell>
          <cell r="D317">
            <v>12</v>
          </cell>
          <cell r="E317" t="str">
            <v>027103</v>
          </cell>
          <cell r="F317">
            <v>1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1</v>
          </cell>
          <cell r="AE317" t="str">
            <v>090840</v>
          </cell>
          <cell r="AF317" t="str">
            <v>&lt;&gt;0</v>
          </cell>
        </row>
        <row r="318">
          <cell r="B318" t="str">
            <v>B.R. GLOCOT BRILLO ACRIL 12X1</v>
          </cell>
          <cell r="C318">
            <v>1000</v>
          </cell>
          <cell r="D318">
            <v>12</v>
          </cell>
          <cell r="E318" t="str">
            <v>027113</v>
          </cell>
          <cell r="F318">
            <v>1</v>
          </cell>
          <cell r="G318">
            <v>3602.6923076923081</v>
          </cell>
          <cell r="H318">
            <v>2882.1538461538462</v>
          </cell>
          <cell r="I318">
            <v>2882</v>
          </cell>
          <cell r="J318">
            <v>3603</v>
          </cell>
          <cell r="K318">
            <v>2882</v>
          </cell>
          <cell r="L318">
            <v>2882</v>
          </cell>
          <cell r="M318">
            <v>18733.846153846156</v>
          </cell>
          <cell r="N318">
            <v>3603</v>
          </cell>
          <cell r="O318">
            <v>2882</v>
          </cell>
          <cell r="P318">
            <v>2882</v>
          </cell>
          <cell r="Q318">
            <v>3603</v>
          </cell>
          <cell r="R318">
            <v>2882</v>
          </cell>
          <cell r="S318">
            <v>2882</v>
          </cell>
          <cell r="T318">
            <v>18734</v>
          </cell>
          <cell r="U318">
            <v>37467.846153846156</v>
          </cell>
          <cell r="V318">
            <v>37467.846153846156</v>
          </cell>
          <cell r="W318">
            <v>1</v>
          </cell>
          <cell r="AE318" t="str">
            <v>090845</v>
          </cell>
          <cell r="AF318" t="str">
            <v>&lt;&gt;0</v>
          </cell>
        </row>
        <row r="319">
          <cell r="B319" t="str">
            <v>PROM GCBA 1LT.+SHOUT REP.GRAT</v>
          </cell>
          <cell r="C319">
            <v>1000</v>
          </cell>
          <cell r="D319">
            <v>6</v>
          </cell>
          <cell r="E319" t="str">
            <v>027107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1</v>
          </cell>
          <cell r="AE319" t="str">
            <v>090850</v>
          </cell>
          <cell r="AF319" t="str">
            <v>&lt;&gt;0</v>
          </cell>
        </row>
        <row r="320">
          <cell r="B320" t="str">
            <v>GLOCOT BRILLO ACRILICO 6x2</v>
          </cell>
          <cell r="C320">
            <v>2000</v>
          </cell>
          <cell r="D320">
            <v>6</v>
          </cell>
          <cell r="E320" t="str">
            <v>027105</v>
          </cell>
          <cell r="F320">
            <v>1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1</v>
          </cell>
          <cell r="AE320" t="str">
            <v>090855</v>
          </cell>
          <cell r="AF320" t="str">
            <v>&lt;&gt;0</v>
          </cell>
        </row>
        <row r="321">
          <cell r="B321" t="str">
            <v>PROM GC ACR.x2L+MMLIMPIAVx440</v>
          </cell>
          <cell r="C321">
            <v>2000</v>
          </cell>
          <cell r="D321">
            <v>6</v>
          </cell>
          <cell r="E321" t="str">
            <v>027108</v>
          </cell>
          <cell r="F321">
            <v>1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AE321" t="str">
            <v>090860</v>
          </cell>
          <cell r="AF321" t="str">
            <v>&lt;&gt;0</v>
          </cell>
        </row>
        <row r="322">
          <cell r="B322" t="str">
            <v>PROMO GC BR.ACR.INCx1L+REMOV.</v>
          </cell>
          <cell r="C322">
            <v>1000</v>
          </cell>
          <cell r="D322">
            <v>12</v>
          </cell>
          <cell r="E322" t="str">
            <v>027111</v>
          </cell>
          <cell r="F322">
            <v>0.5</v>
          </cell>
          <cell r="W322">
            <v>1</v>
          </cell>
          <cell r="AE322" t="str">
            <v>090864</v>
          </cell>
          <cell r="AF322" t="str">
            <v>&lt;&gt;0</v>
          </cell>
        </row>
        <row r="323">
          <cell r="B323" t="str">
            <v>GLOCOT B.ACRIL +LYSOFORM AM</v>
          </cell>
          <cell r="C323">
            <v>1000</v>
          </cell>
          <cell r="D323">
            <v>12</v>
          </cell>
          <cell r="E323" t="str">
            <v>027114</v>
          </cell>
          <cell r="F323">
            <v>0.5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1</v>
          </cell>
          <cell r="AE323" t="str">
            <v>090865</v>
          </cell>
          <cell r="AF323" t="str">
            <v>&lt;&gt;0</v>
          </cell>
        </row>
        <row r="324">
          <cell r="B324" t="str">
            <v xml:space="preserve">  TOTAL GLO COT BRILLO ACRIL NAT</v>
          </cell>
          <cell r="D324">
            <v>0</v>
          </cell>
          <cell r="F324">
            <v>0</v>
          </cell>
          <cell r="G324">
            <v>3602.6923076923081</v>
          </cell>
          <cell r="H324">
            <v>2882.1538461538462</v>
          </cell>
          <cell r="I324">
            <v>2882</v>
          </cell>
          <cell r="J324">
            <v>3603</v>
          </cell>
          <cell r="K324">
            <v>2882</v>
          </cell>
          <cell r="L324">
            <v>2882</v>
          </cell>
          <cell r="M324">
            <v>18733.846153846156</v>
          </cell>
          <cell r="N324">
            <v>3603</v>
          </cell>
          <cell r="O324">
            <v>2882</v>
          </cell>
          <cell r="P324">
            <v>2882</v>
          </cell>
          <cell r="Q324">
            <v>3603</v>
          </cell>
          <cell r="R324">
            <v>2882</v>
          </cell>
          <cell r="S324">
            <v>2882</v>
          </cell>
          <cell r="T324">
            <v>18734</v>
          </cell>
          <cell r="U324">
            <v>37467.846153846156</v>
          </cell>
          <cell r="V324">
            <v>37467.846153846156</v>
          </cell>
          <cell r="W324">
            <v>1</v>
          </cell>
          <cell r="AE324" t="str">
            <v>090866</v>
          </cell>
          <cell r="AF324" t="str">
            <v>&lt;&gt;0</v>
          </cell>
        </row>
        <row r="325">
          <cell r="D325">
            <v>0</v>
          </cell>
          <cell r="W325">
            <v>1</v>
          </cell>
          <cell r="AE325" t="str">
            <v>090869</v>
          </cell>
          <cell r="AF325" t="str">
            <v>&lt;&gt;0</v>
          </cell>
        </row>
        <row r="326">
          <cell r="B326" t="str">
            <v>GLOCOT BR. ACR. ROJO 12X1</v>
          </cell>
          <cell r="C326">
            <v>1000</v>
          </cell>
          <cell r="D326">
            <v>12</v>
          </cell>
          <cell r="E326" t="str">
            <v>027110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1</v>
          </cell>
          <cell r="AE326" t="str">
            <v>090870</v>
          </cell>
          <cell r="AF326" t="str">
            <v>&lt;&gt;0</v>
          </cell>
        </row>
        <row r="327">
          <cell r="B327" t="str">
            <v xml:space="preserve">  TOTAL GLO COT BRILLO ACRIL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1</v>
          </cell>
          <cell r="AE327" t="str">
            <v>090872</v>
          </cell>
          <cell r="AF327" t="str">
            <v>&lt;&gt;0</v>
          </cell>
        </row>
        <row r="328">
          <cell r="D328">
            <v>0</v>
          </cell>
          <cell r="W328">
            <v>1</v>
          </cell>
          <cell r="AE328" t="str">
            <v>090875</v>
          </cell>
          <cell r="AF328" t="str">
            <v>&lt;&gt;0</v>
          </cell>
        </row>
        <row r="329">
          <cell r="B329" t="str">
            <v xml:space="preserve">  TOTAL GLO COT BRILLO ACRIL</v>
          </cell>
          <cell r="D329">
            <v>0</v>
          </cell>
          <cell r="G329">
            <v>3602.6923076923081</v>
          </cell>
          <cell r="H329">
            <v>2882.1538461538462</v>
          </cell>
          <cell r="I329">
            <v>2882</v>
          </cell>
          <cell r="J329">
            <v>3603</v>
          </cell>
          <cell r="K329">
            <v>2882</v>
          </cell>
          <cell r="L329">
            <v>2882</v>
          </cell>
          <cell r="M329">
            <v>18733.846153846156</v>
          </cell>
          <cell r="N329">
            <v>3603</v>
          </cell>
          <cell r="O329">
            <v>2882</v>
          </cell>
          <cell r="P329">
            <v>2882</v>
          </cell>
          <cell r="Q329">
            <v>3603</v>
          </cell>
          <cell r="R329">
            <v>2882</v>
          </cell>
          <cell r="S329">
            <v>2882</v>
          </cell>
          <cell r="T329">
            <v>18734</v>
          </cell>
          <cell r="U329">
            <v>37467.846153846156</v>
          </cell>
          <cell r="V329">
            <v>37467.846153846156</v>
          </cell>
          <cell r="W329">
            <v>1</v>
          </cell>
          <cell r="AE329" t="str">
            <v>090876</v>
          </cell>
          <cell r="AF329" t="str">
            <v>&lt;&gt;0</v>
          </cell>
        </row>
        <row r="330">
          <cell r="D330">
            <v>0</v>
          </cell>
          <cell r="F330">
            <v>0</v>
          </cell>
          <cell r="W330">
            <v>1</v>
          </cell>
          <cell r="AE330" t="str">
            <v>090880</v>
          </cell>
          <cell r="AF330" t="str">
            <v>&lt;&gt;0</v>
          </cell>
        </row>
        <row r="331">
          <cell r="B331" t="str">
            <v>B.R. GLOCOT ROJO 12X1 REG.</v>
          </cell>
          <cell r="C331">
            <v>1000</v>
          </cell>
          <cell r="D331">
            <v>12</v>
          </cell>
          <cell r="E331" t="str">
            <v>027194</v>
          </cell>
          <cell r="F331">
            <v>1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1</v>
          </cell>
          <cell r="AE331" t="str">
            <v>090881</v>
          </cell>
          <cell r="AF331" t="str">
            <v>&lt;&gt;0</v>
          </cell>
        </row>
        <row r="332">
          <cell r="B332" t="str">
            <v>GLOCOT EXPRESS ROJO X 1 LITRO</v>
          </cell>
          <cell r="C332">
            <v>1000</v>
          </cell>
          <cell r="D332">
            <v>12</v>
          </cell>
          <cell r="E332" t="str">
            <v>027196</v>
          </cell>
          <cell r="F332">
            <v>1</v>
          </cell>
          <cell r="G332">
            <v>8000</v>
          </cell>
          <cell r="H332">
            <v>6500</v>
          </cell>
          <cell r="I332">
            <v>6500</v>
          </cell>
          <cell r="J332">
            <v>8000</v>
          </cell>
          <cell r="K332">
            <v>6500</v>
          </cell>
          <cell r="L332">
            <v>6500</v>
          </cell>
          <cell r="M332">
            <v>42000</v>
          </cell>
          <cell r="N332">
            <v>8000</v>
          </cell>
          <cell r="O332">
            <v>6500</v>
          </cell>
          <cell r="P332">
            <v>6500</v>
          </cell>
          <cell r="Q332">
            <v>8000</v>
          </cell>
          <cell r="R332">
            <v>6500</v>
          </cell>
          <cell r="S332">
            <v>6500</v>
          </cell>
          <cell r="T332">
            <v>42000</v>
          </cell>
          <cell r="U332">
            <v>84000</v>
          </cell>
          <cell r="V332">
            <v>84000</v>
          </cell>
          <cell r="W332">
            <v>1</v>
          </cell>
          <cell r="AE332" t="str">
            <v>090885</v>
          </cell>
          <cell r="AF332" t="str">
            <v>&lt;&gt;0</v>
          </cell>
        </row>
        <row r="333">
          <cell r="B333" t="str">
            <v>PROM GC.ROJO 1L+1 LYS.165 GR.</v>
          </cell>
          <cell r="C333">
            <v>1000</v>
          </cell>
          <cell r="D333">
            <v>12</v>
          </cell>
          <cell r="E333" t="str">
            <v>027091</v>
          </cell>
          <cell r="F333">
            <v>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1</v>
          </cell>
          <cell r="AE333" t="str">
            <v>090887</v>
          </cell>
          <cell r="AF333" t="str">
            <v>&lt;&gt;0</v>
          </cell>
        </row>
        <row r="334">
          <cell r="B334" t="str">
            <v>GLOCOT ROJO 12X1</v>
          </cell>
          <cell r="C334">
            <v>1000</v>
          </cell>
          <cell r="D334">
            <v>12</v>
          </cell>
          <cell r="E334" t="str">
            <v>027184</v>
          </cell>
          <cell r="F334">
            <v>1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1</v>
          </cell>
          <cell r="AE334" t="str">
            <v>090889</v>
          </cell>
          <cell r="AF334" t="str">
            <v>&lt;&gt;0</v>
          </cell>
        </row>
        <row r="335">
          <cell r="B335" t="str">
            <v>GLOCOT NEGRO 12X1</v>
          </cell>
          <cell r="C335">
            <v>1000</v>
          </cell>
          <cell r="D335">
            <v>12</v>
          </cell>
          <cell r="E335" t="str">
            <v>027185</v>
          </cell>
          <cell r="F335">
            <v>1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1</v>
          </cell>
          <cell r="AE335" t="str">
            <v>090890</v>
          </cell>
          <cell r="AF335" t="str">
            <v>&lt;&gt;0</v>
          </cell>
        </row>
        <row r="336">
          <cell r="B336" t="str">
            <v>GLOCOT ROJO 6X2</v>
          </cell>
          <cell r="C336">
            <v>2000</v>
          </cell>
          <cell r="D336">
            <v>6</v>
          </cell>
          <cell r="E336" t="str">
            <v>027186</v>
          </cell>
          <cell r="F336">
            <v>1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</v>
          </cell>
          <cell r="AE336" t="str">
            <v>090892</v>
          </cell>
          <cell r="AF336" t="str">
            <v>&lt;&gt;0</v>
          </cell>
        </row>
        <row r="337">
          <cell r="B337" t="str">
            <v>PROMO GLO COT INCx1L 10%desc.</v>
          </cell>
          <cell r="C337">
            <v>2000</v>
          </cell>
          <cell r="D337">
            <v>12</v>
          </cell>
          <cell r="E337" t="str">
            <v>027190</v>
          </cell>
          <cell r="F337">
            <v>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1</v>
          </cell>
          <cell r="AE337" t="str">
            <v>090894</v>
          </cell>
          <cell r="AF337" t="str">
            <v>&lt;&gt;0</v>
          </cell>
        </row>
        <row r="338">
          <cell r="B338" t="str">
            <v>B.R. PROMO GLO COT INCx1L 10%</v>
          </cell>
          <cell r="C338">
            <v>2000</v>
          </cell>
          <cell r="D338">
            <v>12</v>
          </cell>
          <cell r="E338" t="str">
            <v>027191</v>
          </cell>
          <cell r="F338">
            <v>1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1</v>
          </cell>
          <cell r="AE338" t="str">
            <v>091040</v>
          </cell>
          <cell r="AF338" t="str">
            <v>&lt;&gt;0</v>
          </cell>
        </row>
        <row r="339">
          <cell r="B339" t="str">
            <v>GLOCOT EXPRESS ROJO X 2 LITRO</v>
          </cell>
          <cell r="C339">
            <v>2000</v>
          </cell>
          <cell r="D339">
            <v>6</v>
          </cell>
          <cell r="E339" t="str">
            <v>027198</v>
          </cell>
          <cell r="F339">
            <v>1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1</v>
          </cell>
          <cell r="AE339" t="str">
            <v>091050</v>
          </cell>
          <cell r="AF339" t="str">
            <v>&lt;&gt;0</v>
          </cell>
        </row>
        <row r="340">
          <cell r="B340" t="str">
            <v>GLOCOT ROJO C.F. 5X4</v>
          </cell>
          <cell r="C340">
            <v>5000</v>
          </cell>
          <cell r="D340">
            <v>4</v>
          </cell>
          <cell r="E340" t="str">
            <v>025068</v>
          </cell>
          <cell r="F340">
            <v>1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</v>
          </cell>
          <cell r="AE340" t="str">
            <v>091052</v>
          </cell>
          <cell r="AF340" t="str">
            <v>&lt;&gt;0</v>
          </cell>
        </row>
        <row r="341">
          <cell r="B341" t="str">
            <v>PROM GC.NEG.1L+1 LYS.165 GRAT</v>
          </cell>
          <cell r="C341">
            <v>1000</v>
          </cell>
          <cell r="D341">
            <v>12</v>
          </cell>
          <cell r="E341" t="str">
            <v>027092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1</v>
          </cell>
          <cell r="AE341" t="str">
            <v>091054</v>
          </cell>
          <cell r="AF341" t="str">
            <v>&lt;&gt;0</v>
          </cell>
        </row>
        <row r="342">
          <cell r="B342" t="str">
            <v>B.R. GLOCOT NEGRO 12X1 REG.</v>
          </cell>
          <cell r="C342">
            <v>1000</v>
          </cell>
          <cell r="D342">
            <v>12</v>
          </cell>
          <cell r="E342" t="str">
            <v>027195</v>
          </cell>
          <cell r="F342">
            <v>1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</v>
          </cell>
          <cell r="AE342" t="str">
            <v>091055</v>
          </cell>
          <cell r="AF342" t="str">
            <v>&lt;&gt;0</v>
          </cell>
        </row>
        <row r="343">
          <cell r="B343" t="str">
            <v>GLOCOT EXPRESS NEGRO X 1 LITRO</v>
          </cell>
          <cell r="C343">
            <v>1000</v>
          </cell>
          <cell r="D343">
            <v>12</v>
          </cell>
          <cell r="E343" t="str">
            <v>027197</v>
          </cell>
          <cell r="F343">
            <v>1</v>
          </cell>
          <cell r="G343">
            <v>2200</v>
          </cell>
          <cell r="H343">
            <v>1800</v>
          </cell>
          <cell r="I343">
            <v>1800</v>
          </cell>
          <cell r="J343">
            <v>2200</v>
          </cell>
          <cell r="K343">
            <v>1800</v>
          </cell>
          <cell r="L343">
            <v>1800</v>
          </cell>
          <cell r="M343">
            <v>11600</v>
          </cell>
          <cell r="N343">
            <v>2200</v>
          </cell>
          <cell r="O343">
            <v>1800</v>
          </cell>
          <cell r="P343">
            <v>1800</v>
          </cell>
          <cell r="Q343">
            <v>2200</v>
          </cell>
          <cell r="R343">
            <v>1800</v>
          </cell>
          <cell r="S343">
            <v>1800</v>
          </cell>
          <cell r="T343">
            <v>11600</v>
          </cell>
          <cell r="U343">
            <v>23200</v>
          </cell>
          <cell r="V343">
            <v>23200</v>
          </cell>
          <cell r="W343">
            <v>1</v>
          </cell>
          <cell r="AE343" t="str">
            <v>091060</v>
          </cell>
          <cell r="AF343" t="str">
            <v>&lt;&gt;0</v>
          </cell>
        </row>
        <row r="344">
          <cell r="B344" t="str">
            <v xml:space="preserve">  TOTAL GLO COT COLOR</v>
          </cell>
          <cell r="D344">
            <v>0</v>
          </cell>
          <cell r="F344">
            <v>0</v>
          </cell>
          <cell r="G344">
            <v>10200</v>
          </cell>
          <cell r="H344">
            <v>8300</v>
          </cell>
          <cell r="I344">
            <v>8300</v>
          </cell>
          <cell r="J344">
            <v>10200</v>
          </cell>
          <cell r="K344">
            <v>8300</v>
          </cell>
          <cell r="L344">
            <v>8300</v>
          </cell>
          <cell r="M344">
            <v>53600</v>
          </cell>
          <cell r="N344">
            <v>10200</v>
          </cell>
          <cell r="O344">
            <v>8300</v>
          </cell>
          <cell r="P344">
            <v>8300</v>
          </cell>
          <cell r="Q344">
            <v>10200</v>
          </cell>
          <cell r="R344">
            <v>8300</v>
          </cell>
          <cell r="S344">
            <v>8300</v>
          </cell>
          <cell r="T344">
            <v>53600</v>
          </cell>
          <cell r="U344">
            <v>107200</v>
          </cell>
          <cell r="V344">
            <v>107200</v>
          </cell>
          <cell r="W344">
            <v>1</v>
          </cell>
          <cell r="AE344" t="str">
            <v>091064</v>
          </cell>
          <cell r="AF344" t="str">
            <v>&lt;&gt;0</v>
          </cell>
        </row>
        <row r="345">
          <cell r="D345">
            <v>0</v>
          </cell>
          <cell r="W345">
            <v>1</v>
          </cell>
          <cell r="AE345" t="str">
            <v>091065</v>
          </cell>
          <cell r="AF345" t="str">
            <v>&lt;&gt;0</v>
          </cell>
        </row>
        <row r="346">
          <cell r="B346" t="str">
            <v>PROM GLOCOT MAD. COMB. 12x1L</v>
          </cell>
          <cell r="C346">
            <v>1000</v>
          </cell>
          <cell r="D346">
            <v>12</v>
          </cell>
          <cell r="E346" t="str">
            <v>061150</v>
          </cell>
          <cell r="F346">
            <v>1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1</v>
          </cell>
          <cell r="AE346" t="str">
            <v>091066</v>
          </cell>
          <cell r="AF346" t="str">
            <v>&lt;&gt;0</v>
          </cell>
        </row>
        <row r="347">
          <cell r="B347" t="str">
            <v>GLOCOT MADERA NAT. 12X1</v>
          </cell>
          <cell r="C347">
            <v>1000</v>
          </cell>
          <cell r="D347">
            <v>12</v>
          </cell>
          <cell r="E347" t="str">
            <v>061151</v>
          </cell>
          <cell r="F347">
            <v>1</v>
          </cell>
          <cell r="G347">
            <v>1500</v>
          </cell>
          <cell r="H347">
            <v>1200</v>
          </cell>
          <cell r="I347">
            <v>1200</v>
          </cell>
          <cell r="J347">
            <v>850</v>
          </cell>
          <cell r="K347">
            <v>550</v>
          </cell>
          <cell r="L347">
            <v>1200</v>
          </cell>
          <cell r="M347">
            <v>6500</v>
          </cell>
          <cell r="N347">
            <v>1500</v>
          </cell>
          <cell r="O347">
            <v>1200</v>
          </cell>
          <cell r="P347">
            <v>1200</v>
          </cell>
          <cell r="Q347">
            <v>700</v>
          </cell>
          <cell r="R347">
            <v>700</v>
          </cell>
          <cell r="S347">
            <v>1200</v>
          </cell>
          <cell r="T347">
            <v>6500</v>
          </cell>
          <cell r="U347">
            <v>13000</v>
          </cell>
          <cell r="V347">
            <v>13000</v>
          </cell>
          <cell r="W347">
            <v>1</v>
          </cell>
          <cell r="AE347" t="str">
            <v>092000</v>
          </cell>
          <cell r="AF347" t="str">
            <v>&lt;&gt;0</v>
          </cell>
        </row>
        <row r="348">
          <cell r="B348" t="str">
            <v>GLOCOT MAD.NAT.12X1+PASACERAS</v>
          </cell>
          <cell r="C348">
            <v>1000</v>
          </cell>
          <cell r="D348">
            <v>12</v>
          </cell>
          <cell r="E348" t="str">
            <v>061152</v>
          </cell>
          <cell r="F348">
            <v>1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</v>
          </cell>
          <cell r="AE348" t="str">
            <v>092001</v>
          </cell>
          <cell r="AF348" t="str">
            <v>&lt;&gt;0</v>
          </cell>
        </row>
        <row r="349">
          <cell r="B349" t="str">
            <v>GLOCOT MADERA NAT. 2X1</v>
          </cell>
          <cell r="C349">
            <v>1000</v>
          </cell>
          <cell r="D349">
            <v>12</v>
          </cell>
          <cell r="E349" t="str">
            <v>061154</v>
          </cell>
          <cell r="F349">
            <v>0.5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</v>
          </cell>
          <cell r="AE349" t="str">
            <v>092002</v>
          </cell>
          <cell r="AF349" t="str">
            <v>&lt;&gt;0</v>
          </cell>
        </row>
        <row r="350">
          <cell r="B350" t="str">
            <v>PROM GLOCOT MAD.+ BLEM 165cc</v>
          </cell>
          <cell r="C350">
            <v>1000</v>
          </cell>
          <cell r="D350">
            <v>12</v>
          </cell>
          <cell r="E350" t="str">
            <v>061160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1</v>
          </cell>
          <cell r="AE350" t="str">
            <v>092003</v>
          </cell>
          <cell r="AF350" t="str">
            <v>&lt;&gt;0</v>
          </cell>
        </row>
        <row r="351">
          <cell r="B351" t="str">
            <v>PROM GLOCOT MAD.+ BLEM 165cc</v>
          </cell>
          <cell r="C351">
            <v>1000</v>
          </cell>
          <cell r="D351">
            <v>12</v>
          </cell>
          <cell r="E351" t="str">
            <v>061170</v>
          </cell>
          <cell r="F351">
            <v>1</v>
          </cell>
          <cell r="G351">
            <v>0</v>
          </cell>
          <cell r="H351">
            <v>0</v>
          </cell>
          <cell r="I351">
            <v>0</v>
          </cell>
          <cell r="J351">
            <v>1000</v>
          </cell>
          <cell r="K351">
            <v>1000</v>
          </cell>
          <cell r="L351">
            <v>0</v>
          </cell>
          <cell r="M351">
            <v>2000</v>
          </cell>
          <cell r="N351">
            <v>0</v>
          </cell>
          <cell r="O351">
            <v>0</v>
          </cell>
          <cell r="P351">
            <v>0</v>
          </cell>
          <cell r="Q351">
            <v>1000</v>
          </cell>
          <cell r="R351">
            <v>1000</v>
          </cell>
          <cell r="S351">
            <v>0</v>
          </cell>
          <cell r="T351">
            <v>2000</v>
          </cell>
          <cell r="U351">
            <v>4000</v>
          </cell>
          <cell r="V351">
            <v>4000</v>
          </cell>
          <cell r="W351">
            <v>1</v>
          </cell>
          <cell r="AE351" t="str">
            <v>092004</v>
          </cell>
          <cell r="AF351" t="str">
            <v>&lt;&gt;0</v>
          </cell>
        </row>
        <row r="352">
          <cell r="B352" t="str">
            <v>GLOCOT MADERA R.C.12X1</v>
          </cell>
          <cell r="C352">
            <v>1000</v>
          </cell>
          <cell r="D352">
            <v>12</v>
          </cell>
          <cell r="E352" t="str">
            <v>061161</v>
          </cell>
          <cell r="F352">
            <v>1</v>
          </cell>
          <cell r="G352">
            <v>1075.4807692307693</v>
          </cell>
          <cell r="H352">
            <v>860.38461538461547</v>
          </cell>
          <cell r="I352">
            <v>860</v>
          </cell>
          <cell r="J352">
            <v>1075</v>
          </cell>
          <cell r="K352">
            <v>860</v>
          </cell>
          <cell r="L352">
            <v>860</v>
          </cell>
          <cell r="M352">
            <v>5590.8653846153848</v>
          </cell>
          <cell r="N352">
            <v>1100</v>
          </cell>
          <cell r="O352">
            <v>860</v>
          </cell>
          <cell r="P352">
            <v>860</v>
          </cell>
          <cell r="Q352">
            <v>1100</v>
          </cell>
          <cell r="R352">
            <v>860</v>
          </cell>
          <cell r="S352">
            <v>860</v>
          </cell>
          <cell r="T352">
            <v>5640</v>
          </cell>
          <cell r="U352">
            <v>11230.865384615385</v>
          </cell>
          <cell r="V352">
            <v>11230.865384615385</v>
          </cell>
          <cell r="W352">
            <v>1</v>
          </cell>
          <cell r="AE352" t="str">
            <v>092005</v>
          </cell>
          <cell r="AF352" t="str">
            <v>&lt;&gt;0</v>
          </cell>
        </row>
        <row r="353">
          <cell r="B353" t="str">
            <v>GLOCOT MADERA R.C.2X1</v>
          </cell>
          <cell r="C353">
            <v>1000</v>
          </cell>
          <cell r="D353">
            <v>12</v>
          </cell>
          <cell r="E353" t="str">
            <v>061164</v>
          </cell>
          <cell r="F353">
            <v>0.5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1</v>
          </cell>
          <cell r="AE353" t="str">
            <v>092006</v>
          </cell>
          <cell r="AF353" t="str">
            <v>&lt;&gt;0</v>
          </cell>
        </row>
        <row r="354">
          <cell r="B354" t="str">
            <v>GLOCOT MADERA R.O. 12X1</v>
          </cell>
          <cell r="C354">
            <v>1000</v>
          </cell>
          <cell r="D354">
            <v>12</v>
          </cell>
          <cell r="E354" t="str">
            <v>061171</v>
          </cell>
          <cell r="F354">
            <v>1</v>
          </cell>
          <cell r="G354">
            <v>1309.2307692307693</v>
          </cell>
          <cell r="H354">
            <v>1047.3846153846155</v>
          </cell>
          <cell r="I354">
            <v>1047</v>
          </cell>
          <cell r="J354">
            <v>1309</v>
          </cell>
          <cell r="K354">
            <v>1047</v>
          </cell>
          <cell r="L354">
            <v>1047</v>
          </cell>
          <cell r="M354">
            <v>6806.6153846153848</v>
          </cell>
          <cell r="N354">
            <v>1309</v>
          </cell>
          <cell r="O354">
            <v>1047</v>
          </cell>
          <cell r="P354">
            <v>1047</v>
          </cell>
          <cell r="Q354">
            <v>1309</v>
          </cell>
          <cell r="R354">
            <v>1047</v>
          </cell>
          <cell r="S354">
            <v>1047</v>
          </cell>
          <cell r="T354">
            <v>6806</v>
          </cell>
          <cell r="U354">
            <v>13612.615384615385</v>
          </cell>
          <cell r="V354">
            <v>13612.615384615385</v>
          </cell>
          <cell r="W354">
            <v>1</v>
          </cell>
          <cell r="AE354" t="str">
            <v>092007</v>
          </cell>
          <cell r="AF354" t="str">
            <v>&lt;&gt;0</v>
          </cell>
        </row>
        <row r="355">
          <cell r="B355" t="str">
            <v>GLOCOT MADERA R.O. 2X1</v>
          </cell>
          <cell r="C355">
            <v>1000</v>
          </cell>
          <cell r="D355">
            <v>12</v>
          </cell>
          <cell r="E355" t="str">
            <v>061174</v>
          </cell>
          <cell r="F355">
            <v>0.5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AE355" t="str">
            <v>092008</v>
          </cell>
          <cell r="AF355" t="str">
            <v>&lt;&gt;0</v>
          </cell>
        </row>
        <row r="356">
          <cell r="B356" t="str">
            <v xml:space="preserve">  TOTAL GLO COT MADERA</v>
          </cell>
          <cell r="D356">
            <v>0</v>
          </cell>
          <cell r="F356">
            <v>0</v>
          </cell>
          <cell r="G356">
            <v>3884.711538461539</v>
          </cell>
          <cell r="H356">
            <v>3107.7692307692305</v>
          </cell>
          <cell r="I356">
            <v>3107</v>
          </cell>
          <cell r="J356">
            <v>4234</v>
          </cell>
          <cell r="K356">
            <v>3457</v>
          </cell>
          <cell r="L356">
            <v>3107</v>
          </cell>
          <cell r="M356">
            <v>20897.48076923077</v>
          </cell>
          <cell r="N356">
            <v>3909</v>
          </cell>
          <cell r="O356">
            <v>3107</v>
          </cell>
          <cell r="P356">
            <v>3107</v>
          </cell>
          <cell r="Q356">
            <v>4109</v>
          </cell>
          <cell r="R356">
            <v>3607</v>
          </cell>
          <cell r="S356">
            <v>3107</v>
          </cell>
          <cell r="T356">
            <v>20946</v>
          </cell>
          <cell r="U356">
            <v>41843.480769230766</v>
          </cell>
          <cell r="V356">
            <v>41843.480769230766</v>
          </cell>
          <cell r="W356">
            <v>1</v>
          </cell>
          <cell r="AE356" t="str">
            <v>092010</v>
          </cell>
          <cell r="AF356" t="str">
            <v>&lt;&gt;0</v>
          </cell>
        </row>
        <row r="357">
          <cell r="D357">
            <v>0</v>
          </cell>
          <cell r="F357">
            <v>0</v>
          </cell>
          <cell r="W357">
            <v>1</v>
          </cell>
          <cell r="AE357" t="str">
            <v>092011</v>
          </cell>
          <cell r="AF357" t="str">
            <v>&lt;&gt;0</v>
          </cell>
        </row>
        <row r="358">
          <cell r="B358" t="str">
            <v>GLOCOT REMOVEDOR</v>
          </cell>
          <cell r="C358" t="str">
            <v>1000</v>
          </cell>
          <cell r="D358">
            <v>12</v>
          </cell>
          <cell r="E358" t="str">
            <v>023130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1</v>
          </cell>
          <cell r="AE358" t="str">
            <v>092012</v>
          </cell>
          <cell r="AF358" t="str">
            <v>&lt;&gt;0</v>
          </cell>
        </row>
        <row r="359">
          <cell r="B359" t="str">
            <v>GLOCOT REMOVEDOR NVA. FLA.</v>
          </cell>
          <cell r="C359" t="str">
            <v>1000</v>
          </cell>
          <cell r="D359">
            <v>12</v>
          </cell>
          <cell r="E359" t="str">
            <v>023131</v>
          </cell>
          <cell r="F359">
            <v>1</v>
          </cell>
          <cell r="G359">
            <v>800</v>
          </cell>
          <cell r="H359">
            <v>600</v>
          </cell>
          <cell r="I359">
            <v>600</v>
          </cell>
          <cell r="J359">
            <v>800</v>
          </cell>
          <cell r="K359">
            <v>600</v>
          </cell>
          <cell r="L359">
            <v>600</v>
          </cell>
          <cell r="M359">
            <v>4000</v>
          </cell>
          <cell r="N359">
            <v>800</v>
          </cell>
          <cell r="O359">
            <v>600</v>
          </cell>
          <cell r="P359">
            <v>600</v>
          </cell>
          <cell r="Q359">
            <v>800</v>
          </cell>
          <cell r="R359">
            <v>600</v>
          </cell>
          <cell r="S359">
            <v>600</v>
          </cell>
          <cell r="T359">
            <v>4000</v>
          </cell>
          <cell r="U359">
            <v>8000</v>
          </cell>
          <cell r="V359">
            <v>8000</v>
          </cell>
          <cell r="W359">
            <v>1</v>
          </cell>
          <cell r="AE359" t="str">
            <v>093072</v>
          </cell>
          <cell r="AF359" t="str">
            <v>&lt;&gt;0</v>
          </cell>
        </row>
        <row r="360">
          <cell r="B360" t="str">
            <v xml:space="preserve">  TOTAL GLO COT REMOVEDOR</v>
          </cell>
          <cell r="D360">
            <v>0</v>
          </cell>
          <cell r="F360">
            <v>0</v>
          </cell>
          <cell r="G360">
            <v>800</v>
          </cell>
          <cell r="H360">
            <v>600</v>
          </cell>
          <cell r="I360">
            <v>600</v>
          </cell>
          <cell r="J360">
            <v>800</v>
          </cell>
          <cell r="K360">
            <v>600</v>
          </cell>
          <cell r="L360">
            <v>600</v>
          </cell>
          <cell r="M360">
            <v>4000</v>
          </cell>
          <cell r="N360">
            <v>800</v>
          </cell>
          <cell r="O360">
            <v>600</v>
          </cell>
          <cell r="P360">
            <v>600</v>
          </cell>
          <cell r="Q360">
            <v>800</v>
          </cell>
          <cell r="R360">
            <v>600</v>
          </cell>
          <cell r="S360">
            <v>600</v>
          </cell>
          <cell r="T360">
            <v>4000</v>
          </cell>
          <cell r="U360">
            <v>8000</v>
          </cell>
          <cell r="V360">
            <v>8000</v>
          </cell>
          <cell r="W360">
            <v>1</v>
          </cell>
          <cell r="AE360" t="str">
            <v>093073</v>
          </cell>
          <cell r="AF360" t="str">
            <v>&lt;&gt;0</v>
          </cell>
        </row>
        <row r="361">
          <cell r="D361">
            <v>0</v>
          </cell>
          <cell r="F361">
            <v>0</v>
          </cell>
          <cell r="W361">
            <v>1</v>
          </cell>
          <cell r="AE361" t="str">
            <v>093078</v>
          </cell>
          <cell r="AF361" t="str">
            <v>&lt;&gt;0</v>
          </cell>
        </row>
        <row r="362">
          <cell r="B362" t="str">
            <v>GLO COT PISOS PLASTIFICADOS</v>
          </cell>
          <cell r="C362" t="str">
            <v>1000</v>
          </cell>
          <cell r="D362">
            <v>12</v>
          </cell>
          <cell r="E362" t="str">
            <v>061100</v>
          </cell>
          <cell r="F362">
            <v>1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2307.692307692304</v>
          </cell>
          <cell r="O362">
            <v>1846.1538461538462</v>
          </cell>
          <cell r="P362">
            <v>1846.1538461538462</v>
          </cell>
          <cell r="Q362">
            <v>2307.692307692304</v>
          </cell>
          <cell r="R362">
            <v>1846.1538461538462</v>
          </cell>
          <cell r="S362">
            <v>1846.1538461538462</v>
          </cell>
          <cell r="T362">
            <v>11999.999999999993</v>
          </cell>
          <cell r="U362">
            <v>11999.999999999993</v>
          </cell>
          <cell r="V362">
            <v>11999.999999999993</v>
          </cell>
          <cell r="W362">
            <v>1</v>
          </cell>
          <cell r="AE362" t="str">
            <v>093078</v>
          </cell>
          <cell r="AF362" t="str">
            <v>&lt;&gt;0</v>
          </cell>
        </row>
        <row r="363">
          <cell r="B363" t="str">
            <v xml:space="preserve">  TOTAL GLO COT REMOVEDOR</v>
          </cell>
          <cell r="D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2307.692307692304</v>
          </cell>
          <cell r="O363">
            <v>1846.1538461538462</v>
          </cell>
          <cell r="P363">
            <v>1846.1538461538462</v>
          </cell>
          <cell r="Q363">
            <v>2307.692307692304</v>
          </cell>
          <cell r="R363">
            <v>1846.1538461538462</v>
          </cell>
          <cell r="S363">
            <v>1846.1538461538462</v>
          </cell>
          <cell r="T363">
            <v>11999.999999999993</v>
          </cell>
          <cell r="U363">
            <v>11999.999999999993</v>
          </cell>
          <cell r="V363">
            <v>11999.999999999993</v>
          </cell>
          <cell r="W363">
            <v>1</v>
          </cell>
          <cell r="AE363" t="str">
            <v>093079</v>
          </cell>
          <cell r="AF363" t="str">
            <v>&lt;&gt;0</v>
          </cell>
        </row>
        <row r="364">
          <cell r="D364">
            <v>0</v>
          </cell>
          <cell r="F364">
            <v>0</v>
          </cell>
          <cell r="W364">
            <v>1</v>
          </cell>
          <cell r="AE364" t="str">
            <v>093100</v>
          </cell>
          <cell r="AF364" t="str">
            <v>&lt;&gt;0</v>
          </cell>
        </row>
        <row r="365">
          <cell r="B365" t="str">
            <v xml:space="preserve">  TOTAL GLO COT</v>
          </cell>
          <cell r="D365">
            <v>0</v>
          </cell>
          <cell r="F365">
            <v>0</v>
          </cell>
          <cell r="G365">
            <v>46775.865384615383</v>
          </cell>
          <cell r="H365">
            <v>37720.692307692312</v>
          </cell>
          <cell r="I365">
            <v>37719.769230769234</v>
          </cell>
          <cell r="J365">
            <v>47125.461538461539</v>
          </cell>
          <cell r="K365">
            <v>38069.769230769234</v>
          </cell>
          <cell r="L365">
            <v>37719.769230769234</v>
          </cell>
          <cell r="M365">
            <v>245131.32692307694</v>
          </cell>
          <cell r="N365">
            <v>49108.153846153844</v>
          </cell>
          <cell r="O365">
            <v>39565.923076923078</v>
          </cell>
          <cell r="P365">
            <v>39565.923076923078</v>
          </cell>
          <cell r="Q365">
            <v>49308.153846153844</v>
          </cell>
          <cell r="R365">
            <v>40065.923076923078</v>
          </cell>
          <cell r="S365">
            <v>39765.923076923078</v>
          </cell>
          <cell r="T365">
            <v>257380</v>
          </cell>
          <cell r="U365">
            <v>502511.32692307688</v>
          </cell>
          <cell r="V365">
            <v>477113.32692307688</v>
          </cell>
          <cell r="W365">
            <v>1</v>
          </cell>
          <cell r="AE365" t="str">
            <v>095010</v>
          </cell>
          <cell r="AF365" t="str">
            <v>&lt;&gt;0</v>
          </cell>
        </row>
        <row r="366">
          <cell r="D366">
            <v>0</v>
          </cell>
          <cell r="F366">
            <v>0</v>
          </cell>
          <cell r="W366">
            <v>1</v>
          </cell>
          <cell r="AE366" t="str">
            <v>096101</v>
          </cell>
          <cell r="AF366" t="str">
            <v>&lt;&gt;0</v>
          </cell>
        </row>
        <row r="367">
          <cell r="B367" t="str">
            <v>KLEAR NATURAL 12X1</v>
          </cell>
          <cell r="C367">
            <v>1000</v>
          </cell>
          <cell r="D367">
            <v>12</v>
          </cell>
          <cell r="E367" t="str">
            <v>061111</v>
          </cell>
          <cell r="F367">
            <v>1</v>
          </cell>
          <cell r="G367">
            <v>2100</v>
          </cell>
          <cell r="H367">
            <v>1750</v>
          </cell>
          <cell r="I367">
            <v>1750</v>
          </cell>
          <cell r="J367">
            <v>2100</v>
          </cell>
          <cell r="K367">
            <v>1750</v>
          </cell>
          <cell r="L367">
            <v>1750</v>
          </cell>
          <cell r="M367">
            <v>11200</v>
          </cell>
          <cell r="N367">
            <v>2100</v>
          </cell>
          <cell r="O367">
            <v>1750</v>
          </cell>
          <cell r="P367">
            <v>1750</v>
          </cell>
          <cell r="Q367">
            <v>2100</v>
          </cell>
          <cell r="R367">
            <v>1750</v>
          </cell>
          <cell r="S367">
            <v>1750</v>
          </cell>
          <cell r="T367">
            <v>11200</v>
          </cell>
          <cell r="U367">
            <v>22400</v>
          </cell>
          <cell r="V367">
            <v>22400</v>
          </cell>
          <cell r="W367">
            <v>1</v>
          </cell>
          <cell r="AE367" t="str">
            <v>096102</v>
          </cell>
          <cell r="AF367" t="str">
            <v>&lt;&gt;0</v>
          </cell>
        </row>
        <row r="368">
          <cell r="B368" t="str">
            <v>KLEAR ROBLE CLARO 12X1</v>
          </cell>
          <cell r="C368">
            <v>1000</v>
          </cell>
          <cell r="D368">
            <v>12</v>
          </cell>
          <cell r="E368" t="str">
            <v>061131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1</v>
          </cell>
          <cell r="AE368" t="str">
            <v>096104</v>
          </cell>
          <cell r="AF368" t="str">
            <v>&lt;&gt;0</v>
          </cell>
        </row>
        <row r="369">
          <cell r="B369" t="str">
            <v>KLEAR ROBLE OSCURO 12X1</v>
          </cell>
          <cell r="C369">
            <v>1000</v>
          </cell>
          <cell r="D369">
            <v>12</v>
          </cell>
          <cell r="E369" t="str">
            <v>061141</v>
          </cell>
          <cell r="F369">
            <v>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1</v>
          </cell>
          <cell r="AE369" t="str">
            <v>096105</v>
          </cell>
          <cell r="AF369" t="str">
            <v>&lt;&gt;0</v>
          </cell>
        </row>
        <row r="370">
          <cell r="B370" t="str">
            <v xml:space="preserve">  TOTAL KLEAR</v>
          </cell>
          <cell r="D370">
            <v>0</v>
          </cell>
          <cell r="F370">
            <v>0</v>
          </cell>
          <cell r="G370">
            <v>2100</v>
          </cell>
          <cell r="H370">
            <v>1750</v>
          </cell>
          <cell r="I370">
            <v>1750</v>
          </cell>
          <cell r="J370">
            <v>2100</v>
          </cell>
          <cell r="K370">
            <v>1750</v>
          </cell>
          <cell r="L370">
            <v>1750</v>
          </cell>
          <cell r="M370">
            <v>11200</v>
          </cell>
          <cell r="N370">
            <v>2100</v>
          </cell>
          <cell r="O370">
            <v>1750</v>
          </cell>
          <cell r="P370">
            <v>1750</v>
          </cell>
          <cell r="Q370">
            <v>2100</v>
          </cell>
          <cell r="R370">
            <v>1750</v>
          </cell>
          <cell r="S370">
            <v>1750</v>
          </cell>
          <cell r="T370">
            <v>11200</v>
          </cell>
          <cell r="U370">
            <v>22400</v>
          </cell>
          <cell r="V370">
            <v>22400</v>
          </cell>
          <cell r="W370">
            <v>1</v>
          </cell>
          <cell r="AE370" t="str">
            <v>096108</v>
          </cell>
          <cell r="AF370" t="str">
            <v>&lt;&gt;0</v>
          </cell>
        </row>
        <row r="371">
          <cell r="D371">
            <v>0</v>
          </cell>
          <cell r="W371">
            <v>1</v>
          </cell>
          <cell r="AE371" t="str">
            <v>096109</v>
          </cell>
          <cell r="AF371" t="str">
            <v>&lt;&gt;0</v>
          </cell>
        </row>
        <row r="372">
          <cell r="B372" t="str">
            <v>CHARGE MOPA 6 UNIDADES</v>
          </cell>
          <cell r="D372">
            <v>0</v>
          </cell>
          <cell r="E372" t="str">
            <v>011000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1</v>
          </cell>
          <cell r="AE372" t="str">
            <v>096110</v>
          </cell>
          <cell r="AF372" t="str">
            <v>&lt;&gt;0</v>
          </cell>
        </row>
        <row r="373">
          <cell r="B373" t="str">
            <v>CHARGE ECONOMICO X 6</v>
          </cell>
          <cell r="D373">
            <v>0</v>
          </cell>
          <cell r="E373" t="str">
            <v>011002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1</v>
          </cell>
          <cell r="AE373" t="str">
            <v>096111</v>
          </cell>
          <cell r="AF373" t="str">
            <v>&lt;&gt;0</v>
          </cell>
        </row>
        <row r="374">
          <cell r="B374" t="str">
            <v>CHARGE PA#OS 12X10 UNIDADES</v>
          </cell>
          <cell r="D374">
            <v>0</v>
          </cell>
          <cell r="E374" t="str">
            <v>011005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</v>
          </cell>
          <cell r="AE374" t="str">
            <v>096112</v>
          </cell>
          <cell r="AF374" t="str">
            <v>&lt;&gt;0</v>
          </cell>
        </row>
        <row r="375">
          <cell r="B375" t="str">
            <v>CHARGE PA#OS 12X20 UNIDADES</v>
          </cell>
          <cell r="D375">
            <v>0</v>
          </cell>
          <cell r="E375" t="str">
            <v>011010</v>
          </cell>
          <cell r="F375">
            <v>2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1</v>
          </cell>
          <cell r="AE375" t="str">
            <v>096113</v>
          </cell>
          <cell r="AF375" t="str">
            <v>&lt;&gt;0</v>
          </cell>
        </row>
        <row r="376">
          <cell r="B376" t="str">
            <v xml:space="preserve">  TOTAL CHARGE</v>
          </cell>
          <cell r="D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</v>
          </cell>
          <cell r="AE376" t="str">
            <v>096114</v>
          </cell>
          <cell r="AF376" t="str">
            <v>&lt;&gt;0</v>
          </cell>
        </row>
        <row r="377">
          <cell r="D377">
            <v>0</v>
          </cell>
          <cell r="W377">
            <v>1</v>
          </cell>
          <cell r="AE377" t="str">
            <v>096121</v>
          </cell>
          <cell r="AF377" t="str">
            <v>&lt;&gt;0</v>
          </cell>
        </row>
        <row r="378">
          <cell r="B378" t="str">
            <v xml:space="preserve">  TOTAL FLOOR CARE</v>
          </cell>
          <cell r="D378">
            <v>0</v>
          </cell>
          <cell r="F378">
            <v>0</v>
          </cell>
          <cell r="G378">
            <v>70171.180191544845</v>
          </cell>
          <cell r="H378">
            <v>55186.944153235883</v>
          </cell>
          <cell r="I378">
            <v>56186.021076312805</v>
          </cell>
          <cell r="J378">
            <v>69020.776345391001</v>
          </cell>
          <cell r="K378">
            <v>55536.021076312805</v>
          </cell>
          <cell r="L378">
            <v>55186.021076312805</v>
          </cell>
          <cell r="M378">
            <v>361286.96391911013</v>
          </cell>
          <cell r="N378">
            <v>71503.468653083313</v>
          </cell>
          <cell r="O378">
            <v>56314.174922466649</v>
          </cell>
          <cell r="P378">
            <v>56032.174922466649</v>
          </cell>
          <cell r="Q378">
            <v>70703.468653083313</v>
          </cell>
          <cell r="R378">
            <v>56532.174922466649</v>
          </cell>
          <cell r="S378">
            <v>56232.174922466649</v>
          </cell>
          <cell r="T378">
            <v>367317.63699603319</v>
          </cell>
          <cell r="U378">
            <v>728604.60091514327</v>
          </cell>
          <cell r="V378">
            <v>691670.49236115767</v>
          </cell>
          <cell r="W378">
            <v>1</v>
          </cell>
          <cell r="AE378" t="str">
            <v>096125</v>
          </cell>
          <cell r="AF378" t="str">
            <v>&lt;&gt;0</v>
          </cell>
        </row>
        <row r="379">
          <cell r="D379">
            <v>0</v>
          </cell>
          <cell r="F379">
            <v>0</v>
          </cell>
          <cell r="W379">
            <v>1</v>
          </cell>
          <cell r="AE379" t="str">
            <v>096144</v>
          </cell>
          <cell r="AF379" t="str">
            <v>&lt;&gt;0</v>
          </cell>
        </row>
        <row r="380">
          <cell r="B380" t="str">
            <v xml:space="preserve"> FLOOR CARE CERAMICOL</v>
          </cell>
          <cell r="D380">
            <v>0</v>
          </cell>
          <cell r="F380">
            <v>0</v>
          </cell>
          <cell r="W380">
            <v>1</v>
          </cell>
          <cell r="AE380" t="str">
            <v>096145</v>
          </cell>
          <cell r="AF380" t="str">
            <v>&lt;&gt;0</v>
          </cell>
        </row>
        <row r="381">
          <cell r="D381">
            <v>0</v>
          </cell>
          <cell r="F381">
            <v>0</v>
          </cell>
          <cell r="W381">
            <v>1</v>
          </cell>
          <cell r="AE381" t="str">
            <v>096147</v>
          </cell>
          <cell r="AF381" t="str">
            <v>&lt;&gt;0</v>
          </cell>
        </row>
        <row r="382">
          <cell r="B382" t="str">
            <v>B.R. BRILLO BALDE LAVANDA REG.</v>
          </cell>
          <cell r="C382">
            <v>1</v>
          </cell>
          <cell r="D382">
            <v>12</v>
          </cell>
          <cell r="E382" t="str">
            <v>023104</v>
          </cell>
          <cell r="F382">
            <v>1</v>
          </cell>
          <cell r="G382">
            <v>1200</v>
          </cell>
          <cell r="H382">
            <v>1000</v>
          </cell>
          <cell r="I382">
            <v>1000</v>
          </cell>
          <cell r="J382">
            <v>1200</v>
          </cell>
          <cell r="K382">
            <v>1000</v>
          </cell>
          <cell r="L382">
            <v>1000</v>
          </cell>
          <cell r="M382">
            <v>6400</v>
          </cell>
          <cell r="N382">
            <v>1200</v>
          </cell>
          <cell r="O382">
            <v>1000</v>
          </cell>
          <cell r="P382">
            <v>1000</v>
          </cell>
          <cell r="Q382">
            <v>1200</v>
          </cell>
          <cell r="R382">
            <v>1000</v>
          </cell>
          <cell r="S382">
            <v>1000</v>
          </cell>
          <cell r="T382">
            <v>6400</v>
          </cell>
          <cell r="U382">
            <v>12800</v>
          </cell>
          <cell r="V382">
            <v>12800</v>
          </cell>
          <cell r="W382">
            <v>1</v>
          </cell>
          <cell r="AE382" t="str">
            <v>096151</v>
          </cell>
          <cell r="AF382" t="str">
            <v>&lt;&gt;0</v>
          </cell>
        </row>
        <row r="383">
          <cell r="B383" t="str">
            <v>B.R. BRILLO BALDE AZAHAR REG.</v>
          </cell>
          <cell r="C383">
            <v>1</v>
          </cell>
          <cell r="D383">
            <v>12</v>
          </cell>
          <cell r="E383" t="str">
            <v>023103</v>
          </cell>
          <cell r="F383">
            <v>1</v>
          </cell>
          <cell r="G383">
            <v>1150</v>
          </cell>
          <cell r="H383">
            <v>900</v>
          </cell>
          <cell r="I383">
            <v>900</v>
          </cell>
          <cell r="J383">
            <v>1150</v>
          </cell>
          <cell r="K383">
            <v>900</v>
          </cell>
          <cell r="L383">
            <v>900</v>
          </cell>
          <cell r="M383">
            <v>5900</v>
          </cell>
          <cell r="N383">
            <v>1150</v>
          </cell>
          <cell r="O383">
            <v>900</v>
          </cell>
          <cell r="P383">
            <v>900</v>
          </cell>
          <cell r="Q383">
            <v>1150</v>
          </cell>
          <cell r="R383">
            <v>900</v>
          </cell>
          <cell r="S383">
            <v>900</v>
          </cell>
          <cell r="T383">
            <v>5900</v>
          </cell>
          <cell r="U383">
            <v>11800</v>
          </cell>
          <cell r="V383">
            <v>11800</v>
          </cell>
          <cell r="W383">
            <v>1</v>
          </cell>
          <cell r="AE383" t="str">
            <v>096152</v>
          </cell>
          <cell r="AF383" t="str">
            <v>&lt;&gt;0</v>
          </cell>
        </row>
        <row r="384">
          <cell r="B384" t="str">
            <v>B.R.BRILLO BALDE LAVANDA 500CC</v>
          </cell>
          <cell r="C384">
            <v>1</v>
          </cell>
          <cell r="D384">
            <v>12</v>
          </cell>
          <cell r="E384" t="str">
            <v>023109</v>
          </cell>
          <cell r="F384">
            <v>0.5</v>
          </cell>
          <cell r="G384">
            <v>1200</v>
          </cell>
          <cell r="H384">
            <v>1000</v>
          </cell>
          <cell r="I384">
            <v>1000</v>
          </cell>
          <cell r="J384">
            <v>1200</v>
          </cell>
          <cell r="K384">
            <v>1000</v>
          </cell>
          <cell r="L384">
            <v>1000</v>
          </cell>
          <cell r="M384">
            <v>6400</v>
          </cell>
          <cell r="N384">
            <v>1200</v>
          </cell>
          <cell r="O384">
            <v>1000</v>
          </cell>
          <cell r="P384">
            <v>1000</v>
          </cell>
          <cell r="Q384">
            <v>1200</v>
          </cell>
          <cell r="R384">
            <v>1000</v>
          </cell>
          <cell r="S384">
            <v>1000</v>
          </cell>
          <cell r="T384">
            <v>6400</v>
          </cell>
          <cell r="U384">
            <v>12800</v>
          </cell>
          <cell r="V384">
            <v>6400</v>
          </cell>
          <cell r="W384">
            <v>1</v>
          </cell>
          <cell r="AE384" t="str">
            <v>096153</v>
          </cell>
          <cell r="AF384" t="str">
            <v>&lt;&gt;0</v>
          </cell>
        </row>
        <row r="385">
          <cell r="B385" t="str">
            <v>BRILLO BALDE LAVANDA 12X1000</v>
          </cell>
          <cell r="C385">
            <v>1</v>
          </cell>
          <cell r="D385">
            <v>12</v>
          </cell>
          <cell r="E385" t="str">
            <v>023102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1</v>
          </cell>
          <cell r="AE385" t="str">
            <v>096154</v>
          </cell>
          <cell r="AF385" t="str">
            <v>&lt;&gt;0</v>
          </cell>
        </row>
        <row r="386">
          <cell r="B386" t="str">
            <v>PROM BR.BALDE LAV. 20%DESC.</v>
          </cell>
          <cell r="C386">
            <v>1</v>
          </cell>
          <cell r="D386">
            <v>12</v>
          </cell>
          <cell r="E386" t="str">
            <v>023114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1</v>
          </cell>
          <cell r="AE386" t="str">
            <v>096210</v>
          </cell>
          <cell r="AF386" t="str">
            <v>&lt;&gt;0</v>
          </cell>
        </row>
        <row r="387">
          <cell r="B387" t="str">
            <v>PROM BR.BALDE AZAHAR 20%DESC</v>
          </cell>
          <cell r="C387">
            <v>1</v>
          </cell>
          <cell r="D387">
            <v>12</v>
          </cell>
          <cell r="E387" t="str">
            <v>023113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1</v>
          </cell>
          <cell r="AE387" t="str">
            <v>096211</v>
          </cell>
          <cell r="AF387" t="str">
            <v>&lt;&gt;0</v>
          </cell>
        </row>
        <row r="388">
          <cell r="B388" t="str">
            <v>BRILLO BALDE LAVANDA 6X2000 CM</v>
          </cell>
          <cell r="C388">
            <v>2</v>
          </cell>
          <cell r="D388">
            <v>6</v>
          </cell>
          <cell r="E388" t="str">
            <v>023107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1</v>
          </cell>
          <cell r="AE388" t="str">
            <v>096212</v>
          </cell>
          <cell r="AF388" t="str">
            <v>&lt;&gt;0</v>
          </cell>
        </row>
        <row r="389">
          <cell r="B389" t="str">
            <v>BRILLO BALDE AZAHAR 6X2000 CM</v>
          </cell>
          <cell r="C389">
            <v>2</v>
          </cell>
          <cell r="D389">
            <v>6</v>
          </cell>
          <cell r="E389" t="str">
            <v>023106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1</v>
          </cell>
          <cell r="AE389" t="str">
            <v>096234</v>
          </cell>
          <cell r="AF389" t="str">
            <v>&lt;&gt;0</v>
          </cell>
        </row>
        <row r="390">
          <cell r="B390" t="str">
            <v>BR.AZAHAR 12X1000 CM +PA#O</v>
          </cell>
          <cell r="C390">
            <v>1</v>
          </cell>
          <cell r="D390">
            <v>12</v>
          </cell>
          <cell r="E390" t="str">
            <v>023111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</v>
          </cell>
          <cell r="AE390" t="str">
            <v>096240</v>
          </cell>
          <cell r="AF390" t="str">
            <v>&lt;&gt;0</v>
          </cell>
        </row>
        <row r="391">
          <cell r="B391" t="str">
            <v>BR.BALDE LAV.12X1000+PA#O</v>
          </cell>
          <cell r="C391">
            <v>1</v>
          </cell>
          <cell r="D391">
            <v>12</v>
          </cell>
          <cell r="E391" t="str">
            <v>023112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1</v>
          </cell>
          <cell r="AE391" t="str">
            <v>096250</v>
          </cell>
          <cell r="AF391" t="str">
            <v>&lt;&gt;0</v>
          </cell>
        </row>
        <row r="392">
          <cell r="B392" t="str">
            <v xml:space="preserve"> TOTAL BRILLO BALDE</v>
          </cell>
          <cell r="D392">
            <v>0</v>
          </cell>
          <cell r="F392">
            <v>0</v>
          </cell>
          <cell r="G392">
            <v>3550</v>
          </cell>
          <cell r="H392">
            <v>2900</v>
          </cell>
          <cell r="I392">
            <v>2900</v>
          </cell>
          <cell r="J392">
            <v>3550</v>
          </cell>
          <cell r="K392">
            <v>2900</v>
          </cell>
          <cell r="L392">
            <v>2900</v>
          </cell>
          <cell r="M392">
            <v>18700</v>
          </cell>
          <cell r="N392">
            <v>3550</v>
          </cell>
          <cell r="O392">
            <v>2900</v>
          </cell>
          <cell r="P392">
            <v>2900</v>
          </cell>
          <cell r="Q392">
            <v>3550</v>
          </cell>
          <cell r="R392">
            <v>2900</v>
          </cell>
          <cell r="S392">
            <v>2900</v>
          </cell>
          <cell r="T392">
            <v>18700</v>
          </cell>
          <cell r="U392">
            <v>37400</v>
          </cell>
          <cell r="V392">
            <v>31000</v>
          </cell>
          <cell r="W392">
            <v>1</v>
          </cell>
          <cell r="AE392" t="str">
            <v>096260</v>
          </cell>
          <cell r="AF392" t="str">
            <v>&lt;&gt;0</v>
          </cell>
        </row>
        <row r="393">
          <cell r="D393">
            <v>0</v>
          </cell>
          <cell r="F393">
            <v>0</v>
          </cell>
          <cell r="W393">
            <v>1</v>
          </cell>
          <cell r="AE393" t="str">
            <v>096261</v>
          </cell>
          <cell r="AF393" t="str">
            <v>&lt;&gt;0</v>
          </cell>
        </row>
        <row r="394">
          <cell r="B394" t="str">
            <v>B.R.BRILLO CER.INC.12X1000CM</v>
          </cell>
          <cell r="C394">
            <v>1</v>
          </cell>
          <cell r="D394">
            <v>12</v>
          </cell>
          <cell r="E394" t="str">
            <v>027281</v>
          </cell>
          <cell r="F394">
            <v>1</v>
          </cell>
          <cell r="G394">
            <v>3000</v>
          </cell>
          <cell r="H394">
            <v>2000</v>
          </cell>
          <cell r="I394">
            <v>4000</v>
          </cell>
          <cell r="J394">
            <v>5000</v>
          </cell>
          <cell r="K394">
            <v>4000</v>
          </cell>
          <cell r="L394">
            <v>4000</v>
          </cell>
          <cell r="M394">
            <v>22000</v>
          </cell>
          <cell r="N394">
            <v>3000</v>
          </cell>
          <cell r="O394">
            <v>4000</v>
          </cell>
          <cell r="P394">
            <v>4000</v>
          </cell>
          <cell r="Q394">
            <v>5000</v>
          </cell>
          <cell r="R394">
            <v>4000</v>
          </cell>
          <cell r="S394">
            <v>4000</v>
          </cell>
          <cell r="T394">
            <v>24000</v>
          </cell>
          <cell r="U394">
            <v>46000</v>
          </cell>
          <cell r="V394">
            <v>46000</v>
          </cell>
          <cell r="W394">
            <v>1</v>
          </cell>
          <cell r="AE394" t="str">
            <v>096262</v>
          </cell>
          <cell r="AF394" t="str">
            <v>&lt;&gt;0</v>
          </cell>
        </row>
        <row r="395">
          <cell r="B395" t="str">
            <v>PROM BRILLO R.INC. 20%DESC.</v>
          </cell>
          <cell r="C395">
            <v>1</v>
          </cell>
          <cell r="D395">
            <v>12</v>
          </cell>
          <cell r="E395" t="str">
            <v>027262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1</v>
          </cell>
          <cell r="AE395" t="str">
            <v>096263</v>
          </cell>
          <cell r="AF395" t="str">
            <v>&lt;&gt;0</v>
          </cell>
        </row>
        <row r="396">
          <cell r="B396" t="str">
            <v>BRILLO CERAMICOL INC.12X1000CM</v>
          </cell>
          <cell r="C396">
            <v>1</v>
          </cell>
          <cell r="D396">
            <v>12</v>
          </cell>
          <cell r="E396" t="str">
            <v>027251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1</v>
          </cell>
          <cell r="AE396" t="str">
            <v>096264</v>
          </cell>
          <cell r="AF396" t="str">
            <v>&lt;&gt;0</v>
          </cell>
        </row>
        <row r="397">
          <cell r="B397" t="str">
            <v>B.R.BRILLO CER.INC.500CM</v>
          </cell>
          <cell r="C397">
            <v>1</v>
          </cell>
          <cell r="D397">
            <v>12</v>
          </cell>
          <cell r="E397" t="str">
            <v>027231</v>
          </cell>
          <cell r="F397">
            <v>0.5</v>
          </cell>
          <cell r="G397">
            <v>2200</v>
          </cell>
          <cell r="H397">
            <v>1800</v>
          </cell>
          <cell r="I397">
            <v>1800</v>
          </cell>
          <cell r="J397">
            <v>2200</v>
          </cell>
          <cell r="K397">
            <v>1800</v>
          </cell>
          <cell r="L397">
            <v>1800</v>
          </cell>
          <cell r="M397">
            <v>11600</v>
          </cell>
          <cell r="N397">
            <v>2200</v>
          </cell>
          <cell r="O397">
            <v>1800</v>
          </cell>
          <cell r="P397">
            <v>1800</v>
          </cell>
          <cell r="Q397">
            <v>2200</v>
          </cell>
          <cell r="R397">
            <v>1800</v>
          </cell>
          <cell r="S397">
            <v>1800</v>
          </cell>
          <cell r="T397">
            <v>11600</v>
          </cell>
          <cell r="U397">
            <v>23200</v>
          </cell>
          <cell r="V397">
            <v>11600</v>
          </cell>
          <cell r="W397">
            <v>1</v>
          </cell>
          <cell r="AE397" t="str">
            <v>096265</v>
          </cell>
          <cell r="AF397" t="str">
            <v>&lt;&gt;0</v>
          </cell>
        </row>
        <row r="398">
          <cell r="B398" t="str">
            <v>BRILLO CERAMICOL COLOR ROJO</v>
          </cell>
          <cell r="C398">
            <v>2</v>
          </cell>
          <cell r="D398">
            <v>12</v>
          </cell>
          <cell r="E398" t="str">
            <v>027256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1</v>
          </cell>
          <cell r="AE398" t="str">
            <v>096270</v>
          </cell>
          <cell r="AF398" t="str">
            <v>&lt;&gt;0</v>
          </cell>
        </row>
        <row r="399">
          <cell r="B399" t="str">
            <v>BRILLO CERAMICOL NEGRO  12x1</v>
          </cell>
          <cell r="C399">
            <v>2</v>
          </cell>
          <cell r="D399">
            <v>12</v>
          </cell>
          <cell r="E399" t="str">
            <v>027258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1</v>
          </cell>
          <cell r="AE399" t="str">
            <v>096271</v>
          </cell>
          <cell r="AF399" t="str">
            <v>&lt;&gt;0</v>
          </cell>
        </row>
        <row r="400">
          <cell r="B400" t="str">
            <v>B.R. BRILLO CER. COLOR ROJO</v>
          </cell>
          <cell r="C400">
            <v>1</v>
          </cell>
          <cell r="D400">
            <v>12</v>
          </cell>
          <cell r="E400" t="str">
            <v>027282</v>
          </cell>
          <cell r="F400">
            <v>1</v>
          </cell>
          <cell r="G400">
            <v>2000</v>
          </cell>
          <cell r="H400">
            <v>1500</v>
          </cell>
          <cell r="I400">
            <v>3148.9230769230771</v>
          </cell>
          <cell r="J400">
            <v>4500</v>
          </cell>
          <cell r="K400">
            <v>3800</v>
          </cell>
          <cell r="L400">
            <v>3800</v>
          </cell>
          <cell r="M400">
            <v>18748.923076923078</v>
          </cell>
          <cell r="N400">
            <v>3500</v>
          </cell>
          <cell r="O400">
            <v>3000</v>
          </cell>
          <cell r="P400">
            <v>3000</v>
          </cell>
          <cell r="Q400">
            <v>4500</v>
          </cell>
          <cell r="R400">
            <v>3800</v>
          </cell>
          <cell r="S400">
            <v>3800</v>
          </cell>
          <cell r="T400">
            <v>21600</v>
          </cell>
          <cell r="U400">
            <v>40348.923076923078</v>
          </cell>
          <cell r="V400">
            <v>40348.923076923078</v>
          </cell>
          <cell r="W400">
            <v>1</v>
          </cell>
          <cell r="AE400" t="str">
            <v>096280</v>
          </cell>
          <cell r="AF400" t="str">
            <v>&lt;&gt;0</v>
          </cell>
        </row>
        <row r="401">
          <cell r="B401" t="str">
            <v>PROM BRILLO R.ROJ 20%DESC.</v>
          </cell>
          <cell r="C401">
            <v>1</v>
          </cell>
          <cell r="D401">
            <v>12</v>
          </cell>
          <cell r="E401" t="str">
            <v>027263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1</v>
          </cell>
          <cell r="AE401" t="str">
            <v>096281</v>
          </cell>
          <cell r="AF401" t="str">
            <v>&lt;&gt;0</v>
          </cell>
        </row>
        <row r="402">
          <cell r="B402" t="str">
            <v>B.R. BRILLO CER. NEGRO  12x1</v>
          </cell>
          <cell r="C402">
            <v>1</v>
          </cell>
          <cell r="D402">
            <v>12</v>
          </cell>
          <cell r="E402" t="str">
            <v>027283</v>
          </cell>
          <cell r="F402">
            <v>1</v>
          </cell>
          <cell r="G402">
            <v>1637.6138454502279</v>
          </cell>
          <cell r="H402">
            <v>1310.0910763601823</v>
          </cell>
          <cell r="I402">
            <v>1310.0910763601823</v>
          </cell>
          <cell r="J402">
            <v>1800</v>
          </cell>
          <cell r="K402">
            <v>1310.0910763601823</v>
          </cell>
          <cell r="L402">
            <v>1310.0910763601823</v>
          </cell>
          <cell r="M402">
            <v>8677.9781508909582</v>
          </cell>
          <cell r="N402">
            <v>1637.6138454502279</v>
          </cell>
          <cell r="O402">
            <v>1310.0910763601823</v>
          </cell>
          <cell r="P402">
            <v>1310.0910763601823</v>
          </cell>
          <cell r="Q402">
            <v>1800</v>
          </cell>
          <cell r="R402">
            <v>1310.0910763601823</v>
          </cell>
          <cell r="S402">
            <v>1310.0910763601823</v>
          </cell>
          <cell r="T402">
            <v>8677.9781508909582</v>
          </cell>
          <cell r="U402">
            <v>17355.956301781916</v>
          </cell>
          <cell r="V402">
            <v>17355.956301781916</v>
          </cell>
          <cell r="W402">
            <v>1</v>
          </cell>
          <cell r="AE402" t="str">
            <v>096282</v>
          </cell>
          <cell r="AF402" t="str">
            <v>&lt;&gt;0</v>
          </cell>
        </row>
        <row r="403">
          <cell r="B403" t="str">
            <v>BRILLO CER.INC.12X1000+PA#O</v>
          </cell>
          <cell r="C403">
            <v>1</v>
          </cell>
          <cell r="D403">
            <v>12</v>
          </cell>
          <cell r="E403" t="str">
            <v>027261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1</v>
          </cell>
          <cell r="AE403" t="str">
            <v>096283</v>
          </cell>
          <cell r="AF403" t="str">
            <v>&lt;&gt;0</v>
          </cell>
        </row>
        <row r="404">
          <cell r="B404" t="str">
            <v>PROM BRILLO R.NEG. 20%DESC.</v>
          </cell>
          <cell r="C404">
            <v>1</v>
          </cell>
          <cell r="D404">
            <v>12</v>
          </cell>
          <cell r="E404" t="str">
            <v>027264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1</v>
          </cell>
          <cell r="AE404" t="str">
            <v>096284</v>
          </cell>
          <cell r="AF404" t="str">
            <v>&lt;&gt;0</v>
          </cell>
        </row>
        <row r="405">
          <cell r="B405" t="str">
            <v>PROM BR.R.CERAM INC. 20%DESC.</v>
          </cell>
          <cell r="C405">
            <v>1</v>
          </cell>
          <cell r="D405">
            <v>12</v>
          </cell>
          <cell r="E405" t="str">
            <v>027267</v>
          </cell>
          <cell r="F405">
            <v>1</v>
          </cell>
          <cell r="G405">
            <v>2500</v>
          </cell>
          <cell r="H405">
            <v>2500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5000</v>
          </cell>
          <cell r="N405">
            <v>1500</v>
          </cell>
          <cell r="O405">
            <v>1500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3000</v>
          </cell>
          <cell r="U405">
            <v>8000</v>
          </cell>
          <cell r="V405">
            <v>8000</v>
          </cell>
          <cell r="W405">
            <v>1</v>
          </cell>
          <cell r="AE405" t="str">
            <v>096285</v>
          </cell>
          <cell r="AF405" t="str">
            <v>&lt;&gt;0</v>
          </cell>
        </row>
        <row r="406">
          <cell r="B406" t="str">
            <v>PROM BR.R.CERAM ROJO 20%DESC.</v>
          </cell>
          <cell r="C406">
            <v>1</v>
          </cell>
          <cell r="D406">
            <v>12</v>
          </cell>
          <cell r="E406" t="str">
            <v>027268</v>
          </cell>
          <cell r="F406">
            <v>1</v>
          </cell>
          <cell r="G406">
            <v>1500</v>
          </cell>
          <cell r="H406">
            <v>1500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3000</v>
          </cell>
          <cell r="N406">
            <v>1000</v>
          </cell>
          <cell r="O406">
            <v>1000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2000</v>
          </cell>
          <cell r="U406">
            <v>5000</v>
          </cell>
          <cell r="V406">
            <v>5000</v>
          </cell>
          <cell r="W406">
            <v>1</v>
          </cell>
          <cell r="AE406" t="str">
            <v>096286</v>
          </cell>
          <cell r="AF406" t="str">
            <v>&lt;&gt;0</v>
          </cell>
        </row>
        <row r="407">
          <cell r="B407" t="str">
            <v>TOTAL BRILLO CERAMICOL</v>
          </cell>
          <cell r="G407">
            <v>12837.613845450229</v>
          </cell>
          <cell r="H407">
            <v>10610.091076360182</v>
          </cell>
          <cell r="I407">
            <v>10259.01415328326</v>
          </cell>
          <cell r="J407">
            <v>13500</v>
          </cell>
          <cell r="K407">
            <v>10910.091076360182</v>
          </cell>
          <cell r="L407">
            <v>10910.091076360182</v>
          </cell>
          <cell r="M407">
            <v>69026.901227814029</v>
          </cell>
          <cell r="N407">
            <v>12837.613845450229</v>
          </cell>
          <cell r="O407">
            <v>12610.091076360182</v>
          </cell>
          <cell r="P407">
            <v>10110.091076360182</v>
          </cell>
          <cell r="Q407">
            <v>13500</v>
          </cell>
          <cell r="R407">
            <v>10910.091076360182</v>
          </cell>
          <cell r="S407">
            <v>10910.091076360182</v>
          </cell>
          <cell r="T407">
            <v>70877.978150890965</v>
          </cell>
          <cell r="U407">
            <v>139904.87937870499</v>
          </cell>
          <cell r="V407">
            <v>128304.87937870499</v>
          </cell>
          <cell r="W407">
            <v>1</v>
          </cell>
          <cell r="AE407" t="str">
            <v>096287</v>
          </cell>
          <cell r="AF407" t="str">
            <v>&lt;&gt;0</v>
          </cell>
        </row>
        <row r="408">
          <cell r="W408">
            <v>1</v>
          </cell>
          <cell r="AE408" t="str">
            <v>096288</v>
          </cell>
          <cell r="AF408" t="str">
            <v>&lt;&gt;0</v>
          </cell>
        </row>
        <row r="409">
          <cell r="B409" t="str">
            <v>BEAUTY 12X1000 CM</v>
          </cell>
          <cell r="C409">
            <v>1</v>
          </cell>
          <cell r="D409">
            <v>12</v>
          </cell>
          <cell r="E409" t="str">
            <v>027271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1</v>
          </cell>
          <cell r="AE409" t="str">
            <v>096289</v>
          </cell>
          <cell r="AF409" t="str">
            <v>&lt;&gt;0</v>
          </cell>
        </row>
        <row r="410">
          <cell r="B410" t="str">
            <v>BEAUTY NUEVO</v>
          </cell>
          <cell r="C410">
            <v>1</v>
          </cell>
          <cell r="D410">
            <v>12</v>
          </cell>
          <cell r="E410" t="str">
            <v>027272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1</v>
          </cell>
          <cell r="AE410" t="str">
            <v>096290</v>
          </cell>
          <cell r="AF410" t="str">
            <v>&lt;&gt;0</v>
          </cell>
        </row>
        <row r="411">
          <cell r="B411" t="str">
            <v>BEAUTY+PA#O NUEVO</v>
          </cell>
          <cell r="C411">
            <v>1</v>
          </cell>
          <cell r="D411">
            <v>12</v>
          </cell>
          <cell r="E411" t="str">
            <v>027274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1</v>
          </cell>
          <cell r="AE411" t="str">
            <v>096291</v>
          </cell>
          <cell r="AF411" t="str">
            <v>&lt;&gt;0</v>
          </cell>
        </row>
        <row r="412">
          <cell r="B412" t="str">
            <v>CERAMICOL BRILLO ACRILICO UNIV</v>
          </cell>
          <cell r="C412">
            <v>1</v>
          </cell>
          <cell r="D412">
            <v>12</v>
          </cell>
          <cell r="E412" t="str">
            <v>027273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1</v>
          </cell>
          <cell r="AE412" t="str">
            <v>096292</v>
          </cell>
          <cell r="AF412" t="str">
            <v>&lt;&gt;0</v>
          </cell>
        </row>
        <row r="413">
          <cell r="B413" t="str">
            <v>BRIL.ACRILICO CERAM. ROJO 12X1</v>
          </cell>
          <cell r="C413">
            <v>1</v>
          </cell>
          <cell r="D413">
            <v>12</v>
          </cell>
          <cell r="E413" t="str">
            <v>027276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1</v>
          </cell>
          <cell r="AE413" t="str">
            <v>096293</v>
          </cell>
          <cell r="AF413" t="str">
            <v>&lt;&gt;0</v>
          </cell>
        </row>
        <row r="414">
          <cell r="B414" t="str">
            <v>BRIL. ACRILICO CERAM. NEGRO 1L</v>
          </cell>
          <cell r="C414">
            <v>1</v>
          </cell>
          <cell r="D414">
            <v>12</v>
          </cell>
          <cell r="E414" t="str">
            <v>027278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1</v>
          </cell>
          <cell r="AE414" t="str">
            <v>096294</v>
          </cell>
          <cell r="AF414" t="str">
            <v>&lt;&gt;0</v>
          </cell>
        </row>
        <row r="415">
          <cell r="B415" t="str">
            <v>B.R. CER. BRILLO ACRILICO INC</v>
          </cell>
          <cell r="C415">
            <v>1</v>
          </cell>
          <cell r="D415">
            <v>12</v>
          </cell>
          <cell r="E415" t="str">
            <v>027286</v>
          </cell>
          <cell r="F415">
            <v>1</v>
          </cell>
          <cell r="G415">
            <v>1346.1538461538462</v>
          </cell>
          <cell r="H415">
            <v>1076.9230769230769</v>
          </cell>
          <cell r="I415">
            <v>1076.9230769230769</v>
          </cell>
          <cell r="J415">
            <v>1346.1538461538462</v>
          </cell>
          <cell r="K415">
            <v>1076.9230769230769</v>
          </cell>
          <cell r="L415">
            <v>1076.9230769230769</v>
          </cell>
          <cell r="M415">
            <v>7000</v>
          </cell>
          <cell r="N415">
            <v>1346.1538461538462</v>
          </cell>
          <cell r="O415">
            <v>1076.9230769230769</v>
          </cell>
          <cell r="P415">
            <v>1076.9230769230769</v>
          </cell>
          <cell r="Q415">
            <v>1346.1538461538462</v>
          </cell>
          <cell r="R415">
            <v>1076.9230769230769</v>
          </cell>
          <cell r="S415">
            <v>1076.9230769230769</v>
          </cell>
          <cell r="T415">
            <v>7000</v>
          </cell>
          <cell r="U415">
            <v>14000</v>
          </cell>
          <cell r="V415">
            <v>14000</v>
          </cell>
          <cell r="W415">
            <v>1</v>
          </cell>
          <cell r="AE415" t="str">
            <v>096295</v>
          </cell>
          <cell r="AF415" t="str">
            <v>&lt;&gt;0</v>
          </cell>
        </row>
        <row r="416">
          <cell r="B416" t="str">
            <v>B.R.BRIL.ACRIL.CERAM.ROJO REG.</v>
          </cell>
          <cell r="C416">
            <v>1</v>
          </cell>
          <cell r="D416">
            <v>12</v>
          </cell>
          <cell r="E416" t="str">
            <v>027287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1</v>
          </cell>
          <cell r="AE416" t="str">
            <v>096801</v>
          </cell>
          <cell r="AF416" t="str">
            <v>&lt;&gt;0</v>
          </cell>
        </row>
        <row r="417">
          <cell r="B417" t="str">
            <v>B.R. BRIL.ACRIL.CERAM.NEGRO 1L</v>
          </cell>
          <cell r="C417">
            <v>1</v>
          </cell>
          <cell r="D417">
            <v>12</v>
          </cell>
          <cell r="E417" t="str">
            <v>027288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1</v>
          </cell>
          <cell r="AE417" t="str">
            <v>096802</v>
          </cell>
          <cell r="AF417" t="str">
            <v>&lt;&gt;0</v>
          </cell>
        </row>
        <row r="418">
          <cell r="B418" t="str">
            <v xml:space="preserve"> TOTAL BRILLO ACRILICO</v>
          </cell>
          <cell r="D418">
            <v>0</v>
          </cell>
          <cell r="F418">
            <v>0</v>
          </cell>
          <cell r="G418">
            <v>1346.1538461538462</v>
          </cell>
          <cell r="H418">
            <v>1076.9230769230769</v>
          </cell>
          <cell r="I418">
            <v>1076.9230769230769</v>
          </cell>
          <cell r="J418">
            <v>1346.1538461538462</v>
          </cell>
          <cell r="K418">
            <v>1076.9230769230769</v>
          </cell>
          <cell r="L418">
            <v>1076.9230769230769</v>
          </cell>
          <cell r="M418">
            <v>7000</v>
          </cell>
          <cell r="N418">
            <v>1346.1538461538462</v>
          </cell>
          <cell r="O418">
            <v>1076.9230769230769</v>
          </cell>
          <cell r="P418">
            <v>1076.9230769230769</v>
          </cell>
          <cell r="Q418">
            <v>1346.1538461538462</v>
          </cell>
          <cell r="R418">
            <v>1076.9230769230769</v>
          </cell>
          <cell r="S418">
            <v>1076.9230769230769</v>
          </cell>
          <cell r="T418">
            <v>7000</v>
          </cell>
          <cell r="U418">
            <v>14000</v>
          </cell>
          <cell r="V418">
            <v>14000</v>
          </cell>
          <cell r="W418">
            <v>1</v>
          </cell>
          <cell r="AE418" t="str">
            <v>097000</v>
          </cell>
          <cell r="AF418" t="str">
            <v>&lt;&gt;0</v>
          </cell>
        </row>
        <row r="419">
          <cell r="D419">
            <v>0</v>
          </cell>
          <cell r="W419">
            <v>1</v>
          </cell>
          <cell r="AE419" t="str">
            <v>097001</v>
          </cell>
          <cell r="AF419" t="str">
            <v>&lt;&gt;0</v>
          </cell>
        </row>
        <row r="420">
          <cell r="B420" t="str">
            <v>CURADOR CERAMICOL UNIVERSAL</v>
          </cell>
          <cell r="C420">
            <v>1</v>
          </cell>
          <cell r="D420">
            <v>12</v>
          </cell>
          <cell r="E420" t="str">
            <v>027330</v>
          </cell>
          <cell r="F420">
            <v>1</v>
          </cell>
          <cell r="G420">
            <v>480.76923076923072</v>
          </cell>
          <cell r="H420">
            <v>384.61538461538464</v>
          </cell>
          <cell r="I420">
            <v>384.61538461538464</v>
          </cell>
          <cell r="J420">
            <v>480.76923076923072</v>
          </cell>
          <cell r="K420">
            <v>384.61538461538464</v>
          </cell>
          <cell r="L420">
            <v>384.61538461538464</v>
          </cell>
          <cell r="M420">
            <v>2500</v>
          </cell>
          <cell r="N420">
            <v>480.76923076923072</v>
          </cell>
          <cell r="O420">
            <v>384.61538461538464</v>
          </cell>
          <cell r="P420">
            <v>384.61538461538464</v>
          </cell>
          <cell r="Q420">
            <v>480.76923076923072</v>
          </cell>
          <cell r="R420">
            <v>384.61538461538464</v>
          </cell>
          <cell r="S420">
            <v>384.61538461538464</v>
          </cell>
          <cell r="T420">
            <v>2500</v>
          </cell>
          <cell r="U420">
            <v>5000</v>
          </cell>
          <cell r="V420">
            <v>5000</v>
          </cell>
          <cell r="W420">
            <v>1</v>
          </cell>
          <cell r="AE420" t="str">
            <v>097009</v>
          </cell>
          <cell r="AF420" t="str">
            <v>&lt;&gt;0</v>
          </cell>
        </row>
        <row r="421">
          <cell r="B421" t="str">
            <v>CURADOR ROJO INTENSO SOLVENTE</v>
          </cell>
          <cell r="C421">
            <v>1</v>
          </cell>
          <cell r="D421">
            <v>12</v>
          </cell>
          <cell r="E421" t="str">
            <v>027335</v>
          </cell>
          <cell r="F421">
            <v>1</v>
          </cell>
          <cell r="G421">
            <v>451.92307692307696</v>
          </cell>
          <cell r="H421">
            <v>361.53846153846155</v>
          </cell>
          <cell r="I421">
            <v>361.53846153846155</v>
          </cell>
          <cell r="J421">
            <v>451.92307692307696</v>
          </cell>
          <cell r="K421">
            <v>361.53846153846155</v>
          </cell>
          <cell r="L421">
            <v>361.53846153846155</v>
          </cell>
          <cell r="M421">
            <v>2350</v>
          </cell>
          <cell r="N421">
            <v>451.92307692307696</v>
          </cell>
          <cell r="O421">
            <v>361.53846153846155</v>
          </cell>
          <cell r="P421">
            <v>361.53846153846155</v>
          </cell>
          <cell r="Q421">
            <v>451.92307692307696</v>
          </cell>
          <cell r="R421">
            <v>361.53846153846155</v>
          </cell>
          <cell r="S421">
            <v>361.53846153846155</v>
          </cell>
          <cell r="T421">
            <v>2350</v>
          </cell>
          <cell r="U421">
            <v>4700</v>
          </cell>
          <cell r="V421">
            <v>4700</v>
          </cell>
          <cell r="W421">
            <v>1</v>
          </cell>
          <cell r="AE421" t="str">
            <v>097010</v>
          </cell>
          <cell r="AF421" t="str">
            <v>&lt;&gt;0</v>
          </cell>
        </row>
        <row r="422">
          <cell r="B422" t="str">
            <v>CURADOR CERAMICOL COLOR NEGRO</v>
          </cell>
          <cell r="C422">
            <v>1</v>
          </cell>
          <cell r="D422">
            <v>12</v>
          </cell>
          <cell r="E422" t="str">
            <v>027336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1</v>
          </cell>
          <cell r="AE422" t="str">
            <v>097011</v>
          </cell>
          <cell r="AF422" t="str">
            <v>&lt;&gt;0</v>
          </cell>
        </row>
        <row r="423">
          <cell r="B423" t="str">
            <v xml:space="preserve"> TOTAL BRILLO CURADOR</v>
          </cell>
          <cell r="D423">
            <v>0</v>
          </cell>
          <cell r="F423">
            <v>0</v>
          </cell>
          <cell r="G423">
            <v>932.69230769230762</v>
          </cell>
          <cell r="H423">
            <v>746.15384615384619</v>
          </cell>
          <cell r="I423">
            <v>746.15384615384619</v>
          </cell>
          <cell r="J423">
            <v>932.69230769230762</v>
          </cell>
          <cell r="K423">
            <v>746.15384615384619</v>
          </cell>
          <cell r="L423">
            <v>746.15384615384619</v>
          </cell>
          <cell r="M423">
            <v>4850</v>
          </cell>
          <cell r="N423">
            <v>932.69230769230762</v>
          </cell>
          <cell r="O423">
            <v>746.15384615384619</v>
          </cell>
          <cell r="P423">
            <v>746.15384615384619</v>
          </cell>
          <cell r="Q423">
            <v>932.69230769230762</v>
          </cell>
          <cell r="R423">
            <v>746.15384615384619</v>
          </cell>
          <cell r="S423">
            <v>746.15384615384619</v>
          </cell>
          <cell r="T423">
            <v>4850</v>
          </cell>
          <cell r="U423">
            <v>9700</v>
          </cell>
          <cell r="V423">
            <v>9700</v>
          </cell>
          <cell r="W423">
            <v>1</v>
          </cell>
          <cell r="AE423" t="str">
            <v>097012</v>
          </cell>
          <cell r="AF423" t="str">
            <v>&lt;&gt;0</v>
          </cell>
        </row>
        <row r="424">
          <cell r="D424">
            <v>0</v>
          </cell>
          <cell r="F424">
            <v>0</v>
          </cell>
          <cell r="W424">
            <v>1</v>
          </cell>
          <cell r="AE424" t="str">
            <v>097013</v>
          </cell>
          <cell r="AF424" t="str">
            <v>&lt;&gt;0</v>
          </cell>
        </row>
        <row r="425">
          <cell r="B425" t="str">
            <v>CERA COLOR NATURAL</v>
          </cell>
          <cell r="C425">
            <v>1</v>
          </cell>
          <cell r="D425">
            <v>12</v>
          </cell>
          <cell r="E425" t="str">
            <v>027285</v>
          </cell>
          <cell r="F425">
            <v>1</v>
          </cell>
          <cell r="G425">
            <v>440.19230769230774</v>
          </cell>
          <cell r="H425">
            <v>352.15384615384619</v>
          </cell>
          <cell r="I425">
            <v>352.15384615384619</v>
          </cell>
          <cell r="J425">
            <v>440.19230769230774</v>
          </cell>
          <cell r="K425">
            <v>352.15384615384619</v>
          </cell>
          <cell r="L425">
            <v>352.15384615384619</v>
          </cell>
          <cell r="M425">
            <v>2289</v>
          </cell>
          <cell r="N425">
            <v>440.19230769230774</v>
          </cell>
          <cell r="O425">
            <v>352.15384615384619</v>
          </cell>
          <cell r="P425">
            <v>352.15384615384619</v>
          </cell>
          <cell r="Q425">
            <v>440.19230769230774</v>
          </cell>
          <cell r="R425">
            <v>352.15384615384619</v>
          </cell>
          <cell r="S425">
            <v>352.15384615384619</v>
          </cell>
          <cell r="T425">
            <v>2289</v>
          </cell>
          <cell r="U425">
            <v>4578</v>
          </cell>
          <cell r="V425">
            <v>4578</v>
          </cell>
          <cell r="W425">
            <v>1</v>
          </cell>
          <cell r="AE425" t="str">
            <v>097101</v>
          </cell>
          <cell r="AF425" t="str">
            <v>&lt;&gt;0</v>
          </cell>
        </row>
        <row r="426">
          <cell r="B426" t="str">
            <v>CERA COLOR ROJO</v>
          </cell>
          <cell r="C426">
            <v>1</v>
          </cell>
          <cell r="D426">
            <v>12</v>
          </cell>
          <cell r="E426" t="str">
            <v>027290</v>
          </cell>
          <cell r="F426">
            <v>1</v>
          </cell>
          <cell r="G426">
            <v>576.92307692307702</v>
          </cell>
          <cell r="H426">
            <v>461.53846153846155</v>
          </cell>
          <cell r="I426">
            <v>461.53846153846155</v>
          </cell>
          <cell r="J426">
            <v>576.92307692307702</v>
          </cell>
          <cell r="K426">
            <v>461.53846153846155</v>
          </cell>
          <cell r="L426">
            <v>461.53846153846155</v>
          </cell>
          <cell r="M426">
            <v>3000</v>
          </cell>
          <cell r="N426">
            <v>576.92307692307702</v>
          </cell>
          <cell r="O426">
            <v>461.53846153846155</v>
          </cell>
          <cell r="P426">
            <v>461.53846153846155</v>
          </cell>
          <cell r="Q426">
            <v>576.92307692307702</v>
          </cell>
          <cell r="R426">
            <v>461.53846153846155</v>
          </cell>
          <cell r="S426">
            <v>461.53846153846155</v>
          </cell>
          <cell r="T426">
            <v>3000</v>
          </cell>
          <cell r="U426">
            <v>6000</v>
          </cell>
          <cell r="V426">
            <v>6000</v>
          </cell>
          <cell r="W426">
            <v>1</v>
          </cell>
          <cell r="AE426" t="str">
            <v>097110</v>
          </cell>
          <cell r="AF426" t="str">
            <v>&lt;&gt;0</v>
          </cell>
        </row>
        <row r="427">
          <cell r="B427" t="str">
            <v>CERA COLOR NEGRO</v>
          </cell>
          <cell r="C427">
            <v>1</v>
          </cell>
          <cell r="D427">
            <v>12</v>
          </cell>
          <cell r="E427" t="str">
            <v>027291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</v>
          </cell>
          <cell r="AE427" t="str">
            <v>097111</v>
          </cell>
          <cell r="AF427" t="str">
            <v>&lt;&gt;0</v>
          </cell>
        </row>
        <row r="428">
          <cell r="B428" t="str">
            <v xml:space="preserve"> TOTAL CERA COLOR</v>
          </cell>
          <cell r="D428">
            <v>0</v>
          </cell>
          <cell r="F428">
            <v>0</v>
          </cell>
          <cell r="G428">
            <v>1017.1153846153848</v>
          </cell>
          <cell r="H428">
            <v>813.69230769230774</v>
          </cell>
          <cell r="I428">
            <v>813.69230769230774</v>
          </cell>
          <cell r="J428">
            <v>1017.1153846153848</v>
          </cell>
          <cell r="K428">
            <v>813.69230769230774</v>
          </cell>
          <cell r="L428">
            <v>813.69230769230774</v>
          </cell>
          <cell r="M428">
            <v>5289</v>
          </cell>
          <cell r="N428">
            <v>1017.1153846153848</v>
          </cell>
          <cell r="O428">
            <v>813.69230769230774</v>
          </cell>
          <cell r="P428">
            <v>813.69230769230774</v>
          </cell>
          <cell r="Q428">
            <v>1017.1153846153848</v>
          </cell>
          <cell r="R428">
            <v>813.69230769230774</v>
          </cell>
          <cell r="S428">
            <v>813.69230769230774</v>
          </cell>
          <cell r="T428">
            <v>5289</v>
          </cell>
          <cell r="U428">
            <v>10578</v>
          </cell>
          <cell r="V428">
            <v>10578</v>
          </cell>
          <cell r="W428">
            <v>1</v>
          </cell>
          <cell r="AE428" t="str">
            <v>097120</v>
          </cell>
          <cell r="AF428" t="str">
            <v>&lt;&gt;0</v>
          </cell>
        </row>
        <row r="429">
          <cell r="D429">
            <v>0</v>
          </cell>
          <cell r="F429">
            <v>0</v>
          </cell>
          <cell r="W429">
            <v>1</v>
          </cell>
          <cell r="AE429" t="str">
            <v>097122</v>
          </cell>
          <cell r="AF429" t="str">
            <v>&lt;&gt;0</v>
          </cell>
        </row>
        <row r="430">
          <cell r="B430" t="str">
            <v>REMOVEDOR AUTOBRILLO CERAMICOL</v>
          </cell>
          <cell r="C430">
            <v>1</v>
          </cell>
          <cell r="D430">
            <v>12</v>
          </cell>
          <cell r="E430" t="str">
            <v>023135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1</v>
          </cell>
          <cell r="AE430" t="str">
            <v>097124</v>
          </cell>
          <cell r="AF430" t="str">
            <v>&lt;&gt;0</v>
          </cell>
        </row>
        <row r="431">
          <cell r="B431" t="str">
            <v>REMOVEDOR DE CERAS CERAMICOL</v>
          </cell>
          <cell r="C431">
            <v>1</v>
          </cell>
          <cell r="D431">
            <v>12</v>
          </cell>
          <cell r="E431" t="str">
            <v>023138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1</v>
          </cell>
          <cell r="AE431" t="str">
            <v>097125</v>
          </cell>
          <cell r="AF431" t="str">
            <v>&lt;&gt;0</v>
          </cell>
        </row>
        <row r="432">
          <cell r="B432" t="str">
            <v xml:space="preserve"> TOTAL REMOVEDOR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1</v>
          </cell>
          <cell r="AE432" t="str">
            <v>097126</v>
          </cell>
          <cell r="AF432" t="str">
            <v>&lt;&gt;0</v>
          </cell>
        </row>
        <row r="433">
          <cell r="D433">
            <v>0</v>
          </cell>
          <cell r="F433">
            <v>0</v>
          </cell>
          <cell r="W433">
            <v>1</v>
          </cell>
          <cell r="AE433" t="str">
            <v>097128</v>
          </cell>
          <cell r="AF433" t="str">
            <v>&lt;&gt;0</v>
          </cell>
        </row>
        <row r="434">
          <cell r="B434" t="str">
            <v>LAMPAZOS CERAMICOL</v>
          </cell>
          <cell r="C434">
            <v>1</v>
          </cell>
          <cell r="D434">
            <v>12</v>
          </cell>
          <cell r="E434" t="str">
            <v>023161</v>
          </cell>
          <cell r="F434">
            <v>1</v>
          </cell>
          <cell r="G434">
            <v>2884.6153846153848</v>
          </cell>
          <cell r="H434">
            <v>2307.6923076923081</v>
          </cell>
          <cell r="I434">
            <v>2307.6923076923081</v>
          </cell>
          <cell r="J434">
            <v>2884.6153846153848</v>
          </cell>
          <cell r="K434">
            <v>2307.6923076923081</v>
          </cell>
          <cell r="L434">
            <v>2307.6923076923081</v>
          </cell>
          <cell r="M434">
            <v>15000.000000000004</v>
          </cell>
          <cell r="N434">
            <v>2884.6153846153848</v>
          </cell>
          <cell r="O434">
            <v>2307.6923076923081</v>
          </cell>
          <cell r="P434">
            <v>2307.6923076923081</v>
          </cell>
          <cell r="Q434">
            <v>2884.6153846153848</v>
          </cell>
          <cell r="R434">
            <v>2307.6923076923081</v>
          </cell>
          <cell r="S434">
            <v>2307.6923076923081</v>
          </cell>
          <cell r="T434">
            <v>15000.000000000004</v>
          </cell>
          <cell r="U434">
            <v>30000.000000000007</v>
          </cell>
          <cell r="V434">
            <v>30000.000000000007</v>
          </cell>
          <cell r="W434">
            <v>1</v>
          </cell>
          <cell r="AE434" t="str">
            <v>097130</v>
          </cell>
          <cell r="AF434" t="str">
            <v>&lt;&gt;0</v>
          </cell>
        </row>
        <row r="435">
          <cell r="B435" t="str">
            <v xml:space="preserve"> TOTAL REMOVEDOR</v>
          </cell>
          <cell r="D435">
            <v>0</v>
          </cell>
          <cell r="F435">
            <v>0</v>
          </cell>
          <cell r="G435">
            <v>2884.6153846153848</v>
          </cell>
          <cell r="H435">
            <v>2307.6923076923081</v>
          </cell>
          <cell r="I435">
            <v>2307.6923076923081</v>
          </cell>
          <cell r="J435">
            <v>2884.6153846153848</v>
          </cell>
          <cell r="K435">
            <v>2307.6923076923081</v>
          </cell>
          <cell r="L435">
            <v>2307.6923076923081</v>
          </cell>
          <cell r="M435">
            <v>15000.000000000004</v>
          </cell>
          <cell r="N435">
            <v>2884.6153846153848</v>
          </cell>
          <cell r="O435">
            <v>2307.6923076923081</v>
          </cell>
          <cell r="P435">
            <v>2307.6923076923081</v>
          </cell>
          <cell r="Q435">
            <v>2884.6153846153848</v>
          </cell>
          <cell r="R435">
            <v>2307.6923076923081</v>
          </cell>
          <cell r="S435">
            <v>2307.6923076923081</v>
          </cell>
          <cell r="T435">
            <v>15000.000000000004</v>
          </cell>
          <cell r="U435">
            <v>30000.000000000007</v>
          </cell>
          <cell r="V435">
            <v>30000.000000000007</v>
          </cell>
          <cell r="W435">
            <v>1</v>
          </cell>
          <cell r="AE435" t="str">
            <v>097131</v>
          </cell>
          <cell r="AF435" t="str">
            <v>&lt;&gt;0</v>
          </cell>
        </row>
        <row r="436">
          <cell r="D436">
            <v>0</v>
          </cell>
          <cell r="W436">
            <v>1</v>
          </cell>
          <cell r="AE436" t="str">
            <v>097200</v>
          </cell>
          <cell r="AF436" t="str">
            <v>&lt;&gt;0</v>
          </cell>
        </row>
        <row r="437">
          <cell r="B437" t="str">
            <v>RUGBEE 440 X 12</v>
          </cell>
          <cell r="C437">
            <v>12</v>
          </cell>
          <cell r="D437">
            <v>12</v>
          </cell>
          <cell r="E437" t="str">
            <v>042010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1</v>
          </cell>
          <cell r="AE437" t="str">
            <v>097201</v>
          </cell>
          <cell r="AF437" t="str">
            <v>&lt;&gt;0</v>
          </cell>
        </row>
        <row r="438">
          <cell r="B438" t="str">
            <v>RUGBEE 5X4</v>
          </cell>
          <cell r="C438">
            <v>5</v>
          </cell>
          <cell r="D438">
            <v>4</v>
          </cell>
          <cell r="E438" t="str">
            <v>042042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1</v>
          </cell>
          <cell r="AE438" t="str">
            <v>097202</v>
          </cell>
          <cell r="AF438" t="str">
            <v>&lt;&gt;0</v>
          </cell>
        </row>
        <row r="439">
          <cell r="B439" t="str">
            <v xml:space="preserve"> TOTAL REMOVEDOR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1</v>
          </cell>
          <cell r="AE439" t="str">
            <v>097203</v>
          </cell>
          <cell r="AF439" t="str">
            <v>&lt;&gt;0</v>
          </cell>
        </row>
        <row r="440">
          <cell r="D440">
            <v>0</v>
          </cell>
          <cell r="F440">
            <v>0</v>
          </cell>
          <cell r="W440">
            <v>1</v>
          </cell>
          <cell r="AE440" t="str">
            <v>097205</v>
          </cell>
          <cell r="AF440" t="str">
            <v>&lt;&gt;0</v>
          </cell>
        </row>
        <row r="441">
          <cell r="B441" t="str">
            <v xml:space="preserve"> TOTAL FLOOR CARE CERAMICOL</v>
          </cell>
          <cell r="D441">
            <v>0</v>
          </cell>
          <cell r="F441">
            <v>0</v>
          </cell>
          <cell r="G441">
            <v>22568.190768527151</v>
          </cell>
          <cell r="H441">
            <v>18454.552614821721</v>
          </cell>
          <cell r="I441">
            <v>18103.475691744799</v>
          </cell>
          <cell r="J441">
            <v>23230.576923076922</v>
          </cell>
          <cell r="K441">
            <v>18754.552614821721</v>
          </cell>
          <cell r="L441">
            <v>18754.552614821721</v>
          </cell>
          <cell r="M441">
            <v>119865.90122781403</v>
          </cell>
          <cell r="N441">
            <v>22568.190768527151</v>
          </cell>
          <cell r="O441">
            <v>20454.552614821721</v>
          </cell>
          <cell r="P441">
            <v>17954.552614821721</v>
          </cell>
          <cell r="Q441">
            <v>23230.576923076922</v>
          </cell>
          <cell r="R441">
            <v>18754.552614821721</v>
          </cell>
          <cell r="S441">
            <v>18754.552614821721</v>
          </cell>
          <cell r="T441">
            <v>121716.97815089097</v>
          </cell>
          <cell r="U441">
            <v>241582.87937870499</v>
          </cell>
          <cell r="V441">
            <v>223582.87937870499</v>
          </cell>
          <cell r="W441">
            <v>1</v>
          </cell>
          <cell r="AE441" t="str">
            <v>097206</v>
          </cell>
          <cell r="AF441" t="str">
            <v>&lt;&gt;0</v>
          </cell>
        </row>
        <row r="442">
          <cell r="D442">
            <v>0</v>
          </cell>
          <cell r="F442">
            <v>0</v>
          </cell>
          <cell r="W442">
            <v>1</v>
          </cell>
          <cell r="AE442" t="str">
            <v>097207</v>
          </cell>
          <cell r="AF442" t="str">
            <v>&lt;&gt;0</v>
          </cell>
        </row>
        <row r="443">
          <cell r="B443" t="str">
            <v xml:space="preserve">  TOTAL FLOOR CARE</v>
          </cell>
          <cell r="D443">
            <v>0</v>
          </cell>
          <cell r="F443">
            <v>0</v>
          </cell>
          <cell r="G443">
            <v>92739.370960072003</v>
          </cell>
          <cell r="H443">
            <v>73641.496768057608</v>
          </cell>
          <cell r="I443">
            <v>74289.496768057608</v>
          </cell>
          <cell r="J443">
            <v>92251.353268467923</v>
          </cell>
          <cell r="K443">
            <v>74290.57369113453</v>
          </cell>
          <cell r="L443">
            <v>73940.57369113453</v>
          </cell>
          <cell r="M443">
            <v>481152.86514692416</v>
          </cell>
          <cell r="N443">
            <v>94071.659421610471</v>
          </cell>
          <cell r="O443">
            <v>76768.727537288374</v>
          </cell>
          <cell r="P443">
            <v>73986.727537288374</v>
          </cell>
          <cell r="Q443">
            <v>93934.045576160235</v>
          </cell>
          <cell r="R443">
            <v>75286.727537288374</v>
          </cell>
          <cell r="S443">
            <v>74986.727537288374</v>
          </cell>
          <cell r="T443">
            <v>489034.61514692416</v>
          </cell>
          <cell r="U443">
            <v>970187.48029384832</v>
          </cell>
          <cell r="V443">
            <v>915253.37173986272</v>
          </cell>
          <cell r="W443">
            <v>1</v>
          </cell>
          <cell r="AE443" t="str">
            <v>097210</v>
          </cell>
          <cell r="AF443" t="str">
            <v>&lt;&gt;0</v>
          </cell>
        </row>
        <row r="444">
          <cell r="D444">
            <v>0</v>
          </cell>
          <cell r="F444">
            <v>0</v>
          </cell>
          <cell r="W444">
            <v>1</v>
          </cell>
          <cell r="AE444" t="str">
            <v>097211</v>
          </cell>
          <cell r="AF444" t="str">
            <v>&lt;&gt;0</v>
          </cell>
        </row>
        <row r="445">
          <cell r="B445" t="str">
            <v xml:space="preserve"> AIR CARE</v>
          </cell>
          <cell r="D445">
            <v>0</v>
          </cell>
          <cell r="F445">
            <v>0</v>
          </cell>
          <cell r="W445">
            <v>1</v>
          </cell>
          <cell r="AE445" t="str">
            <v>097213</v>
          </cell>
          <cell r="AF445" t="str">
            <v>&lt;&gt;0</v>
          </cell>
        </row>
        <row r="446">
          <cell r="D446">
            <v>0</v>
          </cell>
          <cell r="F446">
            <v>0</v>
          </cell>
          <cell r="W446">
            <v>1</v>
          </cell>
          <cell r="AE446" t="str">
            <v>097215</v>
          </cell>
          <cell r="AF446" t="str">
            <v>&lt;&gt;0</v>
          </cell>
        </row>
        <row r="447">
          <cell r="B447" t="str">
            <v>PROM 3 GLADE AER.440 X 4 PACKS</v>
          </cell>
          <cell r="C447">
            <v>440</v>
          </cell>
          <cell r="D447">
            <v>12</v>
          </cell>
          <cell r="E447" t="str">
            <v>090707</v>
          </cell>
          <cell r="F447">
            <v>1.47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1</v>
          </cell>
          <cell r="AE447" t="str">
            <v>097216</v>
          </cell>
          <cell r="AF447" t="str">
            <v>&lt;&gt;0</v>
          </cell>
        </row>
        <row r="448">
          <cell r="B448" t="str">
            <v>PROM AERO F.DZNO+LAVAN+B.PINO</v>
          </cell>
          <cell r="C448">
            <v>440</v>
          </cell>
          <cell r="D448">
            <v>4</v>
          </cell>
          <cell r="E448" t="str">
            <v>096291</v>
          </cell>
          <cell r="F448">
            <v>0.98699999999999999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1</v>
          </cell>
          <cell r="AE448" t="str">
            <v>097218</v>
          </cell>
          <cell r="AF448" t="str">
            <v>&lt;&gt;0</v>
          </cell>
        </row>
        <row r="449">
          <cell r="B449" t="str">
            <v>GLADE FRESIA 6X400</v>
          </cell>
          <cell r="C449">
            <v>440</v>
          </cell>
          <cell r="D449">
            <v>6</v>
          </cell>
          <cell r="E449" t="str">
            <v>090781</v>
          </cell>
          <cell r="F449">
            <v>0.74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1</v>
          </cell>
          <cell r="AE449" t="str">
            <v>097219</v>
          </cell>
          <cell r="AF449" t="str">
            <v>&lt;&gt;0</v>
          </cell>
        </row>
        <row r="450">
          <cell r="B450" t="str">
            <v>GLADE CAMPOS DE JAZMIN 6X440</v>
          </cell>
          <cell r="C450">
            <v>440</v>
          </cell>
          <cell r="D450">
            <v>6</v>
          </cell>
          <cell r="E450" t="str">
            <v>090810</v>
          </cell>
          <cell r="F450">
            <v>0.73499999999999999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1</v>
          </cell>
          <cell r="AE450" t="str">
            <v>097220</v>
          </cell>
          <cell r="AF450" t="str">
            <v>&lt;&gt;0</v>
          </cell>
        </row>
        <row r="451">
          <cell r="B451" t="str">
            <v>GLADE ROCIO FRUTAL 6X440</v>
          </cell>
          <cell r="C451">
            <v>440</v>
          </cell>
          <cell r="D451">
            <v>6</v>
          </cell>
          <cell r="E451" t="str">
            <v>090812</v>
          </cell>
          <cell r="F451">
            <v>0.74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1</v>
          </cell>
          <cell r="AE451" t="str">
            <v>097223</v>
          </cell>
          <cell r="AF451" t="str">
            <v>&lt;&gt;0</v>
          </cell>
        </row>
        <row r="452">
          <cell r="B452" t="str">
            <v>GLADE CPOS JAZMIN 6 X 500CC</v>
          </cell>
          <cell r="C452">
            <v>500</v>
          </cell>
          <cell r="D452">
            <v>6</v>
          </cell>
          <cell r="E452" t="str">
            <v>090815</v>
          </cell>
          <cell r="F452">
            <v>0.74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1</v>
          </cell>
          <cell r="AE452" t="str">
            <v>097228</v>
          </cell>
          <cell r="AF452" t="str">
            <v>&lt;&gt;0</v>
          </cell>
        </row>
        <row r="453">
          <cell r="B453" t="str">
            <v>GLADE BRISA DE MAR 6X440</v>
          </cell>
          <cell r="C453">
            <v>440</v>
          </cell>
          <cell r="D453">
            <v>6</v>
          </cell>
          <cell r="E453" t="str">
            <v>090820</v>
          </cell>
          <cell r="F453">
            <v>0.73499999999999999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1</v>
          </cell>
          <cell r="AE453" t="str">
            <v>097239</v>
          </cell>
          <cell r="AF453" t="str">
            <v>&lt;&gt;0</v>
          </cell>
        </row>
        <row r="454">
          <cell r="B454" t="str">
            <v>GLADE BRISA MAR 6 X 500CC</v>
          </cell>
          <cell r="C454">
            <v>500</v>
          </cell>
          <cell r="D454">
            <v>6</v>
          </cell>
          <cell r="E454" t="str">
            <v>090825</v>
          </cell>
          <cell r="F454">
            <v>0.74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1</v>
          </cell>
          <cell r="AE454" t="str">
            <v>097400</v>
          </cell>
          <cell r="AF454" t="str">
            <v>&lt;&gt;0</v>
          </cell>
        </row>
        <row r="455">
          <cell r="B455" t="str">
            <v>GLADE FLORES DE NARANJO 6X440</v>
          </cell>
          <cell r="C455">
            <v>440</v>
          </cell>
          <cell r="D455">
            <v>6</v>
          </cell>
          <cell r="E455" t="str">
            <v>090830</v>
          </cell>
          <cell r="F455">
            <v>0.73499999999999999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1</v>
          </cell>
          <cell r="AE455" t="str">
            <v>098110</v>
          </cell>
          <cell r="AF455" t="str">
            <v>&lt;&gt;0</v>
          </cell>
        </row>
        <row r="456">
          <cell r="B456" t="str">
            <v>GLADE FRES NARANJ 6X 500CC</v>
          </cell>
          <cell r="C456">
            <v>500</v>
          </cell>
          <cell r="D456">
            <v>6</v>
          </cell>
          <cell r="E456" t="str">
            <v>090835</v>
          </cell>
          <cell r="F456">
            <v>0.74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1</v>
          </cell>
          <cell r="AE456" t="str">
            <v>098120</v>
          </cell>
          <cell r="AF456" t="str">
            <v>&lt;&gt;0</v>
          </cell>
        </row>
        <row r="457">
          <cell r="B457" t="str">
            <v>GLADE FLORES DE DURAZNO 6X440</v>
          </cell>
          <cell r="C457">
            <v>440</v>
          </cell>
          <cell r="D457">
            <v>6</v>
          </cell>
          <cell r="E457" t="str">
            <v>090840</v>
          </cell>
          <cell r="F457">
            <v>0.73499999999999999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1</v>
          </cell>
          <cell r="AE457" t="str">
            <v>098140</v>
          </cell>
          <cell r="AF457" t="str">
            <v>&lt;&gt;0</v>
          </cell>
        </row>
        <row r="458">
          <cell r="B458" t="str">
            <v>GLADE FRES DURAZNO 6 X 500CC</v>
          </cell>
          <cell r="C458">
            <v>500</v>
          </cell>
          <cell r="D458">
            <v>6</v>
          </cell>
          <cell r="E458" t="str">
            <v>090845</v>
          </cell>
          <cell r="F458">
            <v>0.74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1</v>
          </cell>
          <cell r="AE458" t="str">
            <v>098150</v>
          </cell>
          <cell r="AF458" t="str">
            <v>&lt;&gt;0</v>
          </cell>
        </row>
        <row r="459">
          <cell r="B459" t="str">
            <v>GLADE PETALOS BLANCOS 6X440</v>
          </cell>
          <cell r="C459">
            <v>440</v>
          </cell>
          <cell r="D459">
            <v>6</v>
          </cell>
          <cell r="E459" t="str">
            <v>090850</v>
          </cell>
          <cell r="F459">
            <v>0.73499999999999999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1</v>
          </cell>
          <cell r="AE459" t="str">
            <v>100131</v>
          </cell>
          <cell r="AF459" t="str">
            <v>&lt;&gt;0</v>
          </cell>
        </row>
        <row r="460">
          <cell r="B460" t="str">
            <v>GLADE PET. BCOS 6 X 500CC</v>
          </cell>
          <cell r="C460">
            <v>500</v>
          </cell>
          <cell r="D460">
            <v>6</v>
          </cell>
          <cell r="E460" t="str">
            <v>090855</v>
          </cell>
          <cell r="F460">
            <v>0.74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1</v>
          </cell>
          <cell r="AE460" t="str">
            <v>100133</v>
          </cell>
          <cell r="AF460" t="str">
            <v>&lt;&gt;0</v>
          </cell>
        </row>
        <row r="461">
          <cell r="B461" t="str">
            <v>GLADE BOSQUE DE PINOS 6X440</v>
          </cell>
          <cell r="C461">
            <v>440</v>
          </cell>
          <cell r="D461">
            <v>6</v>
          </cell>
          <cell r="E461" t="str">
            <v>090860</v>
          </cell>
          <cell r="F461">
            <v>0.73499999999999999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1</v>
          </cell>
          <cell r="AE461" t="str">
            <v>100134</v>
          </cell>
          <cell r="AF461" t="str">
            <v>&lt;&gt;0</v>
          </cell>
        </row>
        <row r="462">
          <cell r="B462" t="str">
            <v>GLADE BQUE PINOS 6 X 500CC</v>
          </cell>
          <cell r="C462">
            <v>500</v>
          </cell>
          <cell r="D462">
            <v>6</v>
          </cell>
          <cell r="E462" t="str">
            <v>090865</v>
          </cell>
          <cell r="F462">
            <v>0.74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1</v>
          </cell>
          <cell r="AE462" t="str">
            <v>100135</v>
          </cell>
          <cell r="AF462" t="str">
            <v>&lt;&gt;0</v>
          </cell>
        </row>
        <row r="463">
          <cell r="B463" t="str">
            <v>GLADE CAMPOS DE LAVANDA 6X440</v>
          </cell>
          <cell r="C463">
            <v>440</v>
          </cell>
          <cell r="D463">
            <v>6</v>
          </cell>
          <cell r="E463" t="str">
            <v>090870</v>
          </cell>
          <cell r="F463">
            <v>0.73499999999999999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1</v>
          </cell>
          <cell r="AE463" t="str">
            <v>100152</v>
          </cell>
          <cell r="AF463" t="str">
            <v>&lt;&gt;0</v>
          </cell>
        </row>
        <row r="464">
          <cell r="B464" t="str">
            <v>GLADE CAMPOS DE LAVANDA 6X400</v>
          </cell>
          <cell r="C464">
            <v>400</v>
          </cell>
          <cell r="D464">
            <v>6</v>
          </cell>
          <cell r="E464" t="str">
            <v>090876</v>
          </cell>
          <cell r="F464">
            <v>0.73499999999999999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1</v>
          </cell>
          <cell r="AE464" t="str">
            <v>100154</v>
          </cell>
          <cell r="AF464" t="str">
            <v>&lt;&gt;0</v>
          </cell>
        </row>
        <row r="465">
          <cell r="B465" t="str">
            <v>GLADE CAMPOS DE JAZMIN 6X400</v>
          </cell>
          <cell r="C465">
            <v>400</v>
          </cell>
          <cell r="D465">
            <v>6</v>
          </cell>
          <cell r="E465" t="str">
            <v>090816</v>
          </cell>
          <cell r="F465">
            <v>0.73499999999999999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1</v>
          </cell>
          <cell r="AE465" t="str">
            <v>100181</v>
          </cell>
          <cell r="AF465" t="str">
            <v>&lt;&gt;0</v>
          </cell>
        </row>
        <row r="466">
          <cell r="B466" t="str">
            <v>GLADE ROCIO FRUTAL 6X400</v>
          </cell>
          <cell r="C466">
            <v>400</v>
          </cell>
          <cell r="D466">
            <v>6</v>
          </cell>
          <cell r="E466" t="str">
            <v>090818</v>
          </cell>
          <cell r="F466">
            <v>0.74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1</v>
          </cell>
          <cell r="AE466" t="str">
            <v>100232</v>
          </cell>
          <cell r="AF466" t="str">
            <v>&lt;&gt;0</v>
          </cell>
        </row>
        <row r="467">
          <cell r="B467" t="str">
            <v>GLADE BRISA DE MAR 6X400</v>
          </cell>
          <cell r="C467">
            <v>400</v>
          </cell>
          <cell r="D467">
            <v>6</v>
          </cell>
          <cell r="E467" t="str">
            <v>090826</v>
          </cell>
          <cell r="F467">
            <v>0.73499999999999999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1</v>
          </cell>
          <cell r="AE467" t="str">
            <v>100236</v>
          </cell>
          <cell r="AF467" t="str">
            <v>&lt;&gt;0</v>
          </cell>
        </row>
        <row r="468">
          <cell r="B468" t="str">
            <v>GLADE BOSQUE DE PINOS 6X400</v>
          </cell>
          <cell r="C468">
            <v>400</v>
          </cell>
          <cell r="D468">
            <v>6</v>
          </cell>
          <cell r="E468" t="str">
            <v>090866</v>
          </cell>
          <cell r="F468">
            <v>0.73499999999999999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1</v>
          </cell>
          <cell r="AE468" t="str">
            <v>100237</v>
          </cell>
          <cell r="AF468" t="str">
            <v>&lt;&gt;0</v>
          </cell>
        </row>
        <row r="469">
          <cell r="B469" t="str">
            <v>GLADE BOSQUE DE PINOS 6X400 NAVIDAD</v>
          </cell>
          <cell r="C469">
            <v>400</v>
          </cell>
          <cell r="D469">
            <v>6</v>
          </cell>
          <cell r="E469" t="str">
            <v>090869</v>
          </cell>
          <cell r="F469">
            <v>0.73499999999999999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11400</v>
          </cell>
          <cell r="L469">
            <v>12000</v>
          </cell>
          <cell r="M469">
            <v>23400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23400</v>
          </cell>
          <cell r="V469">
            <v>17199</v>
          </cell>
          <cell r="W469">
            <v>1</v>
          </cell>
          <cell r="AE469" t="str">
            <v>100242</v>
          </cell>
          <cell r="AF469" t="str">
            <v>&lt;&gt;0</v>
          </cell>
        </row>
        <row r="470">
          <cell r="B470" t="str">
            <v xml:space="preserve">  TOTAL GLADE NATURA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11400</v>
          </cell>
          <cell r="L470">
            <v>12000</v>
          </cell>
          <cell r="M470">
            <v>23400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23400</v>
          </cell>
          <cell r="V470">
            <v>17199</v>
          </cell>
          <cell r="W470">
            <v>1</v>
          </cell>
          <cell r="AE470" t="str">
            <v>100260</v>
          </cell>
          <cell r="AF470" t="str">
            <v>&lt;&gt;0</v>
          </cell>
        </row>
        <row r="471">
          <cell r="W471">
            <v>1</v>
          </cell>
          <cell r="AE471" t="str">
            <v>100261</v>
          </cell>
          <cell r="AF471" t="str">
            <v>&lt;&gt;0</v>
          </cell>
        </row>
        <row r="472">
          <cell r="B472" t="str">
            <v>GLAD.CAMPOS DE LAVAN.ROCIO 400</v>
          </cell>
          <cell r="C472">
            <v>400</v>
          </cell>
          <cell r="D472">
            <v>6</v>
          </cell>
          <cell r="E472" t="str">
            <v>090881</v>
          </cell>
          <cell r="F472">
            <v>0.74</v>
          </cell>
          <cell r="G472">
            <v>26000</v>
          </cell>
          <cell r="H472">
            <v>18000</v>
          </cell>
          <cell r="I472">
            <v>18000</v>
          </cell>
          <cell r="J472">
            <v>26000</v>
          </cell>
          <cell r="K472">
            <v>20160</v>
          </cell>
          <cell r="L472">
            <v>20160</v>
          </cell>
          <cell r="M472">
            <v>128320</v>
          </cell>
          <cell r="N472">
            <v>26000</v>
          </cell>
          <cell r="O472">
            <v>20160</v>
          </cell>
          <cell r="P472">
            <v>20160</v>
          </cell>
          <cell r="Q472">
            <v>24000</v>
          </cell>
          <cell r="R472">
            <v>20160</v>
          </cell>
          <cell r="S472">
            <v>22000</v>
          </cell>
          <cell r="T472">
            <v>132480</v>
          </cell>
          <cell r="U472">
            <v>260800</v>
          </cell>
          <cell r="V472">
            <v>192992</v>
          </cell>
          <cell r="W472">
            <v>1</v>
          </cell>
          <cell r="AE472" t="str">
            <v>100262</v>
          </cell>
          <cell r="AF472" t="str">
            <v>&lt;&gt;0</v>
          </cell>
        </row>
        <row r="473">
          <cell r="B473" t="str">
            <v>GLAD.CAMPOS DE JAZMIN ROC.400</v>
          </cell>
          <cell r="C473">
            <v>400</v>
          </cell>
          <cell r="D473">
            <v>6</v>
          </cell>
          <cell r="E473" t="str">
            <v>090822</v>
          </cell>
          <cell r="F473">
            <v>0.74</v>
          </cell>
          <cell r="G473">
            <v>13650</v>
          </cell>
          <cell r="H473">
            <v>9600</v>
          </cell>
          <cell r="I473">
            <v>9600</v>
          </cell>
          <cell r="J473">
            <v>13650</v>
          </cell>
          <cell r="K473">
            <v>10752</v>
          </cell>
          <cell r="L473">
            <v>10752</v>
          </cell>
          <cell r="M473">
            <v>68004</v>
          </cell>
          <cell r="N473">
            <v>13650</v>
          </cell>
          <cell r="O473">
            <v>10752</v>
          </cell>
          <cell r="P473">
            <v>10752</v>
          </cell>
          <cell r="Q473">
            <v>12600</v>
          </cell>
          <cell r="R473">
            <v>10752</v>
          </cell>
          <cell r="S473">
            <v>12000</v>
          </cell>
          <cell r="T473">
            <v>70506</v>
          </cell>
          <cell r="U473">
            <v>138510</v>
          </cell>
          <cell r="V473">
            <v>102497.4</v>
          </cell>
          <cell r="W473">
            <v>1</v>
          </cell>
          <cell r="AE473" t="str">
            <v>100270</v>
          </cell>
          <cell r="AF473" t="str">
            <v>&lt;&gt;0</v>
          </cell>
        </row>
        <row r="474">
          <cell r="B474" t="str">
            <v>GLA.AERO BRISA DE MAR ROC 400</v>
          </cell>
          <cell r="C474">
            <v>400</v>
          </cell>
          <cell r="D474">
            <v>6</v>
          </cell>
          <cell r="E474" t="str">
            <v>090829</v>
          </cell>
          <cell r="F474">
            <v>0.74</v>
          </cell>
          <cell r="G474">
            <v>13650</v>
          </cell>
          <cell r="H474">
            <v>9000</v>
          </cell>
          <cell r="I474">
            <v>9000</v>
          </cell>
          <cell r="J474">
            <v>13650</v>
          </cell>
          <cell r="K474">
            <v>10080</v>
          </cell>
          <cell r="L474">
            <v>10080</v>
          </cell>
          <cell r="M474">
            <v>65460</v>
          </cell>
          <cell r="N474">
            <v>13650</v>
          </cell>
          <cell r="O474">
            <v>10080</v>
          </cell>
          <cell r="P474">
            <v>10080</v>
          </cell>
          <cell r="Q474">
            <v>12600</v>
          </cell>
          <cell r="R474">
            <v>10080</v>
          </cell>
          <cell r="S474">
            <v>12000</v>
          </cell>
          <cell r="T474">
            <v>68490</v>
          </cell>
          <cell r="U474">
            <v>133950</v>
          </cell>
          <cell r="V474">
            <v>99123</v>
          </cell>
          <cell r="W474">
            <v>1</v>
          </cell>
          <cell r="AE474" t="str">
            <v>100271</v>
          </cell>
          <cell r="AF474" t="str">
            <v>&lt;&gt;0</v>
          </cell>
        </row>
        <row r="475">
          <cell r="B475" t="str">
            <v>GLAD.BOSQUE DE PINOS ROC.400CC</v>
          </cell>
          <cell r="C475">
            <v>400</v>
          </cell>
          <cell r="D475">
            <v>6</v>
          </cell>
          <cell r="E475" t="str">
            <v>090872</v>
          </cell>
          <cell r="F475">
            <v>0.74</v>
          </cell>
          <cell r="G475">
            <v>15275</v>
          </cell>
          <cell r="H475">
            <v>10800</v>
          </cell>
          <cell r="I475">
            <v>10800</v>
          </cell>
          <cell r="J475">
            <v>15275</v>
          </cell>
          <cell r="K475">
            <v>12096</v>
          </cell>
          <cell r="L475">
            <v>12096</v>
          </cell>
          <cell r="M475">
            <v>76342</v>
          </cell>
          <cell r="N475">
            <v>15275</v>
          </cell>
          <cell r="O475">
            <v>12096</v>
          </cell>
          <cell r="P475">
            <v>12096</v>
          </cell>
          <cell r="Q475">
            <v>14100</v>
          </cell>
          <cell r="R475">
            <v>12096</v>
          </cell>
          <cell r="S475">
            <v>13000</v>
          </cell>
          <cell r="T475">
            <v>78663</v>
          </cell>
          <cell r="U475">
            <v>155005</v>
          </cell>
          <cell r="V475">
            <v>114703.7</v>
          </cell>
          <cell r="W475">
            <v>1</v>
          </cell>
          <cell r="AE475" t="str">
            <v>100272</v>
          </cell>
          <cell r="AF475" t="str">
            <v>&lt;&gt;0</v>
          </cell>
        </row>
        <row r="476">
          <cell r="B476" t="str">
            <v>GLADE JARD.DE FRESIAS ROC.400</v>
          </cell>
          <cell r="C476">
            <v>400</v>
          </cell>
          <cell r="D476">
            <v>6</v>
          </cell>
          <cell r="E476" t="str">
            <v>090784</v>
          </cell>
          <cell r="F476">
            <v>0.74</v>
          </cell>
          <cell r="G476">
            <v>13650</v>
          </cell>
          <cell r="H476">
            <v>10800</v>
          </cell>
          <cell r="I476">
            <v>10800</v>
          </cell>
          <cell r="J476">
            <v>13650</v>
          </cell>
          <cell r="K476">
            <v>12096</v>
          </cell>
          <cell r="L476">
            <v>12096</v>
          </cell>
          <cell r="M476">
            <v>73092</v>
          </cell>
          <cell r="N476">
            <v>13650</v>
          </cell>
          <cell r="O476">
            <v>12096</v>
          </cell>
          <cell r="P476">
            <v>12096</v>
          </cell>
          <cell r="Q476">
            <v>12600</v>
          </cell>
          <cell r="R476">
            <v>12096</v>
          </cell>
          <cell r="S476">
            <v>13000</v>
          </cell>
          <cell r="T476">
            <v>75538</v>
          </cell>
          <cell r="U476">
            <v>148630</v>
          </cell>
          <cell r="V476">
            <v>109986.2</v>
          </cell>
          <cell r="W476">
            <v>1</v>
          </cell>
          <cell r="AE476" t="str">
            <v>100280</v>
          </cell>
          <cell r="AF476" t="str">
            <v>&lt;&gt;0</v>
          </cell>
        </row>
        <row r="477">
          <cell r="B477" t="str">
            <v>GLADE AERO.CARICIAS BEBE 400CC</v>
          </cell>
          <cell r="C477">
            <v>400</v>
          </cell>
          <cell r="D477">
            <v>6</v>
          </cell>
          <cell r="E477" t="str">
            <v>090785</v>
          </cell>
          <cell r="F477">
            <v>0.74</v>
          </cell>
          <cell r="G477">
            <v>15275</v>
          </cell>
          <cell r="H477">
            <v>10800</v>
          </cell>
          <cell r="I477">
            <v>10800</v>
          </cell>
          <cell r="J477">
            <v>15275</v>
          </cell>
          <cell r="K477">
            <v>12096</v>
          </cell>
          <cell r="L477">
            <v>12096</v>
          </cell>
          <cell r="M477">
            <v>76342</v>
          </cell>
          <cell r="N477">
            <v>15275</v>
          </cell>
          <cell r="O477">
            <v>12096</v>
          </cell>
          <cell r="P477">
            <v>12096</v>
          </cell>
          <cell r="Q477">
            <v>14100</v>
          </cell>
          <cell r="R477">
            <v>12096</v>
          </cell>
          <cell r="S477">
            <v>13000</v>
          </cell>
          <cell r="T477">
            <v>78663</v>
          </cell>
          <cell r="U477">
            <v>155005</v>
          </cell>
          <cell r="V477">
            <v>114703.7</v>
          </cell>
          <cell r="W477">
            <v>1</v>
          </cell>
          <cell r="AE477" t="str">
            <v>100282</v>
          </cell>
          <cell r="AF477" t="str">
            <v>&lt;&gt;0</v>
          </cell>
        </row>
        <row r="478">
          <cell r="B478" t="str">
            <v>GLADE ARGENTINA 6X400</v>
          </cell>
          <cell r="C478">
            <v>400</v>
          </cell>
          <cell r="D478">
            <v>6</v>
          </cell>
          <cell r="E478" t="str">
            <v>090864</v>
          </cell>
          <cell r="F478">
            <v>0.74</v>
          </cell>
          <cell r="G478">
            <v>0</v>
          </cell>
          <cell r="H478">
            <v>10000</v>
          </cell>
          <cell r="I478">
            <v>10000</v>
          </cell>
          <cell r="J478">
            <v>10000</v>
          </cell>
          <cell r="K478">
            <v>0</v>
          </cell>
          <cell r="L478">
            <v>0</v>
          </cell>
          <cell r="M478">
            <v>30000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30000</v>
          </cell>
          <cell r="V478">
            <v>22200</v>
          </cell>
          <cell r="W478">
            <v>1</v>
          </cell>
          <cell r="AE478" t="str">
            <v>100290</v>
          </cell>
          <cell r="AF478" t="str">
            <v>&lt;&gt;0</v>
          </cell>
        </row>
        <row r="479">
          <cell r="B479" t="str">
            <v>GLADE ROCIO + XXX</v>
          </cell>
          <cell r="C479">
            <v>400</v>
          </cell>
          <cell r="D479">
            <v>6</v>
          </cell>
          <cell r="E479" t="str">
            <v>811114</v>
          </cell>
          <cell r="F479">
            <v>0.74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20000</v>
          </cell>
          <cell r="R479">
            <v>0</v>
          </cell>
          <cell r="S479">
            <v>0</v>
          </cell>
          <cell r="T479">
            <v>20000</v>
          </cell>
          <cell r="U479">
            <v>20000</v>
          </cell>
          <cell r="V479">
            <v>14800</v>
          </cell>
          <cell r="W479">
            <v>1</v>
          </cell>
          <cell r="AE479" t="str">
            <v>100300</v>
          </cell>
          <cell r="AF479" t="str">
            <v>&lt;&gt;0</v>
          </cell>
        </row>
        <row r="480">
          <cell r="B480" t="str">
            <v xml:space="preserve">  TOTAL GLADE ROCIO</v>
          </cell>
          <cell r="D480">
            <v>0</v>
          </cell>
          <cell r="F480">
            <v>0</v>
          </cell>
          <cell r="G480">
            <v>97500</v>
          </cell>
          <cell r="H480">
            <v>79000</v>
          </cell>
          <cell r="I480">
            <v>79000</v>
          </cell>
          <cell r="J480">
            <v>107500</v>
          </cell>
          <cell r="K480">
            <v>77280</v>
          </cell>
          <cell r="L480">
            <v>77280</v>
          </cell>
          <cell r="M480">
            <v>517560</v>
          </cell>
          <cell r="N480">
            <v>97500</v>
          </cell>
          <cell r="O480">
            <v>77280</v>
          </cell>
          <cell r="P480">
            <v>77280</v>
          </cell>
          <cell r="Q480">
            <v>110000</v>
          </cell>
          <cell r="R480">
            <v>77280</v>
          </cell>
          <cell r="S480">
            <v>85000</v>
          </cell>
          <cell r="T480">
            <v>524340</v>
          </cell>
          <cell r="U480">
            <v>1041900</v>
          </cell>
          <cell r="V480">
            <v>771006</v>
          </cell>
          <cell r="W480">
            <v>1</v>
          </cell>
          <cell r="AE480" t="str">
            <v>100310</v>
          </cell>
          <cell r="AF480" t="str">
            <v>&lt;&gt;0</v>
          </cell>
        </row>
        <row r="481">
          <cell r="D481">
            <v>0</v>
          </cell>
          <cell r="W481">
            <v>1</v>
          </cell>
          <cell r="AE481" t="str">
            <v>100320</v>
          </cell>
          <cell r="AF481" t="str">
            <v>&lt;&gt;0</v>
          </cell>
        </row>
        <row r="482">
          <cell r="B482" t="str">
            <v>GLADE ULTRA CAMPOS DE LAVANDA</v>
          </cell>
          <cell r="D482">
            <v>6</v>
          </cell>
          <cell r="E482" t="str">
            <v>090710</v>
          </cell>
          <cell r="F482">
            <v>2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6500</v>
          </cell>
          <cell r="R482">
            <v>9750</v>
          </cell>
          <cell r="S482">
            <v>9750</v>
          </cell>
          <cell r="T482">
            <v>26000</v>
          </cell>
          <cell r="U482">
            <v>26000</v>
          </cell>
          <cell r="V482">
            <v>52000</v>
          </cell>
          <cell r="W482">
            <v>1</v>
          </cell>
          <cell r="AE482" t="str">
            <v>100321</v>
          </cell>
          <cell r="AF482" t="str">
            <v>&lt;&gt;0</v>
          </cell>
        </row>
        <row r="483">
          <cell r="B483" t="str">
            <v>GLADE ULTRA CAMPOS DE JAZMIN</v>
          </cell>
          <cell r="D483">
            <v>6</v>
          </cell>
          <cell r="E483" t="str">
            <v>090795</v>
          </cell>
          <cell r="F483">
            <v>2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1</v>
          </cell>
          <cell r="AE483" t="str">
            <v>100414</v>
          </cell>
          <cell r="AF483" t="str">
            <v>&lt;&gt;0</v>
          </cell>
        </row>
        <row r="484">
          <cell r="B484" t="str">
            <v>GLADE ULTRA CAMPOS DE JAZMIN</v>
          </cell>
          <cell r="D484">
            <v>6</v>
          </cell>
          <cell r="E484" t="str">
            <v>090750</v>
          </cell>
          <cell r="F484">
            <v>2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3900</v>
          </cell>
          <cell r="R484">
            <v>5850</v>
          </cell>
          <cell r="S484">
            <v>5850</v>
          </cell>
          <cell r="T484">
            <v>15600</v>
          </cell>
          <cell r="U484">
            <v>15600</v>
          </cell>
          <cell r="V484">
            <v>31200</v>
          </cell>
          <cell r="W484">
            <v>1</v>
          </cell>
          <cell r="AE484" t="str">
            <v>100415</v>
          </cell>
          <cell r="AF484" t="str">
            <v>&lt;&gt;0</v>
          </cell>
        </row>
        <row r="485">
          <cell r="B485" t="str">
            <v>GLADE ULTRA FLORES DE NARANJO</v>
          </cell>
          <cell r="D485">
            <v>6</v>
          </cell>
          <cell r="E485" t="str">
            <v>090760</v>
          </cell>
          <cell r="F485">
            <v>2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1300</v>
          </cell>
          <cell r="R485">
            <v>3900</v>
          </cell>
          <cell r="S485">
            <v>3900</v>
          </cell>
          <cell r="T485">
            <v>9100</v>
          </cell>
          <cell r="U485">
            <v>9100</v>
          </cell>
          <cell r="V485">
            <v>18200</v>
          </cell>
          <cell r="W485">
            <v>1</v>
          </cell>
          <cell r="AE485" t="str">
            <v>100419</v>
          </cell>
          <cell r="AF485" t="str">
            <v>&lt;&gt;0</v>
          </cell>
        </row>
        <row r="486">
          <cell r="B486" t="str">
            <v>GLADE ULTRA BOSQUE DE PINO</v>
          </cell>
          <cell r="D486">
            <v>6</v>
          </cell>
          <cell r="E486" t="str">
            <v>090780</v>
          </cell>
          <cell r="F486">
            <v>2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1</v>
          </cell>
          <cell r="AE486" t="str">
            <v>100420</v>
          </cell>
          <cell r="AF486" t="str">
            <v>&lt;&gt;0</v>
          </cell>
        </row>
        <row r="487">
          <cell r="B487" t="str">
            <v>TOTAL GLADE ULTRA</v>
          </cell>
          <cell r="D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11700</v>
          </cell>
          <cell r="R487">
            <v>19500</v>
          </cell>
          <cell r="S487">
            <v>19500</v>
          </cell>
          <cell r="T487">
            <v>50700</v>
          </cell>
          <cell r="U487">
            <v>50700</v>
          </cell>
          <cell r="V487">
            <v>101400</v>
          </cell>
          <cell r="W487">
            <v>1</v>
          </cell>
          <cell r="AE487" t="str">
            <v>100500</v>
          </cell>
          <cell r="AF487" t="str">
            <v>&lt;&gt;0</v>
          </cell>
        </row>
        <row r="488">
          <cell r="D488">
            <v>0</v>
          </cell>
          <cell r="W488">
            <v>1</v>
          </cell>
          <cell r="AE488" t="str">
            <v>100507</v>
          </cell>
          <cell r="AF488" t="str">
            <v>&lt;&gt;0</v>
          </cell>
        </row>
        <row r="489">
          <cell r="B489" t="str">
            <v>GLADE NEUTRALIZADOR 440</v>
          </cell>
          <cell r="C489">
            <v>440</v>
          </cell>
          <cell r="D489">
            <v>12</v>
          </cell>
          <cell r="E489" t="str">
            <v>090600</v>
          </cell>
          <cell r="F489">
            <v>1.47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1</v>
          </cell>
          <cell r="AE489" t="str">
            <v>100510</v>
          </cell>
          <cell r="AF489" t="str">
            <v>&lt;&gt;0</v>
          </cell>
        </row>
        <row r="490">
          <cell r="B490" t="str">
            <v>GLADE DUAL FLORES</v>
          </cell>
          <cell r="C490">
            <v>440</v>
          </cell>
          <cell r="D490">
            <v>6</v>
          </cell>
          <cell r="E490" t="str">
            <v>090620</v>
          </cell>
          <cell r="F490">
            <v>0.74</v>
          </cell>
          <cell r="G490">
            <v>1008.0000000000001</v>
          </cell>
          <cell r="H490">
            <v>806.40000000000009</v>
          </cell>
          <cell r="I490">
            <v>806.40000000000009</v>
          </cell>
          <cell r="J490">
            <v>1008.0000000000001</v>
          </cell>
          <cell r="K490">
            <v>806.40000000000009</v>
          </cell>
          <cell r="L490">
            <v>806.40000000000009</v>
          </cell>
          <cell r="M490">
            <v>5241.6000000000004</v>
          </cell>
          <cell r="N490">
            <v>1008.0000000000001</v>
          </cell>
          <cell r="O490">
            <v>806.40000000000009</v>
          </cell>
          <cell r="P490">
            <v>806.40000000000009</v>
          </cell>
          <cell r="Q490">
            <v>1008.0000000000001</v>
          </cell>
          <cell r="R490">
            <v>806.40000000000009</v>
          </cell>
          <cell r="S490">
            <v>806.40000000000009</v>
          </cell>
          <cell r="T490">
            <v>5241.6000000000004</v>
          </cell>
          <cell r="U490">
            <v>10483.200000000001</v>
          </cell>
          <cell r="V490">
            <v>7757.5680000000002</v>
          </cell>
          <cell r="W490">
            <v>1</v>
          </cell>
          <cell r="AE490" t="str">
            <v>100515</v>
          </cell>
          <cell r="AF490" t="str">
            <v>&lt;&gt;0</v>
          </cell>
        </row>
        <row r="491">
          <cell r="B491" t="str">
            <v>GLADE DUAL CITRUS</v>
          </cell>
          <cell r="C491">
            <v>440</v>
          </cell>
          <cell r="D491">
            <v>6</v>
          </cell>
          <cell r="E491" t="str">
            <v>090640</v>
          </cell>
          <cell r="F491">
            <v>0.74</v>
          </cell>
          <cell r="G491">
            <v>1008.0000000000001</v>
          </cell>
          <cell r="H491">
            <v>806.40000000000009</v>
          </cell>
          <cell r="I491">
            <v>806.40000000000009</v>
          </cell>
          <cell r="J491">
            <v>1008.0000000000001</v>
          </cell>
          <cell r="K491">
            <v>806.40000000000009</v>
          </cell>
          <cell r="L491">
            <v>806.40000000000009</v>
          </cell>
          <cell r="M491">
            <v>5241.6000000000004</v>
          </cell>
          <cell r="N491">
            <v>1008.0000000000001</v>
          </cell>
          <cell r="O491">
            <v>806.40000000000009</v>
          </cell>
          <cell r="P491">
            <v>806.40000000000009</v>
          </cell>
          <cell r="Q491">
            <v>1008.0000000000001</v>
          </cell>
          <cell r="R491">
            <v>806.40000000000009</v>
          </cell>
          <cell r="S491">
            <v>806.40000000000009</v>
          </cell>
          <cell r="T491">
            <v>5241.6000000000004</v>
          </cell>
          <cell r="U491">
            <v>10483.200000000001</v>
          </cell>
          <cell r="V491">
            <v>7757.5680000000002</v>
          </cell>
          <cell r="W491">
            <v>1</v>
          </cell>
          <cell r="AE491" t="str">
            <v>100530</v>
          </cell>
          <cell r="AF491" t="str">
            <v>&lt;&gt;0</v>
          </cell>
        </row>
        <row r="492">
          <cell r="B492" t="str">
            <v xml:space="preserve">  TOTAL DUAL</v>
          </cell>
          <cell r="D492">
            <v>0</v>
          </cell>
          <cell r="F492">
            <v>0</v>
          </cell>
          <cell r="G492">
            <v>2016.0000000000002</v>
          </cell>
          <cell r="H492">
            <v>1612.8000000000002</v>
          </cell>
          <cell r="I492">
            <v>1612.8000000000002</v>
          </cell>
          <cell r="J492">
            <v>2016.0000000000002</v>
          </cell>
          <cell r="K492">
            <v>1612.8000000000002</v>
          </cell>
          <cell r="L492">
            <v>1612.8000000000002</v>
          </cell>
          <cell r="M492">
            <v>10483.200000000001</v>
          </cell>
          <cell r="N492">
            <v>2016.0000000000002</v>
          </cell>
          <cell r="O492">
            <v>1612.8000000000002</v>
          </cell>
          <cell r="P492">
            <v>1612.8000000000002</v>
          </cell>
          <cell r="Q492">
            <v>2016.0000000000002</v>
          </cell>
          <cell r="R492">
            <v>1612.8000000000002</v>
          </cell>
          <cell r="S492">
            <v>1612.8000000000002</v>
          </cell>
          <cell r="T492">
            <v>10483.200000000001</v>
          </cell>
          <cell r="U492">
            <v>20966.400000000001</v>
          </cell>
          <cell r="V492">
            <v>15515.136</v>
          </cell>
          <cell r="W492">
            <v>1</v>
          </cell>
          <cell r="AE492" t="str">
            <v>100531</v>
          </cell>
          <cell r="AF492" t="str">
            <v>&lt;&gt;0</v>
          </cell>
        </row>
        <row r="493">
          <cell r="D493">
            <v>0</v>
          </cell>
          <cell r="W493">
            <v>1</v>
          </cell>
          <cell r="AE493" t="str">
            <v>100532</v>
          </cell>
          <cell r="AF493" t="str">
            <v>&lt;&gt;0</v>
          </cell>
        </row>
        <row r="494">
          <cell r="B494" t="str">
            <v>GLADE AROMAT ROSA SENSUAL</v>
          </cell>
          <cell r="C494">
            <v>440</v>
          </cell>
          <cell r="D494">
            <v>6</v>
          </cell>
          <cell r="E494" t="str">
            <v>090880</v>
          </cell>
          <cell r="F494">
            <v>0.74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1</v>
          </cell>
          <cell r="AE494" t="str">
            <v>100535</v>
          </cell>
          <cell r="AF494" t="str">
            <v>&lt;&gt;0</v>
          </cell>
        </row>
        <row r="495">
          <cell r="B495" t="str">
            <v>GLADE AROMAT LAV RELAJANTE 400</v>
          </cell>
          <cell r="C495">
            <v>400</v>
          </cell>
          <cell r="D495">
            <v>6</v>
          </cell>
          <cell r="E495" t="str">
            <v>090887</v>
          </cell>
          <cell r="F495">
            <v>0.74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1</v>
          </cell>
          <cell r="AE495" t="str">
            <v>100541</v>
          </cell>
          <cell r="AF495" t="str">
            <v>&lt;&gt;0</v>
          </cell>
        </row>
        <row r="496">
          <cell r="B496" t="str">
            <v>GLADE AROMAT CITRICO 400</v>
          </cell>
          <cell r="C496">
            <v>400</v>
          </cell>
          <cell r="D496">
            <v>6</v>
          </cell>
          <cell r="E496" t="str">
            <v>090892</v>
          </cell>
          <cell r="F496">
            <v>0.74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1</v>
          </cell>
          <cell r="AE496" t="str">
            <v>100550</v>
          </cell>
          <cell r="AF496" t="str">
            <v>&lt;&gt;0</v>
          </cell>
        </row>
        <row r="497">
          <cell r="B497" t="str">
            <v>GLADE AROMAT LAV  400 NUEVO</v>
          </cell>
          <cell r="C497">
            <v>400</v>
          </cell>
          <cell r="D497">
            <v>6</v>
          </cell>
          <cell r="E497" t="str">
            <v>090889</v>
          </cell>
          <cell r="F497">
            <v>0.74</v>
          </cell>
          <cell r="G497">
            <v>2848.5899076923101</v>
          </cell>
          <cell r="H497">
            <v>2278.8719261538454</v>
          </cell>
          <cell r="I497">
            <v>2278.8719261538454</v>
          </cell>
          <cell r="J497">
            <v>2848.5899076923101</v>
          </cell>
          <cell r="K497">
            <v>2278.8719261538454</v>
          </cell>
          <cell r="L497">
            <v>2278.8719261538454</v>
          </cell>
          <cell r="M497">
            <v>14812.667520000003</v>
          </cell>
          <cell r="N497">
            <v>2848.5899076923101</v>
          </cell>
          <cell r="O497">
            <v>2278.8719261538454</v>
          </cell>
          <cell r="P497">
            <v>2278.8719261538454</v>
          </cell>
          <cell r="Q497">
            <v>2848.5899076923101</v>
          </cell>
          <cell r="R497">
            <v>2278.8719261538454</v>
          </cell>
          <cell r="S497">
            <v>2278.8719261538454</v>
          </cell>
          <cell r="T497">
            <v>14812.667520000003</v>
          </cell>
          <cell r="U497">
            <v>29625.335040000005</v>
          </cell>
          <cell r="V497">
            <v>21922.747929600002</v>
          </cell>
          <cell r="W497">
            <v>1</v>
          </cell>
          <cell r="AE497" t="str">
            <v>100551</v>
          </cell>
          <cell r="AF497" t="str">
            <v>&lt;&gt;0</v>
          </cell>
        </row>
        <row r="498">
          <cell r="B498" t="str">
            <v>GLADE AROMAT CITR 400 NUEVO</v>
          </cell>
          <cell r="C498">
            <v>400</v>
          </cell>
          <cell r="D498">
            <v>6</v>
          </cell>
          <cell r="E498" t="str">
            <v>090894</v>
          </cell>
          <cell r="F498">
            <v>0.74</v>
          </cell>
          <cell r="G498">
            <v>2625.2571692307679</v>
          </cell>
          <cell r="H498">
            <v>2100.205735384613</v>
          </cell>
          <cell r="I498">
            <v>2100.205735384613</v>
          </cell>
          <cell r="J498">
            <v>2625.2571692307679</v>
          </cell>
          <cell r="K498">
            <v>2100.205735384613</v>
          </cell>
          <cell r="L498">
            <v>2100.205735384613</v>
          </cell>
          <cell r="M498">
            <v>13651.337279999989</v>
          </cell>
          <cell r="N498">
            <v>2625.2571692307679</v>
          </cell>
          <cell r="O498">
            <v>2100.205735384613</v>
          </cell>
          <cell r="P498">
            <v>2100.205735384613</v>
          </cell>
          <cell r="Q498">
            <v>2625.2571692307679</v>
          </cell>
          <cell r="R498">
            <v>2100.205735384613</v>
          </cell>
          <cell r="S498">
            <v>2100.205735384613</v>
          </cell>
          <cell r="T498">
            <v>13651.337279999989</v>
          </cell>
          <cell r="U498">
            <v>27302.674559999978</v>
          </cell>
          <cell r="V498">
            <v>20203.979174399985</v>
          </cell>
          <cell r="W498">
            <v>1</v>
          </cell>
          <cell r="AE498" t="str">
            <v>100555</v>
          </cell>
          <cell r="AF498" t="str">
            <v>&lt;&gt;0</v>
          </cell>
        </row>
        <row r="499">
          <cell r="B499" t="str">
            <v xml:space="preserve">  TOTAL AROMATERAPIA</v>
          </cell>
          <cell r="D499">
            <v>0</v>
          </cell>
          <cell r="F499">
            <v>0</v>
          </cell>
          <cell r="G499">
            <v>5473.847076923078</v>
          </cell>
          <cell r="H499">
            <v>4379.0776615384584</v>
          </cell>
          <cell r="I499">
            <v>4379.0776615384584</v>
          </cell>
          <cell r="J499">
            <v>5473.847076923078</v>
          </cell>
          <cell r="K499">
            <v>4379.0776615384584</v>
          </cell>
          <cell r="L499">
            <v>4379.0776615384584</v>
          </cell>
          <cell r="M499">
            <v>28464.004799999992</v>
          </cell>
          <cell r="N499">
            <v>5473.847076923078</v>
          </cell>
          <cell r="O499">
            <v>4379.0776615384584</v>
          </cell>
          <cell r="P499">
            <v>4379.0776615384584</v>
          </cell>
          <cell r="Q499">
            <v>5473.847076923078</v>
          </cell>
          <cell r="R499">
            <v>4379.0776615384584</v>
          </cell>
          <cell r="S499">
            <v>4379.0776615384584</v>
          </cell>
          <cell r="T499">
            <v>28464.004799999992</v>
          </cell>
          <cell r="U499">
            <v>56928.009599999983</v>
          </cell>
          <cell r="V499">
            <v>42126.727103999991</v>
          </cell>
          <cell r="W499">
            <v>1</v>
          </cell>
          <cell r="AE499" t="str">
            <v>100556</v>
          </cell>
          <cell r="AF499" t="str">
            <v>&lt;&gt;0</v>
          </cell>
        </row>
        <row r="500">
          <cell r="D500">
            <v>0</v>
          </cell>
          <cell r="W500">
            <v>1</v>
          </cell>
          <cell r="AE500" t="str">
            <v>100560</v>
          </cell>
          <cell r="AF500" t="str">
            <v>&lt;&gt;0</v>
          </cell>
        </row>
        <row r="501">
          <cell r="B501" t="str">
            <v>GLADE ANTITABACO 6X400</v>
          </cell>
          <cell r="C501">
            <v>400</v>
          </cell>
          <cell r="D501">
            <v>6</v>
          </cell>
          <cell r="E501" t="str">
            <v>090609</v>
          </cell>
          <cell r="F501">
            <v>0.73499999999999999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1</v>
          </cell>
          <cell r="AE501" t="str">
            <v>100725</v>
          </cell>
          <cell r="AF501" t="str">
            <v>&lt;&gt;0</v>
          </cell>
        </row>
        <row r="502">
          <cell r="B502" t="str">
            <v>GLADE AERO ANTITABACO ROC.400</v>
          </cell>
          <cell r="C502">
            <v>400</v>
          </cell>
          <cell r="D502">
            <v>6</v>
          </cell>
          <cell r="E502" t="str">
            <v>090612</v>
          </cell>
          <cell r="F502">
            <v>0.74</v>
          </cell>
          <cell r="G502">
            <v>10752</v>
          </cell>
          <cell r="H502">
            <v>8601.6</v>
          </cell>
          <cell r="I502">
            <v>8601.6</v>
          </cell>
          <cell r="J502">
            <v>10752</v>
          </cell>
          <cell r="K502">
            <v>8601.6</v>
          </cell>
          <cell r="L502">
            <v>8601.6</v>
          </cell>
          <cell r="M502">
            <v>55910.399999999994</v>
          </cell>
          <cell r="N502">
            <v>10752</v>
          </cell>
          <cell r="O502">
            <v>8601.6</v>
          </cell>
          <cell r="P502">
            <v>8601.6</v>
          </cell>
          <cell r="Q502">
            <v>10752</v>
          </cell>
          <cell r="R502">
            <v>8601.6</v>
          </cell>
          <cell r="S502">
            <v>8601.6</v>
          </cell>
          <cell r="T502">
            <v>55910.399999999994</v>
          </cell>
          <cell r="U502">
            <v>111820.79999999999</v>
          </cell>
          <cell r="V502">
            <v>82747.391999999993</v>
          </cell>
          <cell r="W502">
            <v>1</v>
          </cell>
          <cell r="AE502" t="str">
            <v>100749</v>
          </cell>
          <cell r="AF502" t="str">
            <v>&lt;&gt;0</v>
          </cell>
        </row>
        <row r="503">
          <cell r="B503" t="str">
            <v>GLADE ANTITABACO 6X500CC</v>
          </cell>
          <cell r="C503">
            <v>500</v>
          </cell>
          <cell r="D503">
            <v>6</v>
          </cell>
          <cell r="E503" t="str">
            <v>090607</v>
          </cell>
          <cell r="F503">
            <v>0.84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1</v>
          </cell>
          <cell r="AE503" t="str">
            <v>100750</v>
          </cell>
          <cell r="AF503" t="str">
            <v>&lt;&gt;0</v>
          </cell>
        </row>
        <row r="504">
          <cell r="B504" t="str">
            <v xml:space="preserve">  TOTAL ANTITABACO</v>
          </cell>
          <cell r="D504">
            <v>0</v>
          </cell>
          <cell r="F504">
            <v>0</v>
          </cell>
          <cell r="G504">
            <v>10752</v>
          </cell>
          <cell r="H504">
            <v>8601.6</v>
          </cell>
          <cell r="I504">
            <v>8601.6</v>
          </cell>
          <cell r="J504">
            <v>10752</v>
          </cell>
          <cell r="K504">
            <v>8601.6</v>
          </cell>
          <cell r="L504">
            <v>8601.6</v>
          </cell>
          <cell r="M504">
            <v>55910.399999999994</v>
          </cell>
          <cell r="N504">
            <v>10752</v>
          </cell>
          <cell r="O504">
            <v>8601.6</v>
          </cell>
          <cell r="P504">
            <v>8601.6</v>
          </cell>
          <cell r="Q504">
            <v>10752</v>
          </cell>
          <cell r="R504">
            <v>8601.6</v>
          </cell>
          <cell r="S504">
            <v>8601.6</v>
          </cell>
          <cell r="T504">
            <v>55910.399999999994</v>
          </cell>
          <cell r="U504">
            <v>111820.79999999999</v>
          </cell>
          <cell r="V504">
            <v>82747.391999999993</v>
          </cell>
          <cell r="W504">
            <v>1</v>
          </cell>
          <cell r="AE504" t="str">
            <v>100755</v>
          </cell>
          <cell r="AF504" t="str">
            <v>&lt;&gt;0</v>
          </cell>
        </row>
        <row r="505">
          <cell r="D505">
            <v>0</v>
          </cell>
          <cell r="F505">
            <v>0</v>
          </cell>
          <cell r="W505">
            <v>1</v>
          </cell>
          <cell r="AE505" t="str">
            <v>100757</v>
          </cell>
          <cell r="AF505" t="str">
            <v>&lt;&gt;0</v>
          </cell>
        </row>
        <row r="506">
          <cell r="B506" t="str">
            <v>MIST CAR.+REP.ROCIO MATIN.X12</v>
          </cell>
          <cell r="D506">
            <v>12</v>
          </cell>
          <cell r="E506" t="str">
            <v>097100</v>
          </cell>
          <cell r="F506">
            <v>1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1</v>
          </cell>
          <cell r="AE506" t="str">
            <v>100763</v>
          </cell>
          <cell r="AF506" t="str">
            <v>&lt;&gt;0</v>
          </cell>
        </row>
        <row r="507">
          <cell r="B507" t="str">
            <v>MIST CAR.+REP.DESP.CAMP. X12</v>
          </cell>
          <cell r="D507">
            <v>12</v>
          </cell>
          <cell r="E507" t="str">
            <v>097110</v>
          </cell>
          <cell r="F507">
            <v>1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1</v>
          </cell>
          <cell r="AE507" t="str">
            <v>100764</v>
          </cell>
          <cell r="AF507" t="str">
            <v>&lt;&gt;0</v>
          </cell>
        </row>
        <row r="508">
          <cell r="B508" t="str">
            <v>MIST CAR.+REP.BRISA PRIM. X12</v>
          </cell>
          <cell r="D508">
            <v>12</v>
          </cell>
          <cell r="E508" t="str">
            <v>097120</v>
          </cell>
          <cell r="F508">
            <v>1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1</v>
          </cell>
          <cell r="AE508" t="str">
            <v>100765</v>
          </cell>
          <cell r="AF508" t="str">
            <v>&lt;&gt;0</v>
          </cell>
        </row>
        <row r="509">
          <cell r="B509" t="str">
            <v>GLADE MIST LAVANDA CARC.+REP</v>
          </cell>
          <cell r="D509">
            <v>12</v>
          </cell>
          <cell r="E509" t="str">
            <v>097011</v>
          </cell>
          <cell r="F509">
            <v>1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1</v>
          </cell>
          <cell r="AE509" t="str">
            <v>100766</v>
          </cell>
          <cell r="AF509" t="str">
            <v>&lt;&gt;0</v>
          </cell>
        </row>
        <row r="510">
          <cell r="B510" t="str">
            <v>PROM MIST PR.CIT+AER.DUAL CIT</v>
          </cell>
          <cell r="D510">
            <v>12</v>
          </cell>
          <cell r="E510" t="str">
            <v>090709</v>
          </cell>
          <cell r="F510">
            <v>1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1</v>
          </cell>
          <cell r="AE510" t="str">
            <v>100767</v>
          </cell>
          <cell r="AF510" t="str">
            <v>&lt;&gt;0</v>
          </cell>
        </row>
        <row r="511">
          <cell r="B511" t="str">
            <v>MIST PROMO 2X1 APAR ROCIO MATI</v>
          </cell>
          <cell r="C511">
            <v>2</v>
          </cell>
          <cell r="D511">
            <v>12</v>
          </cell>
          <cell r="E511" t="str">
            <v>097124</v>
          </cell>
          <cell r="F511">
            <v>2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1</v>
          </cell>
          <cell r="AE511" t="str">
            <v>100772</v>
          </cell>
          <cell r="AF511" t="str">
            <v>&lt;&gt;0</v>
          </cell>
        </row>
        <row r="512">
          <cell r="B512" t="str">
            <v>MIST PROMO 2X1 APAR CAMP LAVAN</v>
          </cell>
          <cell r="C512">
            <v>2</v>
          </cell>
          <cell r="D512">
            <v>12</v>
          </cell>
          <cell r="E512" t="str">
            <v>097125</v>
          </cell>
          <cell r="F512">
            <v>2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1</v>
          </cell>
          <cell r="AE512" t="str">
            <v>100775</v>
          </cell>
          <cell r="AF512" t="str">
            <v>&lt;&gt;0</v>
          </cell>
        </row>
        <row r="513">
          <cell r="B513" t="str">
            <v>GLADE MIST APARATO</v>
          </cell>
          <cell r="D513">
            <v>0</v>
          </cell>
          <cell r="E513" t="str">
            <v>097128</v>
          </cell>
          <cell r="F513">
            <v>1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1</v>
          </cell>
          <cell r="AE513" t="str">
            <v>100776</v>
          </cell>
          <cell r="AF513" t="str">
            <v>&lt;&gt;0</v>
          </cell>
        </row>
        <row r="514">
          <cell r="B514" t="str">
            <v>20% DESC.MIST.ROCIO FULLX12MZA</v>
          </cell>
          <cell r="D514">
            <v>12</v>
          </cell>
          <cell r="E514" t="str">
            <v>097101</v>
          </cell>
          <cell r="F514">
            <v>1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1</v>
          </cell>
          <cell r="AE514" t="str">
            <v>100778</v>
          </cell>
          <cell r="AF514" t="str">
            <v>&lt;&gt;0</v>
          </cell>
        </row>
        <row r="515">
          <cell r="B515" t="str">
            <v>20%DESC.MIST D.CAMP.FULLX12MZA</v>
          </cell>
          <cell r="D515">
            <v>12</v>
          </cell>
          <cell r="E515" t="str">
            <v>097111</v>
          </cell>
          <cell r="F515">
            <v>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1</v>
          </cell>
          <cell r="AE515" t="str">
            <v>100781</v>
          </cell>
          <cell r="AF515" t="str">
            <v>&lt;&gt;0</v>
          </cell>
        </row>
        <row r="516">
          <cell r="B516" t="str">
            <v>20% DESC.MIST.LAV.FULL MZA.</v>
          </cell>
          <cell r="D516">
            <v>12</v>
          </cell>
          <cell r="E516" t="str">
            <v>097013</v>
          </cell>
          <cell r="F516">
            <v>1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1</v>
          </cell>
          <cell r="AE516" t="str">
            <v>100782</v>
          </cell>
          <cell r="AF516" t="str">
            <v>&lt;&gt;0</v>
          </cell>
        </row>
        <row r="517">
          <cell r="B517" t="str">
            <v>GLADE MIST PRIM.CITR.CARC.+REP</v>
          </cell>
          <cell r="D517">
            <v>12</v>
          </cell>
          <cell r="E517" t="str">
            <v>097130</v>
          </cell>
          <cell r="F517">
            <v>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1</v>
          </cell>
          <cell r="AE517" t="str">
            <v>100789</v>
          </cell>
          <cell r="AF517" t="str">
            <v>&lt;&gt;0</v>
          </cell>
        </row>
        <row r="518">
          <cell r="B518" t="str">
            <v xml:space="preserve">  TOTAL GLADE MIST APARAT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1</v>
          </cell>
          <cell r="AE518" t="str">
            <v>100898</v>
          </cell>
          <cell r="AF518" t="str">
            <v>&lt;&gt;0</v>
          </cell>
        </row>
        <row r="519">
          <cell r="D519">
            <v>0</v>
          </cell>
          <cell r="F519">
            <v>0</v>
          </cell>
          <cell r="W519">
            <v>1</v>
          </cell>
          <cell r="AE519" t="str">
            <v>101045</v>
          </cell>
          <cell r="AF519" t="str">
            <v>&lt;&gt;0</v>
          </cell>
        </row>
        <row r="520">
          <cell r="B520" t="str">
            <v>MIST REPUESTO ROCIO MATINALX12</v>
          </cell>
          <cell r="D520">
            <v>12</v>
          </cell>
          <cell r="E520" t="str">
            <v>097000</v>
          </cell>
          <cell r="F520">
            <v>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1</v>
          </cell>
          <cell r="AE520" t="str">
            <v>101046</v>
          </cell>
          <cell r="AF520" t="str">
            <v>&lt;&gt;0</v>
          </cell>
        </row>
        <row r="521">
          <cell r="B521" t="str">
            <v>MIST REP. DESPERTAR CAMP. X12</v>
          </cell>
          <cell r="D521">
            <v>12</v>
          </cell>
          <cell r="E521" t="str">
            <v>097010</v>
          </cell>
          <cell r="F521">
            <v>1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1</v>
          </cell>
          <cell r="AE521" t="str">
            <v>101047</v>
          </cell>
          <cell r="AF521" t="str">
            <v>&lt;&gt;0</v>
          </cell>
        </row>
        <row r="522">
          <cell r="B522" t="str">
            <v>MIST REP.BRISA PRIMAVERAL X12</v>
          </cell>
          <cell r="D522">
            <v>12</v>
          </cell>
          <cell r="E522" t="str">
            <v>097020</v>
          </cell>
          <cell r="F522">
            <v>1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1</v>
          </cell>
          <cell r="AE522" t="str">
            <v>101049</v>
          </cell>
          <cell r="AF522" t="str">
            <v>&lt;&gt;0</v>
          </cell>
        </row>
        <row r="523">
          <cell r="B523" t="str">
            <v>GLADE MIST REPUESTO LAVANDAX12</v>
          </cell>
          <cell r="D523">
            <v>12</v>
          </cell>
          <cell r="E523" t="str">
            <v>097012</v>
          </cell>
          <cell r="F523">
            <v>1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1</v>
          </cell>
          <cell r="AE523" t="str">
            <v>101052</v>
          </cell>
          <cell r="AF523" t="str">
            <v>&lt;&gt;0</v>
          </cell>
        </row>
        <row r="524">
          <cell r="B524" t="str">
            <v>MIST PROMO 2X1 REP DESP CAMPES</v>
          </cell>
          <cell r="C524">
            <v>2</v>
          </cell>
          <cell r="D524">
            <v>12</v>
          </cell>
          <cell r="E524" t="str">
            <v>097126</v>
          </cell>
          <cell r="F524">
            <v>2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1</v>
          </cell>
          <cell r="AE524" t="str">
            <v>101054</v>
          </cell>
          <cell r="AF524" t="str">
            <v>&lt;&gt;0</v>
          </cell>
        </row>
        <row r="525">
          <cell r="B525" t="str">
            <v>PROM MIST 2X1 REP C LAVANDA</v>
          </cell>
          <cell r="C525">
            <v>2</v>
          </cell>
          <cell r="D525">
            <v>12</v>
          </cell>
          <cell r="E525" t="str">
            <v>097122</v>
          </cell>
          <cell r="F525">
            <v>2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1</v>
          </cell>
          <cell r="AE525" t="str">
            <v>101082</v>
          </cell>
          <cell r="AF525" t="str">
            <v>&lt;&gt;0</v>
          </cell>
        </row>
        <row r="526">
          <cell r="B526" t="str">
            <v>20% DESC.MIST ROCIO REPX12 MZA</v>
          </cell>
          <cell r="D526">
            <v>12</v>
          </cell>
          <cell r="E526" t="str">
            <v>097001</v>
          </cell>
          <cell r="F526">
            <v>1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1</v>
          </cell>
          <cell r="AE526" t="str">
            <v>101083</v>
          </cell>
          <cell r="AF526" t="str">
            <v>&lt;&gt;0</v>
          </cell>
        </row>
        <row r="527">
          <cell r="B527" t="str">
            <v>20% DESC.MIST D.CAMP.REPX12MZA</v>
          </cell>
          <cell r="D527">
            <v>12</v>
          </cell>
          <cell r="E527" t="str">
            <v>097009</v>
          </cell>
          <cell r="F527">
            <v>1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1</v>
          </cell>
          <cell r="AE527" t="str">
            <v>101176</v>
          </cell>
          <cell r="AF527" t="str">
            <v>&lt;&gt;0</v>
          </cell>
        </row>
        <row r="528">
          <cell r="B528" t="str">
            <v>20% DESC MIST LAV.REPX12 MZA</v>
          </cell>
          <cell r="D528">
            <v>12</v>
          </cell>
          <cell r="E528" t="str">
            <v>097014</v>
          </cell>
          <cell r="F528">
            <v>1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1</v>
          </cell>
          <cell r="AE528" t="str">
            <v>101177</v>
          </cell>
          <cell r="AF528" t="str">
            <v>&lt;&gt;0</v>
          </cell>
        </row>
        <row r="529">
          <cell r="B529" t="str">
            <v>MIST REP.PRIMAV.CITRICA X12</v>
          </cell>
          <cell r="D529">
            <v>12</v>
          </cell>
          <cell r="E529" t="str">
            <v>097131</v>
          </cell>
          <cell r="F529">
            <v>1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1</v>
          </cell>
          <cell r="AE529" t="str">
            <v>101192</v>
          </cell>
          <cell r="AF529" t="str">
            <v>&lt;&gt;0</v>
          </cell>
        </row>
        <row r="530">
          <cell r="B530" t="str">
            <v xml:space="preserve">  TOTAL GLADE MIST REFILL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1</v>
          </cell>
          <cell r="AE530" t="str">
            <v>101330</v>
          </cell>
          <cell r="AF530" t="str">
            <v>&lt;&gt;0</v>
          </cell>
        </row>
        <row r="531">
          <cell r="D531">
            <v>0</v>
          </cell>
          <cell r="W531">
            <v>1</v>
          </cell>
          <cell r="AE531" t="str">
            <v>103002</v>
          </cell>
          <cell r="AF531" t="str">
            <v>&lt;&gt;0</v>
          </cell>
        </row>
        <row r="532">
          <cell r="B532" t="str">
            <v xml:space="preserve">  TOTAL GLADE MIST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1</v>
          </cell>
          <cell r="AE532" t="str">
            <v>103004</v>
          </cell>
          <cell r="AF532" t="str">
            <v>&lt;&gt;0</v>
          </cell>
        </row>
        <row r="533">
          <cell r="D533">
            <v>0</v>
          </cell>
          <cell r="W533">
            <v>1</v>
          </cell>
          <cell r="AE533" t="str">
            <v>105267</v>
          </cell>
          <cell r="AF533" t="str">
            <v>&lt;&gt;0</v>
          </cell>
        </row>
        <row r="534">
          <cell r="B534" t="str">
            <v>GLADE TOQUE AP PROMO LEAF</v>
          </cell>
          <cell r="D534">
            <v>12</v>
          </cell>
          <cell r="E534" t="str">
            <v>811112</v>
          </cell>
          <cell r="F534">
            <v>1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5000</v>
          </cell>
          <cell r="Q534">
            <v>5000</v>
          </cell>
          <cell r="R534">
            <v>5000</v>
          </cell>
          <cell r="S534">
            <v>0</v>
          </cell>
          <cell r="T534">
            <v>15000</v>
          </cell>
          <cell r="U534">
            <v>15000</v>
          </cell>
          <cell r="V534">
            <v>15000</v>
          </cell>
          <cell r="W534">
            <v>1</v>
          </cell>
          <cell r="AE534" t="str">
            <v>105269</v>
          </cell>
          <cell r="AF534" t="str">
            <v>&lt;&gt;0</v>
          </cell>
        </row>
        <row r="535">
          <cell r="B535" t="str">
            <v>GLADE TOQUE FL AP gratis +REP</v>
          </cell>
          <cell r="D535">
            <v>12</v>
          </cell>
          <cell r="E535" t="str">
            <v>097201</v>
          </cell>
          <cell r="F535">
            <v>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1</v>
          </cell>
          <cell r="AE535" t="str">
            <v>105272</v>
          </cell>
          <cell r="AF535" t="str">
            <v>&lt;&gt;0</v>
          </cell>
        </row>
        <row r="536">
          <cell r="B536" t="str">
            <v>GLADE FLORAL AP grat+REP ANT.</v>
          </cell>
          <cell r="D536">
            <v>12</v>
          </cell>
          <cell r="E536" t="str">
            <v>097202</v>
          </cell>
          <cell r="F536">
            <v>1</v>
          </cell>
          <cell r="G536">
            <v>1000</v>
          </cell>
          <cell r="H536">
            <v>1000</v>
          </cell>
          <cell r="I536">
            <v>1000</v>
          </cell>
          <cell r="J536">
            <v>1000</v>
          </cell>
          <cell r="K536">
            <v>0</v>
          </cell>
          <cell r="L536">
            <v>0</v>
          </cell>
          <cell r="M536">
            <v>4000</v>
          </cell>
          <cell r="N536">
            <v>0</v>
          </cell>
          <cell r="O536">
            <v>0</v>
          </cell>
          <cell r="P536">
            <v>1000</v>
          </cell>
          <cell r="Q536">
            <v>1000</v>
          </cell>
          <cell r="R536">
            <v>1000</v>
          </cell>
          <cell r="S536">
            <v>0</v>
          </cell>
          <cell r="T536">
            <v>3000</v>
          </cell>
          <cell r="U536">
            <v>7000</v>
          </cell>
          <cell r="V536">
            <v>7000</v>
          </cell>
          <cell r="W536">
            <v>1</v>
          </cell>
          <cell r="AE536" t="str">
            <v>105410</v>
          </cell>
          <cell r="AF536" t="str">
            <v>&lt;&gt;0</v>
          </cell>
        </row>
        <row r="537">
          <cell r="B537" t="str">
            <v>GLADE TOQUE PINO AP+REP</v>
          </cell>
          <cell r="D537">
            <v>12</v>
          </cell>
          <cell r="E537" t="str">
            <v>097210</v>
          </cell>
          <cell r="F537">
            <v>1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1</v>
          </cell>
          <cell r="AE537" t="str">
            <v>105417</v>
          </cell>
          <cell r="AF537" t="str">
            <v>&lt;&gt;0</v>
          </cell>
        </row>
        <row r="538">
          <cell r="B538" t="str">
            <v>GLADE TOQUE PINO AP gratis+REP</v>
          </cell>
          <cell r="D538">
            <v>12</v>
          </cell>
          <cell r="E538" t="str">
            <v>097211</v>
          </cell>
          <cell r="F538">
            <v>1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1</v>
          </cell>
          <cell r="AE538" t="str">
            <v>105420</v>
          </cell>
          <cell r="AF538" t="str">
            <v>&lt;&gt;0</v>
          </cell>
        </row>
        <row r="539">
          <cell r="B539" t="str">
            <v>GLADE TOQUE LAVANDA AP+REP</v>
          </cell>
          <cell r="D539">
            <v>12</v>
          </cell>
          <cell r="E539" t="str">
            <v>097220</v>
          </cell>
          <cell r="F539">
            <v>1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1</v>
          </cell>
          <cell r="AE539" t="str">
            <v>105424</v>
          </cell>
          <cell r="AF539" t="str">
            <v>&lt;&gt;0</v>
          </cell>
        </row>
        <row r="540">
          <cell r="B540" t="str">
            <v>GLADE TOQUE LAV AP gratis+REP</v>
          </cell>
          <cell r="D540">
            <v>12</v>
          </cell>
          <cell r="E540" t="str">
            <v>097221</v>
          </cell>
          <cell r="F540">
            <v>1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1</v>
          </cell>
          <cell r="AE540" t="str">
            <v>105430</v>
          </cell>
          <cell r="AF540" t="str">
            <v>&lt;&gt;0</v>
          </cell>
        </row>
        <row r="541">
          <cell r="B541" t="str">
            <v>GLADE TOQUE FLOR AP+REP antirr</v>
          </cell>
          <cell r="D541">
            <v>12</v>
          </cell>
          <cell r="E541" t="str">
            <v>097203</v>
          </cell>
          <cell r="F541">
            <v>1</v>
          </cell>
          <cell r="G541">
            <v>1075.2</v>
          </cell>
          <cell r="H541">
            <v>873.6</v>
          </cell>
          <cell r="I541">
            <v>873.6</v>
          </cell>
          <cell r="J541">
            <v>1075.2</v>
          </cell>
          <cell r="K541">
            <v>873.6</v>
          </cell>
          <cell r="L541">
            <v>873.6</v>
          </cell>
          <cell r="M541">
            <v>5644.8000000000011</v>
          </cell>
          <cell r="N541">
            <v>1075.2</v>
          </cell>
          <cell r="O541">
            <v>873.6</v>
          </cell>
          <cell r="P541">
            <v>873.6</v>
          </cell>
          <cell r="Q541">
            <v>1075.2</v>
          </cell>
          <cell r="R541">
            <v>873.6</v>
          </cell>
          <cell r="S541">
            <v>1300</v>
          </cell>
          <cell r="T541">
            <v>6071.2000000000007</v>
          </cell>
          <cell r="U541">
            <v>11716.000000000002</v>
          </cell>
          <cell r="V541">
            <v>11716.000000000002</v>
          </cell>
          <cell r="W541">
            <v>1</v>
          </cell>
          <cell r="AE541" t="str">
            <v>105500</v>
          </cell>
          <cell r="AF541" t="str">
            <v>&lt;&gt;0</v>
          </cell>
        </row>
        <row r="542">
          <cell r="B542" t="str">
            <v>GLADE TOQUE PINO AP+REP antirr</v>
          </cell>
          <cell r="D542">
            <v>12</v>
          </cell>
          <cell r="E542" t="str">
            <v>097213</v>
          </cell>
          <cell r="F542">
            <v>1</v>
          </cell>
          <cell r="G542">
            <v>1814.4</v>
          </cell>
          <cell r="H542">
            <v>1478.4</v>
          </cell>
          <cell r="I542">
            <v>1478.4</v>
          </cell>
          <cell r="J542">
            <v>1814.4</v>
          </cell>
          <cell r="K542">
            <v>1478.4</v>
          </cell>
          <cell r="L542">
            <v>1478.4</v>
          </cell>
          <cell r="M542">
            <v>9542.4</v>
          </cell>
          <cell r="N542">
            <v>1814.4</v>
          </cell>
          <cell r="O542">
            <v>1478.4</v>
          </cell>
          <cell r="P542">
            <v>1478.4</v>
          </cell>
          <cell r="Q542">
            <v>1814.4</v>
          </cell>
          <cell r="R542">
            <v>1478.4</v>
          </cell>
          <cell r="S542">
            <v>2200</v>
          </cell>
          <cell r="T542">
            <v>10264</v>
          </cell>
          <cell r="U542">
            <v>19806.400000000001</v>
          </cell>
          <cell r="V542">
            <v>19806.400000000001</v>
          </cell>
          <cell r="W542">
            <v>1</v>
          </cell>
          <cell r="AE542" t="str">
            <v>105510</v>
          </cell>
          <cell r="AF542" t="str">
            <v>&lt;&gt;0</v>
          </cell>
        </row>
        <row r="543">
          <cell r="B543" t="str">
            <v>GLADE T&amp;F PINO AP+REP GRAT ANT</v>
          </cell>
          <cell r="D543">
            <v>12</v>
          </cell>
          <cell r="E543" t="str">
            <v>097219</v>
          </cell>
          <cell r="F543">
            <v>1</v>
          </cell>
          <cell r="G543">
            <v>1000</v>
          </cell>
          <cell r="H543">
            <v>1000</v>
          </cell>
          <cell r="I543">
            <v>1000</v>
          </cell>
          <cell r="J543">
            <v>1000</v>
          </cell>
          <cell r="K543">
            <v>0</v>
          </cell>
          <cell r="L543">
            <v>1</v>
          </cell>
          <cell r="M543">
            <v>4001</v>
          </cell>
          <cell r="N543">
            <v>0</v>
          </cell>
          <cell r="O543">
            <v>0</v>
          </cell>
          <cell r="P543">
            <v>1000</v>
          </cell>
          <cell r="Q543">
            <v>1000</v>
          </cell>
          <cell r="R543">
            <v>1000</v>
          </cell>
          <cell r="S543">
            <v>0</v>
          </cell>
          <cell r="T543">
            <v>3000</v>
          </cell>
          <cell r="U543">
            <v>7001</v>
          </cell>
          <cell r="V543">
            <v>7001</v>
          </cell>
          <cell r="W543">
            <v>1</v>
          </cell>
          <cell r="AE543" t="str">
            <v>105520</v>
          </cell>
          <cell r="AF543" t="str">
            <v>&lt;&gt;0</v>
          </cell>
        </row>
        <row r="544">
          <cell r="B544" t="str">
            <v>GLADE TOQUE LAV AP+REP antirr.</v>
          </cell>
          <cell r="D544">
            <v>12</v>
          </cell>
          <cell r="E544" t="str">
            <v>097223</v>
          </cell>
          <cell r="F544">
            <v>1</v>
          </cell>
          <cell r="G544">
            <v>1234.0633846153873</v>
          </cell>
          <cell r="H544">
            <v>987.25070769230979</v>
          </cell>
          <cell r="I544">
            <v>987.25070769230979</v>
          </cell>
          <cell r="J544">
            <v>1234.0633846153873</v>
          </cell>
          <cell r="K544">
            <v>987.25070769230979</v>
          </cell>
          <cell r="L544">
            <v>987.25070769230979</v>
          </cell>
          <cell r="M544">
            <v>6417.1296000000148</v>
          </cell>
          <cell r="N544">
            <v>1234.0633846153873</v>
          </cell>
          <cell r="O544">
            <v>987.25070769230979</v>
          </cell>
          <cell r="P544">
            <v>987.25070769230979</v>
          </cell>
          <cell r="Q544">
            <v>1234.0633846153873</v>
          </cell>
          <cell r="R544">
            <v>987.25070769230979</v>
          </cell>
          <cell r="S544">
            <v>1469.1230769230767</v>
          </cell>
          <cell r="T544">
            <v>6899.0019692307815</v>
          </cell>
          <cell r="U544">
            <v>13316.131569230796</v>
          </cell>
          <cell r="V544">
            <v>13316.131569230796</v>
          </cell>
          <cell r="W544">
            <v>1</v>
          </cell>
          <cell r="AE544" t="str">
            <v>105530</v>
          </cell>
          <cell r="AF544" t="str">
            <v>&lt;&gt;0</v>
          </cell>
        </row>
        <row r="545">
          <cell r="B545" t="str">
            <v>GLADE TOQUE WINNIE THE POOH</v>
          </cell>
          <cell r="D545">
            <v>12</v>
          </cell>
          <cell r="E545" t="str">
            <v>097229</v>
          </cell>
          <cell r="F545">
            <v>1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1</v>
          </cell>
          <cell r="AE545" t="str">
            <v>106000</v>
          </cell>
          <cell r="AF545" t="str">
            <v>&lt;&gt;0</v>
          </cell>
        </row>
        <row r="546">
          <cell r="B546" t="str">
            <v>GLADE LAV AP gratis+REP ANT.</v>
          </cell>
          <cell r="D546">
            <v>12</v>
          </cell>
          <cell r="E546" t="str">
            <v>097239</v>
          </cell>
          <cell r="F546">
            <v>1</v>
          </cell>
          <cell r="G546">
            <v>1000</v>
          </cell>
          <cell r="H546">
            <v>1000</v>
          </cell>
          <cell r="I546">
            <v>1000</v>
          </cell>
          <cell r="J546">
            <v>1000</v>
          </cell>
          <cell r="K546">
            <v>0</v>
          </cell>
          <cell r="L546">
            <v>0</v>
          </cell>
          <cell r="M546">
            <v>4000</v>
          </cell>
          <cell r="N546">
            <v>0</v>
          </cell>
          <cell r="O546">
            <v>0</v>
          </cell>
          <cell r="P546">
            <v>1000</v>
          </cell>
          <cell r="Q546">
            <v>1000</v>
          </cell>
          <cell r="R546">
            <v>1000</v>
          </cell>
          <cell r="S546">
            <v>0</v>
          </cell>
          <cell r="T546">
            <v>3000</v>
          </cell>
          <cell r="U546">
            <v>7000</v>
          </cell>
          <cell r="V546">
            <v>7000</v>
          </cell>
          <cell r="W546">
            <v>1</v>
          </cell>
          <cell r="AE546" t="str">
            <v>106001</v>
          </cell>
          <cell r="AF546" t="str">
            <v>&lt;&gt;0</v>
          </cell>
        </row>
        <row r="547">
          <cell r="B547" t="str">
            <v>TOTAL GLADE TOQUE APARATO</v>
          </cell>
          <cell r="D547">
            <v>0</v>
          </cell>
          <cell r="G547">
            <v>7123.6633846153873</v>
          </cell>
          <cell r="H547">
            <v>6339.2507076923102</v>
          </cell>
          <cell r="I547">
            <v>6339.2507076923102</v>
          </cell>
          <cell r="J547">
            <v>7123.6633846153873</v>
          </cell>
          <cell r="K547">
            <v>3339.2507076923098</v>
          </cell>
          <cell r="L547">
            <v>3340.2507076923098</v>
          </cell>
          <cell r="M547">
            <v>33605.329600000012</v>
          </cell>
          <cell r="N547">
            <v>4123.6633846153873</v>
          </cell>
          <cell r="O547">
            <v>3339.2507076923098</v>
          </cell>
          <cell r="P547">
            <v>11339.25070769231</v>
          </cell>
          <cell r="Q547">
            <v>12123.663384615387</v>
          </cell>
          <cell r="R547">
            <v>11339.25070769231</v>
          </cell>
          <cell r="S547">
            <v>4969.123076923077</v>
          </cell>
          <cell r="T547">
            <v>47234.20196923078</v>
          </cell>
          <cell r="U547">
            <v>80839.531569230792</v>
          </cell>
          <cell r="V547">
            <v>80839.531569230792</v>
          </cell>
          <cell r="W547">
            <v>1</v>
          </cell>
          <cell r="AE547" t="str">
            <v>106100</v>
          </cell>
          <cell r="AF547" t="str">
            <v>&lt;&gt;0</v>
          </cell>
        </row>
        <row r="548">
          <cell r="D548">
            <v>0</v>
          </cell>
          <cell r="W548">
            <v>1</v>
          </cell>
          <cell r="AE548" t="str">
            <v>106101</v>
          </cell>
          <cell r="AF548" t="str">
            <v>&lt;&gt;0</v>
          </cell>
        </row>
        <row r="549">
          <cell r="B549" t="str">
            <v>GLADE TOQUE FLORAL REPUESTO</v>
          </cell>
          <cell r="D549">
            <v>12</v>
          </cell>
          <cell r="E549" t="str">
            <v>097205</v>
          </cell>
          <cell r="F549">
            <v>1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1</v>
          </cell>
          <cell r="AE549" t="str">
            <v>106103</v>
          </cell>
          <cell r="AF549" t="str">
            <v>&lt;&gt;0</v>
          </cell>
        </row>
        <row r="550">
          <cell r="B550" t="str">
            <v>GLADE TOQUE PINO REPUESTO</v>
          </cell>
          <cell r="D550">
            <v>12</v>
          </cell>
          <cell r="E550" t="str">
            <v>097215</v>
          </cell>
          <cell r="F550">
            <v>1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1</v>
          </cell>
          <cell r="AE550" t="str">
            <v>106104</v>
          </cell>
          <cell r="AF550" t="str">
            <v>&lt;&gt;0</v>
          </cell>
        </row>
        <row r="551">
          <cell r="B551" t="str">
            <v>GLADE TOQUE LAVANDA REPUESTO</v>
          </cell>
          <cell r="D551">
            <v>12</v>
          </cell>
          <cell r="E551" t="str">
            <v>097225</v>
          </cell>
          <cell r="F551">
            <v>1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1</v>
          </cell>
          <cell r="AE551" t="str">
            <v>106107</v>
          </cell>
          <cell r="AF551" t="str">
            <v>&lt;&gt;0</v>
          </cell>
        </row>
        <row r="552">
          <cell r="B552" t="str">
            <v>GLADE TOQUE FLOR REP antirrobo</v>
          </cell>
          <cell r="D552">
            <v>12</v>
          </cell>
          <cell r="E552" t="str">
            <v>097207</v>
          </cell>
          <cell r="F552">
            <v>1</v>
          </cell>
          <cell r="G552">
            <v>7440</v>
          </cell>
          <cell r="H552">
            <v>5952</v>
          </cell>
          <cell r="I552">
            <v>6240</v>
          </cell>
          <cell r="J552">
            <v>7440</v>
          </cell>
          <cell r="K552">
            <v>5952</v>
          </cell>
          <cell r="L552">
            <v>6240</v>
          </cell>
          <cell r="M552">
            <v>39264</v>
          </cell>
          <cell r="N552">
            <v>7200</v>
          </cell>
          <cell r="O552">
            <v>5760</v>
          </cell>
          <cell r="P552">
            <v>5760</v>
          </cell>
          <cell r="Q552">
            <v>7200</v>
          </cell>
          <cell r="R552">
            <v>5760</v>
          </cell>
          <cell r="S552">
            <v>5760</v>
          </cell>
          <cell r="T552">
            <v>37440</v>
          </cell>
          <cell r="U552">
            <v>76704</v>
          </cell>
          <cell r="V552">
            <v>76704</v>
          </cell>
          <cell r="W552">
            <v>1</v>
          </cell>
          <cell r="AE552" t="str">
            <v>106108</v>
          </cell>
          <cell r="AF552" t="str">
            <v>&lt;&gt;0</v>
          </cell>
        </row>
        <row r="553">
          <cell r="B553" t="str">
            <v>GLADE TOQUE PINO REP antirrobo</v>
          </cell>
          <cell r="D553">
            <v>12</v>
          </cell>
          <cell r="E553" t="str">
            <v>097218</v>
          </cell>
          <cell r="F553">
            <v>1</v>
          </cell>
          <cell r="G553">
            <v>4960</v>
          </cell>
          <cell r="H553">
            <v>3968</v>
          </cell>
          <cell r="I553">
            <v>4160</v>
          </cell>
          <cell r="J553">
            <v>4960</v>
          </cell>
          <cell r="K553">
            <v>3968</v>
          </cell>
          <cell r="L553">
            <v>4160</v>
          </cell>
          <cell r="M553">
            <v>26176</v>
          </cell>
          <cell r="N553">
            <v>4800</v>
          </cell>
          <cell r="O553">
            <v>3840</v>
          </cell>
          <cell r="P553">
            <v>3840</v>
          </cell>
          <cell r="Q553">
            <v>4800</v>
          </cell>
          <cell r="R553">
            <v>3840</v>
          </cell>
          <cell r="S553">
            <v>3840</v>
          </cell>
          <cell r="T553">
            <v>24960</v>
          </cell>
          <cell r="U553">
            <v>51136</v>
          </cell>
          <cell r="V553">
            <v>51136</v>
          </cell>
          <cell r="W553">
            <v>1</v>
          </cell>
          <cell r="AE553" t="str">
            <v>107000</v>
          </cell>
          <cell r="AF553" t="str">
            <v>&lt;&gt;0</v>
          </cell>
        </row>
        <row r="554">
          <cell r="B554" t="str">
            <v>GLADE TOQUE LAV REP antirrobo</v>
          </cell>
          <cell r="D554">
            <v>12</v>
          </cell>
          <cell r="E554" t="str">
            <v>097228</v>
          </cell>
          <cell r="F554">
            <v>1</v>
          </cell>
          <cell r="G554">
            <v>4960</v>
          </cell>
          <cell r="H554">
            <v>3968</v>
          </cell>
          <cell r="I554">
            <v>3968</v>
          </cell>
          <cell r="J554">
            <v>4960</v>
          </cell>
          <cell r="K554">
            <v>3968</v>
          </cell>
          <cell r="L554">
            <v>3968</v>
          </cell>
          <cell r="M554">
            <v>25792</v>
          </cell>
          <cell r="N554">
            <v>4800</v>
          </cell>
          <cell r="O554">
            <v>3840</v>
          </cell>
          <cell r="P554">
            <v>3840</v>
          </cell>
          <cell r="Q554">
            <v>4800</v>
          </cell>
          <cell r="R554">
            <v>3840</v>
          </cell>
          <cell r="S554">
            <v>3840</v>
          </cell>
          <cell r="T554">
            <v>24960</v>
          </cell>
          <cell r="U554">
            <v>50752</v>
          </cell>
          <cell r="V554">
            <v>50752</v>
          </cell>
          <cell r="W554">
            <v>1</v>
          </cell>
          <cell r="AE554" t="str">
            <v>107050</v>
          </cell>
          <cell r="AF554" t="str">
            <v>&lt;&gt;0</v>
          </cell>
        </row>
        <row r="555">
          <cell r="B555" t="str">
            <v>GLADE T&amp;F LAV REPx2  antirrobo</v>
          </cell>
          <cell r="D555">
            <v>12</v>
          </cell>
          <cell r="E555" t="str">
            <v>097231</v>
          </cell>
          <cell r="F555">
            <v>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1</v>
          </cell>
          <cell r="AE555" t="str">
            <v>107100</v>
          </cell>
          <cell r="AF555" t="str">
            <v>&lt;&gt;0</v>
          </cell>
        </row>
        <row r="556">
          <cell r="B556" t="str">
            <v>GLADE T&amp;F ANT REP  antirrobo</v>
          </cell>
          <cell r="D556">
            <v>12</v>
          </cell>
          <cell r="E556" t="str">
            <v>811115</v>
          </cell>
          <cell r="F556">
            <v>1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5000</v>
          </cell>
          <cell r="O556">
            <v>6400</v>
          </cell>
          <cell r="P556">
            <v>6400</v>
          </cell>
          <cell r="Q556">
            <v>8000</v>
          </cell>
          <cell r="R556">
            <v>6400</v>
          </cell>
          <cell r="S556">
            <v>6400</v>
          </cell>
          <cell r="T556">
            <v>38600</v>
          </cell>
          <cell r="U556">
            <v>38600</v>
          </cell>
          <cell r="V556">
            <v>38600</v>
          </cell>
          <cell r="W556">
            <v>1</v>
          </cell>
          <cell r="AE556" t="str">
            <v>107101</v>
          </cell>
          <cell r="AF556" t="str">
            <v>&lt;&gt;0</v>
          </cell>
        </row>
        <row r="557">
          <cell r="B557" t="str">
            <v>PROM.GLADE TOQUE PINO REP 2X1</v>
          </cell>
          <cell r="D557">
            <v>12</v>
          </cell>
          <cell r="E557" t="str">
            <v>097216</v>
          </cell>
          <cell r="F557">
            <v>1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1</v>
          </cell>
          <cell r="AE557" t="str">
            <v>107103</v>
          </cell>
          <cell r="AF557" t="str">
            <v>&lt;&gt;0</v>
          </cell>
        </row>
        <row r="558">
          <cell r="B558" t="str">
            <v>PROM.GLADE TOQUE LAV. REP 2X1</v>
          </cell>
          <cell r="D558">
            <v>12</v>
          </cell>
          <cell r="E558" t="str">
            <v>097226</v>
          </cell>
          <cell r="F558">
            <v>1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1</v>
          </cell>
          <cell r="AE558" t="str">
            <v>107105</v>
          </cell>
          <cell r="AF558" t="str">
            <v>&lt;&gt;0</v>
          </cell>
        </row>
        <row r="559">
          <cell r="B559" t="str">
            <v>TOTAL GLADE TOQUE REPUESTO</v>
          </cell>
          <cell r="D559">
            <v>0</v>
          </cell>
          <cell r="G559">
            <v>17360</v>
          </cell>
          <cell r="H559">
            <v>13888</v>
          </cell>
          <cell r="I559">
            <v>14368</v>
          </cell>
          <cell r="J559">
            <v>17360</v>
          </cell>
          <cell r="K559">
            <v>13888</v>
          </cell>
          <cell r="L559">
            <v>14368</v>
          </cell>
          <cell r="M559">
            <v>91232</v>
          </cell>
          <cell r="N559">
            <v>21800</v>
          </cell>
          <cell r="O559">
            <v>19840</v>
          </cell>
          <cell r="P559">
            <v>19840</v>
          </cell>
          <cell r="Q559">
            <v>24800</v>
          </cell>
          <cell r="R559">
            <v>19840</v>
          </cell>
          <cell r="S559">
            <v>19840</v>
          </cell>
          <cell r="T559">
            <v>125960</v>
          </cell>
          <cell r="U559">
            <v>217192</v>
          </cell>
          <cell r="V559">
            <v>217192</v>
          </cell>
          <cell r="W559">
            <v>1</v>
          </cell>
          <cell r="AE559" t="str">
            <v>107110</v>
          </cell>
          <cell r="AF559" t="str">
            <v>&lt;&gt;0</v>
          </cell>
        </row>
        <row r="560">
          <cell r="D560">
            <v>0</v>
          </cell>
          <cell r="W560">
            <v>1</v>
          </cell>
          <cell r="AE560" t="str">
            <v>107115</v>
          </cell>
          <cell r="AF560" t="str">
            <v>&lt;&gt;0</v>
          </cell>
        </row>
        <row r="561">
          <cell r="B561" t="str">
            <v>TOTAL GLADE TOQUE</v>
          </cell>
          <cell r="D561">
            <v>0</v>
          </cell>
          <cell r="G561">
            <v>24483.663384615385</v>
          </cell>
          <cell r="H561">
            <v>20227.25070769231</v>
          </cell>
          <cell r="I561">
            <v>20707.25070769231</v>
          </cell>
          <cell r="J561">
            <v>24483.663384615385</v>
          </cell>
          <cell r="K561">
            <v>17227.25070769231</v>
          </cell>
          <cell r="L561">
            <v>17708.25070769231</v>
          </cell>
          <cell r="M561">
            <v>124837.32960000001</v>
          </cell>
          <cell r="N561">
            <v>25923.663384615385</v>
          </cell>
          <cell r="O561">
            <v>23179.25070769231</v>
          </cell>
          <cell r="P561">
            <v>31179.25070769231</v>
          </cell>
          <cell r="Q561">
            <v>36923.663384615385</v>
          </cell>
          <cell r="R561">
            <v>31179.25070769231</v>
          </cell>
          <cell r="S561">
            <v>24809.123076923075</v>
          </cell>
          <cell r="T561">
            <v>173194.20196923078</v>
          </cell>
          <cell r="U561">
            <v>298031.53156923078</v>
          </cell>
          <cell r="V561">
            <v>298031.53156923078</v>
          </cell>
          <cell r="W561">
            <v>1</v>
          </cell>
          <cell r="AE561" t="str">
            <v>107125</v>
          </cell>
          <cell r="AF561" t="str">
            <v>&lt;&gt;0</v>
          </cell>
        </row>
        <row r="562">
          <cell r="D562">
            <v>0</v>
          </cell>
          <cell r="F562">
            <v>0</v>
          </cell>
          <cell r="W562">
            <v>1</v>
          </cell>
          <cell r="AE562" t="str">
            <v>107126</v>
          </cell>
          <cell r="AF562" t="str">
            <v>&lt;&gt;0</v>
          </cell>
        </row>
        <row r="563">
          <cell r="B563" t="str">
            <v>LYSOFORM AROMA ORIGINAL 12X440</v>
          </cell>
          <cell r="C563">
            <v>440</v>
          </cell>
          <cell r="D563">
            <v>12</v>
          </cell>
          <cell r="E563" t="str">
            <v>093072</v>
          </cell>
          <cell r="F563">
            <v>1.47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1</v>
          </cell>
          <cell r="AE563" t="str">
            <v>107130</v>
          </cell>
          <cell r="AF563" t="str">
            <v>&lt;&gt;0</v>
          </cell>
        </row>
        <row r="564">
          <cell r="B564" t="str">
            <v>PROM LYSOFORM 440 2X1</v>
          </cell>
          <cell r="C564">
            <v>440</v>
          </cell>
          <cell r="D564">
            <v>6</v>
          </cell>
          <cell r="E564" t="str">
            <v>093078</v>
          </cell>
          <cell r="F564">
            <v>1.47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1</v>
          </cell>
          <cell r="AE564" t="str">
            <v>114518</v>
          </cell>
          <cell r="AF564" t="str">
            <v>&lt;&gt;0</v>
          </cell>
        </row>
        <row r="565">
          <cell r="B565" t="str">
            <v>LYSOFORM AROMA ORIGINAL 6X440</v>
          </cell>
          <cell r="C565">
            <v>440</v>
          </cell>
          <cell r="D565">
            <v>6</v>
          </cell>
          <cell r="E565" t="str">
            <v>090074</v>
          </cell>
          <cell r="F565">
            <v>0.74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1</v>
          </cell>
          <cell r="AE565" t="str">
            <v>114519</v>
          </cell>
          <cell r="AF565" t="str">
            <v>&lt;&gt;0</v>
          </cell>
        </row>
        <row r="566">
          <cell r="B566" t="str">
            <v>LYSOFORM AIRE DE MONTA#A 6x440</v>
          </cell>
          <cell r="C566">
            <v>440</v>
          </cell>
          <cell r="D566">
            <v>6</v>
          </cell>
          <cell r="E566" t="str">
            <v>090076</v>
          </cell>
          <cell r="F566">
            <v>0.74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1</v>
          </cell>
          <cell r="AE566" t="str">
            <v>114520</v>
          </cell>
          <cell r="AF566" t="str">
            <v>&lt;&gt;0</v>
          </cell>
        </row>
        <row r="567">
          <cell r="B567" t="str">
            <v>LYSOFORM AROMA ORIGINAL 6X400</v>
          </cell>
          <cell r="C567">
            <v>400</v>
          </cell>
          <cell r="D567">
            <v>6</v>
          </cell>
          <cell r="E567" t="str">
            <v>090081</v>
          </cell>
          <cell r="F567">
            <v>0.74</v>
          </cell>
          <cell r="G567">
            <v>21875</v>
          </cell>
          <cell r="H567">
            <v>17500</v>
          </cell>
          <cell r="I567">
            <v>17500</v>
          </cell>
          <cell r="J567">
            <v>21875</v>
          </cell>
          <cell r="K567">
            <v>17500</v>
          </cell>
          <cell r="L567">
            <v>17500</v>
          </cell>
          <cell r="M567">
            <v>113750</v>
          </cell>
          <cell r="N567">
            <v>21875</v>
          </cell>
          <cell r="O567">
            <v>17500</v>
          </cell>
          <cell r="P567">
            <v>17500</v>
          </cell>
          <cell r="Q567">
            <v>21875</v>
          </cell>
          <cell r="R567">
            <v>17500</v>
          </cell>
          <cell r="S567">
            <v>17500</v>
          </cell>
          <cell r="T567">
            <v>113750</v>
          </cell>
          <cell r="U567">
            <v>227500</v>
          </cell>
          <cell r="V567">
            <v>168350</v>
          </cell>
          <cell r="W567">
            <v>1</v>
          </cell>
          <cell r="AE567" t="str">
            <v>114620</v>
          </cell>
          <cell r="AF567" t="str">
            <v>&lt;&gt;0</v>
          </cell>
        </row>
        <row r="568">
          <cell r="B568" t="str">
            <v>LYSOFORM AIRE DE MONTA#A 6x400</v>
          </cell>
          <cell r="C568">
            <v>400</v>
          </cell>
          <cell r="D568">
            <v>6</v>
          </cell>
          <cell r="E568" t="str">
            <v>090082</v>
          </cell>
          <cell r="F568">
            <v>0.74</v>
          </cell>
          <cell r="G568">
            <v>12115.384615384615</v>
          </cell>
          <cell r="H568">
            <v>9692.3076923076933</v>
          </cell>
          <cell r="I568">
            <v>9692.3076923076933</v>
          </cell>
          <cell r="J568">
            <v>12115.384615384615</v>
          </cell>
          <cell r="K568">
            <v>9692.3076923076933</v>
          </cell>
          <cell r="L568">
            <v>9692.3076923076933</v>
          </cell>
          <cell r="M568">
            <v>63000.000000000007</v>
          </cell>
          <cell r="N568">
            <v>12115.384615384615</v>
          </cell>
          <cell r="O568">
            <v>9692.3076923076933</v>
          </cell>
          <cell r="P568">
            <v>9692.3076923076933</v>
          </cell>
          <cell r="Q568">
            <v>12115.384615384615</v>
          </cell>
          <cell r="R568">
            <v>9692.3076923076933</v>
          </cell>
          <cell r="S568">
            <v>9692.3076923076933</v>
          </cell>
          <cell r="T568">
            <v>63000.000000000007</v>
          </cell>
          <cell r="U568">
            <v>126000.00000000001</v>
          </cell>
          <cell r="V568">
            <v>93240.000000000015</v>
          </cell>
          <cell r="W568">
            <v>1</v>
          </cell>
          <cell r="AE568" t="str">
            <v>114625</v>
          </cell>
          <cell r="AF568" t="str">
            <v>&lt;&gt;0</v>
          </cell>
        </row>
        <row r="569">
          <cell r="B569" t="str">
            <v>LYSOFORM A.ORIG.c/spot 6X400</v>
          </cell>
          <cell r="C569">
            <v>400</v>
          </cell>
          <cell r="D569">
            <v>6</v>
          </cell>
          <cell r="E569" t="str">
            <v>090087</v>
          </cell>
          <cell r="F569">
            <v>0.74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1</v>
          </cell>
          <cell r="AE569" t="str">
            <v>114626</v>
          </cell>
          <cell r="AF569" t="str">
            <v>&lt;&gt;0</v>
          </cell>
        </row>
        <row r="570">
          <cell r="B570" t="str">
            <v>LYSOFORM 6X440+ LYS. MULTI</v>
          </cell>
          <cell r="C570">
            <v>440</v>
          </cell>
          <cell r="D570">
            <v>6</v>
          </cell>
          <cell r="E570" t="str">
            <v>090080</v>
          </cell>
          <cell r="F570">
            <v>0.74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1</v>
          </cell>
          <cell r="AE570" t="str">
            <v>115432</v>
          </cell>
          <cell r="AF570" t="str">
            <v>&lt;&gt;0</v>
          </cell>
        </row>
        <row r="571">
          <cell r="B571" t="str">
            <v>LYSOORIG400+LYSO APC+SEPH LYSO</v>
          </cell>
          <cell r="C571">
            <v>440</v>
          </cell>
          <cell r="E571" t="str">
            <v>090090</v>
          </cell>
          <cell r="F571">
            <v>1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1</v>
          </cell>
          <cell r="AE571" t="str">
            <v>115433</v>
          </cell>
          <cell r="AF571" t="str">
            <v>&lt;&gt;0</v>
          </cell>
        </row>
        <row r="572">
          <cell r="B572" t="str">
            <v>PROM LYSOFORM + LIMPIA VIDRIOS</v>
          </cell>
          <cell r="C572">
            <v>440</v>
          </cell>
          <cell r="D572">
            <v>6</v>
          </cell>
          <cell r="E572" t="str">
            <v>093079</v>
          </cell>
          <cell r="F572">
            <v>0.74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1</v>
          </cell>
          <cell r="AE572" t="str">
            <v>115434</v>
          </cell>
          <cell r="AF572" t="str">
            <v>&lt;&gt;0</v>
          </cell>
        </row>
        <row r="573">
          <cell r="B573" t="str">
            <v xml:space="preserve">  TOTAL LYSOFORM AEROSOL</v>
          </cell>
          <cell r="D573">
            <v>0</v>
          </cell>
          <cell r="F573">
            <v>0</v>
          </cell>
          <cell r="G573">
            <v>33990.384615384617</v>
          </cell>
          <cell r="H573">
            <v>27192.307692307695</v>
          </cell>
          <cell r="I573">
            <v>27192.307692307695</v>
          </cell>
          <cell r="J573">
            <v>33990.384615384617</v>
          </cell>
          <cell r="K573">
            <v>27192.307692307695</v>
          </cell>
          <cell r="L573">
            <v>27192.307692307695</v>
          </cell>
          <cell r="M573">
            <v>176750</v>
          </cell>
          <cell r="N573">
            <v>33990.384615384617</v>
          </cell>
          <cell r="O573">
            <v>27192.307692307695</v>
          </cell>
          <cell r="P573">
            <v>27192.307692307695</v>
          </cell>
          <cell r="Q573">
            <v>33990.384615384617</v>
          </cell>
          <cell r="R573">
            <v>27192.307692307695</v>
          </cell>
          <cell r="S573">
            <v>27192.307692307695</v>
          </cell>
          <cell r="T573">
            <v>176750</v>
          </cell>
          <cell r="U573">
            <v>353500</v>
          </cell>
          <cell r="V573">
            <v>261590</v>
          </cell>
          <cell r="W573">
            <v>1</v>
          </cell>
          <cell r="AE573" t="str">
            <v>115435</v>
          </cell>
          <cell r="AF573" t="str">
            <v>&lt;&gt;0</v>
          </cell>
        </row>
        <row r="574">
          <cell r="D574">
            <v>0</v>
          </cell>
          <cell r="F574">
            <v>0</v>
          </cell>
          <cell r="W574">
            <v>1</v>
          </cell>
          <cell r="AE574" t="str">
            <v>115436</v>
          </cell>
          <cell r="AF574" t="str">
            <v>&lt;&gt;0</v>
          </cell>
        </row>
        <row r="575">
          <cell r="B575" t="str">
            <v xml:space="preserve">  TOTAL  AEROSOLES</v>
          </cell>
          <cell r="D575">
            <v>0</v>
          </cell>
          <cell r="F575">
            <v>0</v>
          </cell>
          <cell r="G575">
            <v>174215.89507692307</v>
          </cell>
          <cell r="H575">
            <v>141013.03606153847</v>
          </cell>
          <cell r="I575">
            <v>141493.03606153847</v>
          </cell>
          <cell r="J575">
            <v>184215.89507692307</v>
          </cell>
          <cell r="K575">
            <v>147693.03606153844</v>
          </cell>
          <cell r="L575">
            <v>148774.03606153844</v>
          </cell>
          <cell r="M575">
            <v>937404.93439999991</v>
          </cell>
          <cell r="N575">
            <v>175655.89507692307</v>
          </cell>
          <cell r="O575">
            <v>142245.03606153847</v>
          </cell>
          <cell r="P575">
            <v>150245.03606153844</v>
          </cell>
          <cell r="Q575">
            <v>210855.89507692307</v>
          </cell>
          <cell r="R575">
            <v>169745.03606153844</v>
          </cell>
          <cell r="S575">
            <v>171094.90843076922</v>
          </cell>
          <cell r="T575">
            <v>1019841.8067692308</v>
          </cell>
          <cell r="U575">
            <v>1957246.7411692308</v>
          </cell>
          <cell r="V575">
            <v>1589615.7866732308</v>
          </cell>
          <cell r="W575">
            <v>1</v>
          </cell>
          <cell r="AE575" t="str">
            <v>115438</v>
          </cell>
          <cell r="AF575" t="str">
            <v>&lt;&gt;0</v>
          </cell>
        </row>
        <row r="576">
          <cell r="D576">
            <v>0</v>
          </cell>
          <cell r="F576">
            <v>0</v>
          </cell>
          <cell r="W576">
            <v>1</v>
          </cell>
          <cell r="AE576" t="str">
            <v>115439</v>
          </cell>
          <cell r="AF576" t="str">
            <v>&lt;&gt;0</v>
          </cell>
        </row>
        <row r="577">
          <cell r="D577">
            <v>0</v>
          </cell>
          <cell r="F577">
            <v>0</v>
          </cell>
          <cell r="W577">
            <v>1</v>
          </cell>
          <cell r="AE577" t="str">
            <v>115442</v>
          </cell>
          <cell r="AF577" t="str">
            <v>&lt;&gt;0</v>
          </cell>
        </row>
        <row r="578">
          <cell r="B578" t="str">
            <v>GLADE ENCH.CAMPO DE FL. X 12</v>
          </cell>
          <cell r="D578">
            <v>12</v>
          </cell>
          <cell r="E578" t="str">
            <v>096111</v>
          </cell>
          <cell r="F578">
            <v>1.2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</v>
          </cell>
          <cell r="AE578" t="str">
            <v>115443</v>
          </cell>
          <cell r="AF578" t="str">
            <v>&lt;&gt;0</v>
          </cell>
        </row>
        <row r="579">
          <cell r="B579" t="str">
            <v>GLADE ENCH.BOSQUE DE PINOS X12</v>
          </cell>
          <cell r="D579">
            <v>12</v>
          </cell>
          <cell r="E579" t="str">
            <v>096141</v>
          </cell>
          <cell r="F579">
            <v>1.2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1</v>
          </cell>
          <cell r="AE579" t="str">
            <v>115445</v>
          </cell>
          <cell r="AF579" t="str">
            <v>&lt;&gt;0</v>
          </cell>
        </row>
        <row r="580">
          <cell r="B580" t="str">
            <v>GLADE ENCHUF.CAMP.DE LAVAN.X12</v>
          </cell>
          <cell r="D580">
            <v>12</v>
          </cell>
          <cell r="E580" t="str">
            <v>096143</v>
          </cell>
          <cell r="F580">
            <v>1.2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1</v>
          </cell>
          <cell r="AE580" t="str">
            <v>115446</v>
          </cell>
          <cell r="AF580" t="str">
            <v>&lt;&gt;0</v>
          </cell>
        </row>
        <row r="581">
          <cell r="B581" t="str">
            <v>PROM AP ENCH LAV+440 FL.NARANJ</v>
          </cell>
          <cell r="C581">
            <v>2</v>
          </cell>
          <cell r="D581">
            <v>12</v>
          </cell>
          <cell r="E581" t="str">
            <v>096289</v>
          </cell>
          <cell r="F581">
            <v>2.68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1</v>
          </cell>
          <cell r="AE581" t="str">
            <v>115447</v>
          </cell>
          <cell r="AF581" t="str">
            <v>&lt;&gt;0</v>
          </cell>
        </row>
        <row r="582">
          <cell r="B582" t="str">
            <v>PROM ENCH.BOS.PINO+AER.DU.CIT</v>
          </cell>
          <cell r="D582">
            <v>12</v>
          </cell>
          <cell r="E582" t="str">
            <v>096263</v>
          </cell>
          <cell r="F582">
            <v>1.2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1</v>
          </cell>
          <cell r="AE582" t="str">
            <v>115448</v>
          </cell>
          <cell r="AF582" t="str">
            <v>&lt;&gt;0</v>
          </cell>
        </row>
        <row r="583">
          <cell r="B583" t="str">
            <v>GLADE ENCH.FLORES TROPICALES</v>
          </cell>
          <cell r="D583">
            <v>12</v>
          </cell>
          <cell r="E583" t="str">
            <v>096151</v>
          </cell>
          <cell r="F583">
            <v>1.2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1</v>
          </cell>
          <cell r="AE583" t="str">
            <v>115460</v>
          </cell>
          <cell r="AF583" t="str">
            <v>&lt;&gt;0</v>
          </cell>
        </row>
        <row r="584">
          <cell r="B584" t="str">
            <v>GLADE ENCH LAR RO B DE PINO</v>
          </cell>
          <cell r="D584">
            <v>0</v>
          </cell>
          <cell r="E584" t="str">
            <v>096234</v>
          </cell>
          <cell r="F584">
            <v>2.4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1</v>
          </cell>
          <cell r="AE584" t="str">
            <v>115461</v>
          </cell>
          <cell r="AF584" t="str">
            <v>&lt;&gt;0</v>
          </cell>
        </row>
        <row r="585">
          <cell r="B585" t="str">
            <v>GLADE ENCH PRO 3X1 APA BOS PIN</v>
          </cell>
          <cell r="C585">
            <v>2</v>
          </cell>
          <cell r="D585">
            <v>12</v>
          </cell>
          <cell r="E585" t="str">
            <v>096285</v>
          </cell>
          <cell r="F585">
            <v>1.95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1</v>
          </cell>
          <cell r="AE585" t="str">
            <v>115464</v>
          </cell>
          <cell r="AF585" t="str">
            <v>&lt;&gt;0</v>
          </cell>
        </row>
        <row r="586">
          <cell r="B586" t="str">
            <v>GLADE ENCH PRO 3X1 APA LAVANDA</v>
          </cell>
          <cell r="C586">
            <v>2</v>
          </cell>
          <cell r="D586">
            <v>12</v>
          </cell>
          <cell r="E586" t="str">
            <v>096282</v>
          </cell>
          <cell r="F586">
            <v>1.95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1</v>
          </cell>
          <cell r="AE586" t="str">
            <v>115465</v>
          </cell>
          <cell r="AF586" t="str">
            <v>&lt;&gt;0</v>
          </cell>
        </row>
        <row r="587">
          <cell r="B587" t="str">
            <v>GLADE ENCH PRO 3X1 APA FL TROP</v>
          </cell>
          <cell r="C587">
            <v>2</v>
          </cell>
          <cell r="D587">
            <v>12</v>
          </cell>
          <cell r="E587" t="str">
            <v>096286</v>
          </cell>
          <cell r="F587">
            <v>1.95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1</v>
          </cell>
          <cell r="AE587" t="str">
            <v>115466</v>
          </cell>
          <cell r="AF587" t="str">
            <v>&lt;&gt;0</v>
          </cell>
        </row>
        <row r="588">
          <cell r="B588" t="str">
            <v>ENCH P/PLANA LAV. AP+REP.</v>
          </cell>
          <cell r="D588">
            <v>12</v>
          </cell>
          <cell r="E588" t="str">
            <v>096145</v>
          </cell>
          <cell r="F588">
            <v>1.2</v>
          </cell>
          <cell r="G588">
            <v>588.29998877538458</v>
          </cell>
          <cell r="H588">
            <v>470.63999102030766</v>
          </cell>
          <cell r="I588">
            <v>470.63999102030766</v>
          </cell>
          <cell r="J588">
            <v>588.29998877538458</v>
          </cell>
          <cell r="K588">
            <v>470.63999102030766</v>
          </cell>
          <cell r="L588">
            <v>470.63999102030766</v>
          </cell>
          <cell r="M588">
            <v>3059.1599416319996</v>
          </cell>
          <cell r="N588">
            <v>588.29998877538458</v>
          </cell>
          <cell r="O588">
            <v>470.63999102030766</v>
          </cell>
          <cell r="P588">
            <v>470.63999102030766</v>
          </cell>
          <cell r="Q588">
            <v>588.29998877538458</v>
          </cell>
          <cell r="R588">
            <v>470.63999102030766</v>
          </cell>
          <cell r="S588">
            <v>470.63999102030766</v>
          </cell>
          <cell r="T588">
            <v>3059.1599416319996</v>
          </cell>
          <cell r="U588">
            <v>6118.3198832639991</v>
          </cell>
          <cell r="V588">
            <v>7341.9838599167988</v>
          </cell>
          <cell r="W588">
            <v>1</v>
          </cell>
          <cell r="AE588" t="str">
            <v>115470</v>
          </cell>
          <cell r="AF588" t="str">
            <v>&lt;&gt;0</v>
          </cell>
        </row>
        <row r="589">
          <cell r="B589" t="str">
            <v>ENCH P/PL.BQUE DE PINOS AP+REP</v>
          </cell>
          <cell r="D589">
            <v>12</v>
          </cell>
          <cell r="E589" t="str">
            <v>096147</v>
          </cell>
          <cell r="F589">
            <v>1.2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1</v>
          </cell>
          <cell r="AE589" t="str">
            <v>115471</v>
          </cell>
          <cell r="AF589" t="str">
            <v>&lt;&gt;0</v>
          </cell>
        </row>
        <row r="590">
          <cell r="B590" t="str">
            <v>ENCH.P/PLANA FL.TROPIC. AP+REP</v>
          </cell>
          <cell r="D590">
            <v>12</v>
          </cell>
          <cell r="E590" t="str">
            <v>096153</v>
          </cell>
          <cell r="F590">
            <v>1.2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1</v>
          </cell>
          <cell r="AE590" t="str">
            <v>115474</v>
          </cell>
          <cell r="AF590" t="str">
            <v>&lt;&gt;0</v>
          </cell>
        </row>
        <row r="591">
          <cell r="B591" t="str">
            <v>ENCH. CPOS. DE JAZMIN AP+REP.</v>
          </cell>
          <cell r="D591">
            <v>12</v>
          </cell>
          <cell r="E591" t="str">
            <v>096290</v>
          </cell>
          <cell r="F591">
            <v>1.2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1</v>
          </cell>
          <cell r="AE591" t="str">
            <v>115475</v>
          </cell>
          <cell r="AF591" t="str">
            <v>&lt;&gt;0</v>
          </cell>
        </row>
        <row r="592">
          <cell r="B592" t="str">
            <v>ENCHUFE ANTITABACO AP+REP.</v>
          </cell>
          <cell r="D592">
            <v>12</v>
          </cell>
          <cell r="E592" t="str">
            <v>096294</v>
          </cell>
          <cell r="F592">
            <v>1.2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1</v>
          </cell>
          <cell r="AE592" t="str">
            <v>115480</v>
          </cell>
          <cell r="AF592" t="str">
            <v>&lt;&gt;0</v>
          </cell>
        </row>
        <row r="593">
          <cell r="B593" t="str">
            <v>20% DESC.ENCH.PINOS X12 MZA.</v>
          </cell>
          <cell r="D593">
            <v>12</v>
          </cell>
          <cell r="E593" t="str">
            <v>096142</v>
          </cell>
          <cell r="F593">
            <v>1.2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1</v>
          </cell>
          <cell r="AE593" t="str">
            <v>115490</v>
          </cell>
          <cell r="AF593" t="str">
            <v>&lt;&gt;0</v>
          </cell>
        </row>
        <row r="594">
          <cell r="B594" t="str">
            <v>20% DESC.ENCH.LAVAN.X12 MZA.</v>
          </cell>
          <cell r="D594">
            <v>12</v>
          </cell>
          <cell r="E594" t="str">
            <v>096144</v>
          </cell>
          <cell r="F594">
            <v>1.2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1</v>
          </cell>
          <cell r="AE594" t="str">
            <v>115491</v>
          </cell>
          <cell r="AF594" t="str">
            <v>&lt;&gt;0</v>
          </cell>
        </row>
        <row r="595">
          <cell r="B595" t="str">
            <v>20% DESC.ENCH.F.TROPIC.X12 MZA</v>
          </cell>
          <cell r="D595">
            <v>12</v>
          </cell>
          <cell r="E595" t="str">
            <v>096152</v>
          </cell>
          <cell r="F595">
            <v>1.2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1</v>
          </cell>
          <cell r="AE595" t="str">
            <v>115492</v>
          </cell>
          <cell r="AF595" t="str">
            <v>&lt;&gt;0</v>
          </cell>
        </row>
        <row r="596">
          <cell r="B596" t="str">
            <v xml:space="preserve">  TOTAL GLADE ENCHUFES APAR</v>
          </cell>
          <cell r="D596">
            <v>0</v>
          </cell>
          <cell r="F596">
            <v>0</v>
          </cell>
          <cell r="G596">
            <v>588.29998877538458</v>
          </cell>
          <cell r="H596">
            <v>470.63999102030766</v>
          </cell>
          <cell r="I596">
            <v>470.63999102030766</v>
          </cell>
          <cell r="J596">
            <v>588.29998877538458</v>
          </cell>
          <cell r="K596">
            <v>470.63999102030766</v>
          </cell>
          <cell r="L596">
            <v>470.63999102030766</v>
          </cell>
          <cell r="M596">
            <v>3059.1599416319996</v>
          </cell>
          <cell r="N596">
            <v>588.29998877538458</v>
          </cell>
          <cell r="O596">
            <v>470.63999102030766</v>
          </cell>
          <cell r="P596">
            <v>470.63999102030766</v>
          </cell>
          <cell r="Q596">
            <v>588.29998877538458</v>
          </cell>
          <cell r="R596">
            <v>470.63999102030766</v>
          </cell>
          <cell r="S596">
            <v>470.63999102030766</v>
          </cell>
          <cell r="T596">
            <v>3059.1599416319996</v>
          </cell>
          <cell r="U596">
            <v>6118.3198832639991</v>
          </cell>
          <cell r="V596">
            <v>7341.9838599167988</v>
          </cell>
          <cell r="W596">
            <v>1</v>
          </cell>
          <cell r="AE596" t="str">
            <v>115495</v>
          </cell>
          <cell r="AF596" t="str">
            <v>&lt;&gt;0</v>
          </cell>
        </row>
        <row r="597">
          <cell r="D597">
            <v>0</v>
          </cell>
          <cell r="F597">
            <v>0</v>
          </cell>
          <cell r="W597">
            <v>1</v>
          </cell>
          <cell r="AE597" t="str">
            <v>115525</v>
          </cell>
          <cell r="AF597" t="str">
            <v>&lt;&gt;0</v>
          </cell>
        </row>
        <row r="598">
          <cell r="B598" t="str">
            <v>GLADE REP.ENCHUF.CAMPO DE FLOR</v>
          </cell>
          <cell r="D598">
            <v>0</v>
          </cell>
          <cell r="E598" t="str">
            <v>096210</v>
          </cell>
          <cell r="F598">
            <v>1.5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1</v>
          </cell>
          <cell r="AE598" t="str">
            <v>115526</v>
          </cell>
          <cell r="AF598" t="str">
            <v>&lt;&gt;0</v>
          </cell>
        </row>
        <row r="599">
          <cell r="B599" t="str">
            <v>GLADE REP. BOSQUE DE PINOS X24</v>
          </cell>
          <cell r="D599">
            <v>12</v>
          </cell>
          <cell r="E599" t="str">
            <v>096240</v>
          </cell>
          <cell r="F599">
            <v>1.5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1</v>
          </cell>
          <cell r="AE599" t="str">
            <v>115527</v>
          </cell>
          <cell r="AF599" t="str">
            <v>&lt;&gt;0</v>
          </cell>
        </row>
        <row r="600">
          <cell r="B600" t="str">
            <v>GLADE REPUESTO FLORES TROP X24</v>
          </cell>
          <cell r="D600">
            <v>12</v>
          </cell>
          <cell r="E600" t="str">
            <v>096250</v>
          </cell>
          <cell r="F600">
            <v>1.5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1</v>
          </cell>
          <cell r="AE600" t="str">
            <v>115528</v>
          </cell>
          <cell r="AF600" t="str">
            <v>&lt;&gt;0</v>
          </cell>
        </row>
        <row r="601">
          <cell r="B601" t="str">
            <v>GLADE REP.CAMPOS DE LAVANDAX24</v>
          </cell>
          <cell r="D601">
            <v>12</v>
          </cell>
          <cell r="E601" t="str">
            <v>096211</v>
          </cell>
          <cell r="F601">
            <v>3</v>
          </cell>
          <cell r="G601">
            <v>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3000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3600</v>
          </cell>
          <cell r="U601">
            <v>6600</v>
          </cell>
          <cell r="V601">
            <v>19800</v>
          </cell>
          <cell r="W601">
            <v>1</v>
          </cell>
          <cell r="AE601" t="str">
            <v>115529</v>
          </cell>
          <cell r="AF601" t="str">
            <v>&lt;&gt;0</v>
          </cell>
        </row>
        <row r="602">
          <cell r="B602" t="str">
            <v>GLADE REP.BOSQUE DE PINOS 24x2</v>
          </cell>
          <cell r="D602">
            <v>48</v>
          </cell>
          <cell r="E602" t="str">
            <v>096260</v>
          </cell>
          <cell r="F602">
            <v>3</v>
          </cell>
          <cell r="G602">
            <v>420</v>
          </cell>
          <cell r="H602">
            <v>420</v>
          </cell>
          <cell r="I602">
            <v>420</v>
          </cell>
          <cell r="J602">
            <v>420</v>
          </cell>
          <cell r="K602">
            <v>420</v>
          </cell>
          <cell r="L602">
            <v>420</v>
          </cell>
          <cell r="M602">
            <v>2520</v>
          </cell>
          <cell r="N602">
            <v>420</v>
          </cell>
          <cell r="O602">
            <v>420</v>
          </cell>
          <cell r="P602">
            <v>420</v>
          </cell>
          <cell r="Q602">
            <v>420</v>
          </cell>
          <cell r="R602">
            <v>420</v>
          </cell>
          <cell r="S602">
            <v>420</v>
          </cell>
          <cell r="T602">
            <v>2520</v>
          </cell>
          <cell r="U602">
            <v>5040</v>
          </cell>
          <cell r="V602">
            <v>15120</v>
          </cell>
          <cell r="W602">
            <v>1</v>
          </cell>
          <cell r="AE602" t="str">
            <v>115531</v>
          </cell>
          <cell r="AF602" t="str">
            <v>&lt;&gt;0</v>
          </cell>
        </row>
        <row r="603">
          <cell r="B603" t="str">
            <v>GLADE ENCH.LAVANDA REP 24x2</v>
          </cell>
          <cell r="D603">
            <v>48</v>
          </cell>
          <cell r="E603" t="str">
            <v>096270</v>
          </cell>
          <cell r="F603">
            <v>3</v>
          </cell>
          <cell r="G603">
            <v>540</v>
          </cell>
          <cell r="H603">
            <v>540</v>
          </cell>
          <cell r="I603">
            <v>540</v>
          </cell>
          <cell r="J603">
            <v>540</v>
          </cell>
          <cell r="K603">
            <v>540</v>
          </cell>
          <cell r="L603">
            <v>540</v>
          </cell>
          <cell r="M603">
            <v>3240</v>
          </cell>
          <cell r="N603">
            <v>540</v>
          </cell>
          <cell r="O603">
            <v>540</v>
          </cell>
          <cell r="P603">
            <v>540</v>
          </cell>
          <cell r="Q603">
            <v>540</v>
          </cell>
          <cell r="R603">
            <v>540</v>
          </cell>
          <cell r="S603">
            <v>540</v>
          </cell>
          <cell r="T603">
            <v>3240</v>
          </cell>
          <cell r="U603">
            <v>6480</v>
          </cell>
          <cell r="V603">
            <v>19440</v>
          </cell>
          <cell r="W603">
            <v>1</v>
          </cell>
          <cell r="AE603" t="str">
            <v>115540</v>
          </cell>
          <cell r="AF603" t="str">
            <v>&lt;&gt;0</v>
          </cell>
        </row>
        <row r="604">
          <cell r="B604" t="str">
            <v>GLADE ENCH.F.TROPICALS REP24x2</v>
          </cell>
          <cell r="D604">
            <v>48</v>
          </cell>
          <cell r="E604" t="str">
            <v>096280</v>
          </cell>
          <cell r="F604">
            <v>3</v>
          </cell>
          <cell r="G604">
            <v>300</v>
          </cell>
          <cell r="H604">
            <v>300</v>
          </cell>
          <cell r="I604">
            <v>300</v>
          </cell>
          <cell r="J604">
            <v>300</v>
          </cell>
          <cell r="K604">
            <v>300</v>
          </cell>
          <cell r="L604">
            <v>300</v>
          </cell>
          <cell r="M604">
            <v>1800</v>
          </cell>
          <cell r="N604">
            <v>300</v>
          </cell>
          <cell r="O604">
            <v>300</v>
          </cell>
          <cell r="P604">
            <v>300</v>
          </cell>
          <cell r="Q604">
            <v>300</v>
          </cell>
          <cell r="R604">
            <v>300</v>
          </cell>
          <cell r="S604">
            <v>300</v>
          </cell>
          <cell r="T604">
            <v>1800</v>
          </cell>
          <cell r="U604">
            <v>3600</v>
          </cell>
          <cell r="V604">
            <v>10800</v>
          </cell>
          <cell r="W604">
            <v>1</v>
          </cell>
          <cell r="AE604" t="str">
            <v>115545</v>
          </cell>
          <cell r="AF604" t="str">
            <v>&lt;&gt;0</v>
          </cell>
        </row>
        <row r="605">
          <cell r="B605" t="str">
            <v>ENCHUFE CPOS DE JAZM REP. 24x2</v>
          </cell>
          <cell r="D605">
            <v>24</v>
          </cell>
          <cell r="E605" t="str">
            <v>096293</v>
          </cell>
          <cell r="F605">
            <v>3</v>
          </cell>
          <cell r="G605">
            <v>360</v>
          </cell>
          <cell r="H605">
            <v>360</v>
          </cell>
          <cell r="I605">
            <v>360</v>
          </cell>
          <cell r="J605">
            <v>360</v>
          </cell>
          <cell r="K605">
            <v>360</v>
          </cell>
          <cell r="L605">
            <v>360</v>
          </cell>
          <cell r="M605">
            <v>2160</v>
          </cell>
          <cell r="N605">
            <v>360</v>
          </cell>
          <cell r="O605">
            <v>360</v>
          </cell>
          <cell r="P605">
            <v>360</v>
          </cell>
          <cell r="Q605">
            <v>360</v>
          </cell>
          <cell r="R605">
            <v>360</v>
          </cell>
          <cell r="S605">
            <v>360</v>
          </cell>
          <cell r="T605">
            <v>2160</v>
          </cell>
          <cell r="U605">
            <v>4320</v>
          </cell>
          <cell r="V605">
            <v>12960</v>
          </cell>
          <cell r="W605">
            <v>1</v>
          </cell>
          <cell r="AE605" t="str">
            <v>115546</v>
          </cell>
          <cell r="AF605" t="str">
            <v>&lt;&gt;0</v>
          </cell>
        </row>
        <row r="606">
          <cell r="B606" t="str">
            <v>ENCHUFE ROCIO FRUTAL REP.24x2</v>
          </cell>
          <cell r="D606">
            <v>24</v>
          </cell>
          <cell r="E606" t="str">
            <v>096295</v>
          </cell>
          <cell r="F606">
            <v>3</v>
          </cell>
          <cell r="G606">
            <v>420</v>
          </cell>
          <cell r="H606">
            <v>420</v>
          </cell>
          <cell r="I606">
            <v>420</v>
          </cell>
          <cell r="J606">
            <v>420</v>
          </cell>
          <cell r="K606">
            <v>420</v>
          </cell>
          <cell r="L606">
            <v>420</v>
          </cell>
          <cell r="M606">
            <v>2520</v>
          </cell>
          <cell r="N606">
            <v>420</v>
          </cell>
          <cell r="O606">
            <v>420</v>
          </cell>
          <cell r="P606">
            <v>420</v>
          </cell>
          <cell r="Q606">
            <v>420</v>
          </cell>
          <cell r="R606">
            <v>420</v>
          </cell>
          <cell r="S606">
            <v>420</v>
          </cell>
          <cell r="T606">
            <v>2520</v>
          </cell>
          <cell r="U606">
            <v>5040</v>
          </cell>
          <cell r="V606">
            <v>15120</v>
          </cell>
          <cell r="W606">
            <v>1</v>
          </cell>
          <cell r="AE606" t="str">
            <v>115547</v>
          </cell>
          <cell r="AF606" t="str">
            <v>&lt;&gt;0</v>
          </cell>
        </row>
        <row r="607">
          <cell r="B607" t="str">
            <v>GLADE ENCH PRO 2X1 REP BOS PIN</v>
          </cell>
          <cell r="C607">
            <v>2</v>
          </cell>
          <cell r="D607">
            <v>12</v>
          </cell>
          <cell r="E607" t="str">
            <v>096284</v>
          </cell>
          <cell r="F607">
            <v>6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1</v>
          </cell>
          <cell r="AE607" t="str">
            <v>115550</v>
          </cell>
          <cell r="AF607" t="str">
            <v>&lt;&gt;0</v>
          </cell>
        </row>
        <row r="608">
          <cell r="B608" t="str">
            <v>GLADE ENCH PRO 2X1 REP LAVANDA</v>
          </cell>
          <cell r="C608">
            <v>2</v>
          </cell>
          <cell r="D608">
            <v>12</v>
          </cell>
          <cell r="E608" t="str">
            <v>096281</v>
          </cell>
          <cell r="F608">
            <v>6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</v>
          </cell>
          <cell r="AE608" t="str">
            <v>115555</v>
          </cell>
          <cell r="AF608" t="str">
            <v>&lt;&gt;0</v>
          </cell>
        </row>
        <row r="609">
          <cell r="B609" t="str">
            <v>GLADE ENCH PRO 2X1 REP FL TROP</v>
          </cell>
          <cell r="C609">
            <v>2</v>
          </cell>
          <cell r="D609">
            <v>12</v>
          </cell>
          <cell r="E609" t="str">
            <v>096283</v>
          </cell>
          <cell r="F609">
            <v>6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1</v>
          </cell>
          <cell r="AE609" t="str">
            <v>115556</v>
          </cell>
          <cell r="AF609" t="str">
            <v>&lt;&gt;0</v>
          </cell>
        </row>
        <row r="610">
          <cell r="B610" t="str">
            <v>20% DESC.ENCH.PINO REP 2X24MZA</v>
          </cell>
          <cell r="D610">
            <v>48</v>
          </cell>
          <cell r="E610" t="str">
            <v>096261</v>
          </cell>
          <cell r="F610">
            <v>3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1</v>
          </cell>
          <cell r="AE610" t="str">
            <v>115560</v>
          </cell>
          <cell r="AF610" t="str">
            <v>&lt;&gt;0</v>
          </cell>
        </row>
        <row r="611">
          <cell r="B611" t="str">
            <v>20% DESC.ENCH.LAV.REP 2X24 MZA</v>
          </cell>
          <cell r="D611">
            <v>24</v>
          </cell>
          <cell r="E611" t="str">
            <v>096271</v>
          </cell>
          <cell r="F611">
            <v>3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1</v>
          </cell>
          <cell r="AE611" t="str">
            <v>115565</v>
          </cell>
          <cell r="AF611" t="str">
            <v>&lt;&gt;0</v>
          </cell>
        </row>
        <row r="612">
          <cell r="B612" t="str">
            <v>20% DESC.ENCH.TROP.REP 2X24MZA</v>
          </cell>
          <cell r="D612">
            <v>24</v>
          </cell>
          <cell r="E612" t="str">
            <v>096287</v>
          </cell>
          <cell r="F612">
            <v>3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1</v>
          </cell>
          <cell r="AE612" t="str">
            <v>115570</v>
          </cell>
          <cell r="AF612" t="str">
            <v>&lt;&gt;0</v>
          </cell>
        </row>
        <row r="613">
          <cell r="B613" t="str">
            <v>ENCHUFE BOSQUE DE PINOS REP.</v>
          </cell>
          <cell r="D613">
            <v>0</v>
          </cell>
          <cell r="E613" t="str">
            <v>096262</v>
          </cell>
          <cell r="F613">
            <v>3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1</v>
          </cell>
          <cell r="AE613" t="str">
            <v>116123</v>
          </cell>
          <cell r="AF613" t="str">
            <v>&lt;&gt;0</v>
          </cell>
        </row>
        <row r="614">
          <cell r="B614" t="str">
            <v>ENCHUFE CAMPOS DE LAV. REP.</v>
          </cell>
          <cell r="D614">
            <v>0</v>
          </cell>
          <cell r="E614" t="str">
            <v>096212</v>
          </cell>
          <cell r="F614">
            <v>3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1</v>
          </cell>
          <cell r="AE614" t="str">
            <v>116124</v>
          </cell>
          <cell r="AF614" t="str">
            <v>&lt;&gt;0</v>
          </cell>
        </row>
        <row r="615">
          <cell r="B615" t="str">
            <v>ENCHUFE FLORES TROPICALES REP.</v>
          </cell>
          <cell r="D615">
            <v>0</v>
          </cell>
          <cell r="E615" t="str">
            <v>096288</v>
          </cell>
          <cell r="F615">
            <v>3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1</v>
          </cell>
          <cell r="AE615" t="str">
            <v>116125</v>
          </cell>
          <cell r="AF615" t="str">
            <v>&lt;&gt;0</v>
          </cell>
        </row>
        <row r="616">
          <cell r="B616" t="str">
            <v>PROM ENCH.2 LAV.REP.+REP.JAZ</v>
          </cell>
          <cell r="D616">
            <v>12</v>
          </cell>
          <cell r="E616" t="str">
            <v>096264</v>
          </cell>
          <cell r="F616">
            <v>1.5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1</v>
          </cell>
          <cell r="AE616" t="str">
            <v>116126</v>
          </cell>
          <cell r="AF616" t="str">
            <v>&lt;&gt;0</v>
          </cell>
        </row>
        <row r="617">
          <cell r="B617" t="str">
            <v>PROM ENCH.2B.PINO REP.+REP.LAV</v>
          </cell>
          <cell r="D617">
            <v>12</v>
          </cell>
          <cell r="E617" t="str">
            <v>096265</v>
          </cell>
          <cell r="F617">
            <v>1.5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1</v>
          </cell>
          <cell r="AE617" t="str">
            <v>116145</v>
          </cell>
          <cell r="AF617" t="str">
            <v>&lt;&gt;0</v>
          </cell>
        </row>
        <row r="618">
          <cell r="B618" t="str">
            <v xml:space="preserve">  TOTAL GLADE ENCHUFES REP</v>
          </cell>
          <cell r="D618">
            <v>0</v>
          </cell>
          <cell r="F618">
            <v>0</v>
          </cell>
          <cell r="G618">
            <v>2040</v>
          </cell>
          <cell r="H618">
            <v>2640</v>
          </cell>
          <cell r="I618">
            <v>2640</v>
          </cell>
          <cell r="J618">
            <v>2640</v>
          </cell>
          <cell r="K618">
            <v>2640</v>
          </cell>
          <cell r="L618">
            <v>2640</v>
          </cell>
          <cell r="M618">
            <v>15240</v>
          </cell>
          <cell r="N618">
            <v>2640</v>
          </cell>
          <cell r="O618">
            <v>2640</v>
          </cell>
          <cell r="P618">
            <v>2640</v>
          </cell>
          <cell r="Q618">
            <v>2640</v>
          </cell>
          <cell r="R618">
            <v>2640</v>
          </cell>
          <cell r="S618">
            <v>2640</v>
          </cell>
          <cell r="T618">
            <v>15840</v>
          </cell>
          <cell r="U618">
            <v>31080</v>
          </cell>
          <cell r="V618">
            <v>93240</v>
          </cell>
          <cell r="W618">
            <v>1</v>
          </cell>
          <cell r="AE618" t="str">
            <v>116150</v>
          </cell>
          <cell r="AF618" t="str">
            <v>&lt;&gt;0</v>
          </cell>
        </row>
        <row r="619">
          <cell r="D619">
            <v>0</v>
          </cell>
          <cell r="F619">
            <v>0</v>
          </cell>
          <cell r="W619">
            <v>1</v>
          </cell>
          <cell r="AE619" t="str">
            <v>116151</v>
          </cell>
          <cell r="AF619" t="str">
            <v>&lt;&gt;0</v>
          </cell>
        </row>
        <row r="620">
          <cell r="B620" t="str">
            <v xml:space="preserve">  TOTAL GLADE ENCHUFES</v>
          </cell>
          <cell r="D620">
            <v>0</v>
          </cell>
          <cell r="F620">
            <v>0</v>
          </cell>
          <cell r="G620">
            <v>2628.2999887753845</v>
          </cell>
          <cell r="H620">
            <v>3110.6399910203077</v>
          </cell>
          <cell r="I620">
            <v>3110.6399910203077</v>
          </cell>
          <cell r="J620">
            <v>3228.2999887753845</v>
          </cell>
          <cell r="K620">
            <v>3110.6399910203077</v>
          </cell>
          <cell r="L620">
            <v>3110.6399910203077</v>
          </cell>
          <cell r="M620">
            <v>18299.159941631999</v>
          </cell>
          <cell r="N620">
            <v>3228.2999887753845</v>
          </cell>
          <cell r="O620">
            <v>3110.6399910203077</v>
          </cell>
          <cell r="P620">
            <v>3110.6399910203077</v>
          </cell>
          <cell r="Q620">
            <v>3228.2999887753845</v>
          </cell>
          <cell r="R620">
            <v>3110.6399910203077</v>
          </cell>
          <cell r="S620">
            <v>3110.6399910203077</v>
          </cell>
          <cell r="T620">
            <v>18899.159941631999</v>
          </cell>
          <cell r="U620">
            <v>37198.319883263997</v>
          </cell>
          <cell r="V620">
            <v>100581.9838599168</v>
          </cell>
          <cell r="W620">
            <v>1</v>
          </cell>
          <cell r="AE620" t="str">
            <v>116152</v>
          </cell>
          <cell r="AF620" t="str">
            <v>&lt;&gt;0</v>
          </cell>
        </row>
        <row r="621">
          <cell r="D621">
            <v>0</v>
          </cell>
          <cell r="F621">
            <v>0</v>
          </cell>
          <cell r="W621">
            <v>1</v>
          </cell>
          <cell r="AE621" t="str">
            <v>116155</v>
          </cell>
          <cell r="AF621" t="str">
            <v>&lt;&gt;0</v>
          </cell>
        </row>
        <row r="622">
          <cell r="B622" t="str">
            <v>GLADE VEL.ARO.FRUT.DEL BOS.X12</v>
          </cell>
          <cell r="D622">
            <v>12</v>
          </cell>
          <cell r="E622" t="str">
            <v>092001</v>
          </cell>
          <cell r="F622">
            <v>1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1</v>
          </cell>
          <cell r="AE622" t="str">
            <v>116156</v>
          </cell>
          <cell r="AF622" t="str">
            <v>&lt;&gt;0</v>
          </cell>
        </row>
        <row r="623">
          <cell r="B623" t="str">
            <v>GLADE VELA + CANDELABRO</v>
          </cell>
          <cell r="C623">
            <v>2</v>
          </cell>
          <cell r="D623">
            <v>6</v>
          </cell>
          <cell r="E623" t="str">
            <v>092004</v>
          </cell>
          <cell r="F623">
            <v>1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1</v>
          </cell>
          <cell r="AE623" t="str">
            <v>116159</v>
          </cell>
          <cell r="AF623" t="str">
            <v>&lt;&gt;0</v>
          </cell>
        </row>
        <row r="624">
          <cell r="B624" t="str">
            <v>GLADE VELAS AROM.JARD.CAMP X12</v>
          </cell>
          <cell r="D624">
            <v>12</v>
          </cell>
          <cell r="E624" t="str">
            <v>092003</v>
          </cell>
          <cell r="F624">
            <v>1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1</v>
          </cell>
          <cell r="AE624" t="str">
            <v>116160</v>
          </cell>
          <cell r="AF624" t="str">
            <v>&lt;&gt;0</v>
          </cell>
        </row>
        <row r="625">
          <cell r="B625" t="str">
            <v>GLADE VELAS AROMAT C LAVANDA</v>
          </cell>
          <cell r="D625">
            <v>12</v>
          </cell>
          <cell r="E625" t="str">
            <v>092005</v>
          </cell>
          <cell r="F625">
            <v>1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1</v>
          </cell>
          <cell r="AE625" t="str">
            <v>116162</v>
          </cell>
          <cell r="AF625" t="str">
            <v>&lt;&gt;0</v>
          </cell>
        </row>
        <row r="626">
          <cell r="B626" t="str">
            <v>PROM 1 VELA + 1 JAZMIN</v>
          </cell>
          <cell r="D626">
            <v>6</v>
          </cell>
          <cell r="E626" t="str">
            <v>092007</v>
          </cell>
          <cell r="F626">
            <v>2.4700000000000002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1</v>
          </cell>
          <cell r="AE626" t="str">
            <v>116170</v>
          </cell>
          <cell r="AF626" t="str">
            <v>&lt;&gt;0</v>
          </cell>
        </row>
        <row r="627">
          <cell r="B627" t="str">
            <v>PROM 1 VELA + 1 CANDELABRO</v>
          </cell>
          <cell r="D627">
            <v>12</v>
          </cell>
          <cell r="E627" t="str">
            <v>092006</v>
          </cell>
          <cell r="F627">
            <v>1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1</v>
          </cell>
          <cell r="AE627" t="str">
            <v>116171</v>
          </cell>
          <cell r="AF627" t="str">
            <v>&lt;&gt;0</v>
          </cell>
        </row>
        <row r="628">
          <cell r="B628" t="str">
            <v>PROM 1 VELA F.BOSQ+1 VELA LAV.</v>
          </cell>
          <cell r="C628">
            <v>2</v>
          </cell>
          <cell r="D628">
            <v>6</v>
          </cell>
          <cell r="E628" t="str">
            <v>092008</v>
          </cell>
          <cell r="F628">
            <v>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1</v>
          </cell>
          <cell r="AE628" t="str">
            <v>116180</v>
          </cell>
          <cell r="AF628" t="str">
            <v>&lt;&gt;0</v>
          </cell>
        </row>
        <row r="629">
          <cell r="B629" t="str">
            <v>PROM VELA LAV.+AER.DUAL CIT.</v>
          </cell>
          <cell r="D629">
            <v>12</v>
          </cell>
          <cell r="E629" t="str">
            <v>096292</v>
          </cell>
          <cell r="F629">
            <v>1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1</v>
          </cell>
          <cell r="AE629" t="str">
            <v>116184</v>
          </cell>
          <cell r="AF629" t="str">
            <v>&lt;&gt;0</v>
          </cell>
        </row>
        <row r="630">
          <cell r="B630" t="str">
            <v>20% DESC VELA LAVANDA X12 MZA</v>
          </cell>
          <cell r="D630">
            <v>12</v>
          </cell>
          <cell r="E630" t="str">
            <v>092012</v>
          </cell>
          <cell r="F630">
            <v>1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1</v>
          </cell>
          <cell r="AE630" t="str">
            <v>116190</v>
          </cell>
          <cell r="AF630" t="str">
            <v>&lt;&gt;0</v>
          </cell>
        </row>
        <row r="631">
          <cell r="B631" t="str">
            <v>20% DESC VELA.J.CAMP X12 MZA</v>
          </cell>
          <cell r="D631">
            <v>12</v>
          </cell>
          <cell r="E631" t="str">
            <v>092011</v>
          </cell>
          <cell r="F631">
            <v>1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1</v>
          </cell>
          <cell r="AE631" t="str">
            <v>117200</v>
          </cell>
          <cell r="AF631" t="str">
            <v>&lt;&gt;0</v>
          </cell>
        </row>
        <row r="632">
          <cell r="B632" t="str">
            <v>20% DESC VELA.F.BOSQUE.X12 MZA</v>
          </cell>
          <cell r="D632">
            <v>12</v>
          </cell>
          <cell r="E632" t="str">
            <v>092010</v>
          </cell>
          <cell r="F632">
            <v>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1</v>
          </cell>
          <cell r="AE632" t="str">
            <v>120019</v>
          </cell>
          <cell r="AF632" t="str">
            <v>&lt;&gt;0</v>
          </cell>
        </row>
        <row r="633">
          <cell r="B633" t="str">
            <v xml:space="preserve">    TOTAL GLADE VELAS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1</v>
          </cell>
          <cell r="AE633" t="str">
            <v>120022</v>
          </cell>
          <cell r="AF633" t="str">
            <v>&lt;&gt;0</v>
          </cell>
        </row>
        <row r="634">
          <cell r="D634">
            <v>0</v>
          </cell>
          <cell r="F634">
            <v>0</v>
          </cell>
          <cell r="W634">
            <v>1</v>
          </cell>
          <cell r="AE634" t="str">
            <v>120024</v>
          </cell>
          <cell r="AF634" t="str">
            <v>&lt;&gt;0</v>
          </cell>
        </row>
        <row r="635">
          <cell r="B635" t="str">
            <v>GLADE AC.NAT.FULL ROC.MATINAL</v>
          </cell>
          <cell r="D635">
            <v>12</v>
          </cell>
          <cell r="E635" t="str">
            <v>096101</v>
          </cell>
          <cell r="F635">
            <v>1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1</v>
          </cell>
          <cell r="AE635" t="str">
            <v>120025</v>
          </cell>
          <cell r="AF635" t="str">
            <v>&lt;&gt;0</v>
          </cell>
        </row>
        <row r="636">
          <cell r="B636" t="str">
            <v>GLADE AC.NAT.FUL F.TROPICALES</v>
          </cell>
          <cell r="D636">
            <v>12</v>
          </cell>
          <cell r="E636" t="str">
            <v>096105</v>
          </cell>
          <cell r="F636">
            <v>1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1</v>
          </cell>
          <cell r="AE636" t="str">
            <v>120026</v>
          </cell>
          <cell r="AF636" t="str">
            <v>&lt;&gt;0</v>
          </cell>
        </row>
        <row r="637">
          <cell r="B637" t="str">
            <v>GLADE AC.NAT.FULL ROC.MAT P/PL</v>
          </cell>
          <cell r="D637">
            <v>12</v>
          </cell>
          <cell r="E637" t="str">
            <v>096112</v>
          </cell>
          <cell r="F637">
            <v>1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1</v>
          </cell>
          <cell r="AE637" t="str">
            <v>120027</v>
          </cell>
          <cell r="AF637" t="str">
            <v>&lt;&gt;0</v>
          </cell>
        </row>
        <row r="638">
          <cell r="B638" t="str">
            <v>GLADE AC.NAT.FUL F.TROP P/PLAN</v>
          </cell>
          <cell r="D638">
            <v>12</v>
          </cell>
          <cell r="E638" t="str">
            <v>096114</v>
          </cell>
          <cell r="F638">
            <v>1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1</v>
          </cell>
          <cell r="AE638" t="str">
            <v>120028</v>
          </cell>
          <cell r="AF638" t="str">
            <v>&lt;&gt;0</v>
          </cell>
        </row>
        <row r="639">
          <cell r="B639" t="str">
            <v>GLADE AC.NAT.FUL LAV.P/PLANA</v>
          </cell>
          <cell r="D639">
            <v>12</v>
          </cell>
          <cell r="E639" t="str">
            <v>096801</v>
          </cell>
          <cell r="F639">
            <v>1</v>
          </cell>
          <cell r="G639">
            <v>168</v>
          </cell>
          <cell r="H639">
            <v>134.4</v>
          </cell>
          <cell r="I639">
            <v>134.4</v>
          </cell>
          <cell r="J639">
            <v>168</v>
          </cell>
          <cell r="K639">
            <v>134.4</v>
          </cell>
          <cell r="L639">
            <v>134.4</v>
          </cell>
          <cell r="M639">
            <v>873.59999999999991</v>
          </cell>
          <cell r="N639">
            <v>168</v>
          </cell>
          <cell r="O639">
            <v>134.4</v>
          </cell>
          <cell r="P639">
            <v>134.4</v>
          </cell>
          <cell r="Q639">
            <v>168</v>
          </cell>
          <cell r="R639">
            <v>134.4</v>
          </cell>
          <cell r="S639">
            <v>134.4</v>
          </cell>
          <cell r="T639">
            <v>873.59999999999991</v>
          </cell>
          <cell r="U639">
            <v>1747.1999999999998</v>
          </cell>
          <cell r="V639">
            <v>1747.1999999999998</v>
          </cell>
          <cell r="W639">
            <v>1</v>
          </cell>
          <cell r="AE639" t="str">
            <v>120029</v>
          </cell>
          <cell r="AF639" t="str">
            <v>&lt;&gt;0</v>
          </cell>
        </row>
        <row r="640">
          <cell r="B640" t="str">
            <v>ACEITES NAT.JAZMIN FULL P/PLAN</v>
          </cell>
          <cell r="D640">
            <v>12</v>
          </cell>
          <cell r="E640" t="str">
            <v>096110</v>
          </cell>
          <cell r="F640">
            <v>1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1</v>
          </cell>
          <cell r="AE640" t="str">
            <v>120030</v>
          </cell>
          <cell r="AF640" t="str">
            <v>&lt;&gt;0</v>
          </cell>
        </row>
        <row r="641">
          <cell r="B641" t="str">
            <v>PROM AC.NAT.APA GRA.ROCIO MAT</v>
          </cell>
          <cell r="D641">
            <v>12</v>
          </cell>
          <cell r="E641" t="str">
            <v>096108</v>
          </cell>
          <cell r="F641">
            <v>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1</v>
          </cell>
          <cell r="AE641" t="str">
            <v>120031</v>
          </cell>
          <cell r="AF641" t="str">
            <v>&lt;&gt;0</v>
          </cell>
        </row>
        <row r="642">
          <cell r="B642" t="str">
            <v>PROM AC.NAT.APA.GRA.TROP</v>
          </cell>
          <cell r="D642">
            <v>12</v>
          </cell>
          <cell r="E642" t="str">
            <v>096109</v>
          </cell>
          <cell r="F642">
            <v>1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1</v>
          </cell>
          <cell r="AE642" t="str">
            <v>120032</v>
          </cell>
          <cell r="AF642" t="str">
            <v>&lt;&gt;0</v>
          </cell>
        </row>
        <row r="643">
          <cell r="B643" t="str">
            <v>TOTAL GLADE ACITES NAT. APAR.</v>
          </cell>
          <cell r="D643">
            <v>0</v>
          </cell>
          <cell r="F643">
            <v>0</v>
          </cell>
          <cell r="G643">
            <v>168</v>
          </cell>
          <cell r="H643">
            <v>134.4</v>
          </cell>
          <cell r="I643">
            <v>134.4</v>
          </cell>
          <cell r="J643">
            <v>168</v>
          </cell>
          <cell r="K643">
            <v>134.4</v>
          </cell>
          <cell r="L643">
            <v>134.4</v>
          </cell>
          <cell r="M643">
            <v>873.59999999999991</v>
          </cell>
          <cell r="N643">
            <v>168</v>
          </cell>
          <cell r="O643">
            <v>134.4</v>
          </cell>
          <cell r="P643">
            <v>134.4</v>
          </cell>
          <cell r="Q643">
            <v>168</v>
          </cell>
          <cell r="R643">
            <v>134.4</v>
          </cell>
          <cell r="S643">
            <v>134.4</v>
          </cell>
          <cell r="T643">
            <v>873.59999999999991</v>
          </cell>
          <cell r="U643">
            <v>1747.1999999999998</v>
          </cell>
          <cell r="V643">
            <v>1747.1999999999998</v>
          </cell>
          <cell r="W643">
            <v>1</v>
          </cell>
          <cell r="AE643" t="str">
            <v>120033</v>
          </cell>
          <cell r="AF643" t="str">
            <v>&lt;&gt;0</v>
          </cell>
        </row>
        <row r="644">
          <cell r="D644">
            <v>0</v>
          </cell>
          <cell r="W644">
            <v>1</v>
          </cell>
          <cell r="AE644" t="str">
            <v>120072</v>
          </cell>
          <cell r="AF644" t="str">
            <v>&lt;&gt;0</v>
          </cell>
        </row>
        <row r="645">
          <cell r="B645" t="str">
            <v>GLADE AC.NAT. REP.ROC.MATINAL</v>
          </cell>
          <cell r="D645">
            <v>12</v>
          </cell>
          <cell r="E645" t="str">
            <v>096102</v>
          </cell>
          <cell r="F645">
            <v>1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1</v>
          </cell>
          <cell r="AE645" t="str">
            <v>120075</v>
          </cell>
          <cell r="AF645" t="str">
            <v>&lt;&gt;0</v>
          </cell>
        </row>
        <row r="646">
          <cell r="B646" t="str">
            <v>GLADE AC.NAT. REF F TROPICALES</v>
          </cell>
          <cell r="D646">
            <v>12</v>
          </cell>
          <cell r="E646" t="str">
            <v>096104</v>
          </cell>
          <cell r="F646">
            <v>1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1</v>
          </cell>
          <cell r="AE646" t="str">
            <v>120076</v>
          </cell>
          <cell r="AF646" t="str">
            <v>&lt;&gt;0</v>
          </cell>
        </row>
        <row r="647">
          <cell r="B647" t="str">
            <v>GLADE AC.NAT. REF LAV.</v>
          </cell>
          <cell r="D647">
            <v>12</v>
          </cell>
          <cell r="E647" t="str">
            <v>096802</v>
          </cell>
          <cell r="F647">
            <v>1</v>
          </cell>
          <cell r="G647">
            <v>552.5</v>
          </cell>
          <cell r="H647">
            <v>442</v>
          </cell>
          <cell r="I647">
            <v>442</v>
          </cell>
          <cell r="J647">
            <v>552.5</v>
          </cell>
          <cell r="K647">
            <v>442</v>
          </cell>
          <cell r="L647">
            <v>442</v>
          </cell>
          <cell r="M647">
            <v>2873</v>
          </cell>
          <cell r="N647">
            <v>552.5</v>
          </cell>
          <cell r="O647">
            <v>442</v>
          </cell>
          <cell r="P647">
            <v>442</v>
          </cell>
          <cell r="Q647">
            <v>552.5</v>
          </cell>
          <cell r="R647">
            <v>442</v>
          </cell>
          <cell r="S647">
            <v>442</v>
          </cell>
          <cell r="T647">
            <v>2873</v>
          </cell>
          <cell r="U647">
            <v>5746</v>
          </cell>
          <cell r="V647">
            <v>5746</v>
          </cell>
          <cell r="W647">
            <v>1</v>
          </cell>
          <cell r="AE647" t="str">
            <v>120077</v>
          </cell>
          <cell r="AF647" t="str">
            <v>&lt;&gt;0</v>
          </cell>
        </row>
        <row r="648">
          <cell r="B648" t="str">
            <v>ACEITES NAT. CPOS. JAZMIN REP.</v>
          </cell>
          <cell r="D648">
            <v>12</v>
          </cell>
          <cell r="E648" t="str">
            <v>096113</v>
          </cell>
          <cell r="F648">
            <v>1</v>
          </cell>
          <cell r="G648">
            <v>455</v>
          </cell>
          <cell r="H648">
            <v>364</v>
          </cell>
          <cell r="I648">
            <v>364</v>
          </cell>
          <cell r="J648">
            <v>455</v>
          </cell>
          <cell r="K648">
            <v>364</v>
          </cell>
          <cell r="L648">
            <v>364</v>
          </cell>
          <cell r="M648">
            <v>2366</v>
          </cell>
          <cell r="N648">
            <v>455</v>
          </cell>
          <cell r="O648">
            <v>364</v>
          </cell>
          <cell r="P648">
            <v>364</v>
          </cell>
          <cell r="Q648">
            <v>455</v>
          </cell>
          <cell r="R648">
            <v>364</v>
          </cell>
          <cell r="S648">
            <v>364</v>
          </cell>
          <cell r="T648">
            <v>2366</v>
          </cell>
          <cell r="U648">
            <v>4732</v>
          </cell>
          <cell r="V648">
            <v>4732</v>
          </cell>
          <cell r="W648">
            <v>1</v>
          </cell>
          <cell r="AE648" t="str">
            <v>120078</v>
          </cell>
          <cell r="AF648" t="str">
            <v>&lt;&gt;0</v>
          </cell>
        </row>
        <row r="649">
          <cell r="B649" t="str">
            <v>TOTAL GLADE ACEITES NAT. REP.</v>
          </cell>
          <cell r="D649">
            <v>0</v>
          </cell>
          <cell r="F649">
            <v>0</v>
          </cell>
          <cell r="G649">
            <v>1007.5</v>
          </cell>
          <cell r="H649">
            <v>806</v>
          </cell>
          <cell r="I649">
            <v>806</v>
          </cell>
          <cell r="J649">
            <v>1007.5</v>
          </cell>
          <cell r="K649">
            <v>806</v>
          </cell>
          <cell r="L649">
            <v>806</v>
          </cell>
          <cell r="M649">
            <v>5239</v>
          </cell>
          <cell r="N649">
            <v>1007.5</v>
          </cell>
          <cell r="O649">
            <v>806</v>
          </cell>
          <cell r="P649">
            <v>806</v>
          </cell>
          <cell r="Q649">
            <v>1007.5</v>
          </cell>
          <cell r="R649">
            <v>806</v>
          </cell>
          <cell r="S649">
            <v>806</v>
          </cell>
          <cell r="T649">
            <v>5239</v>
          </cell>
          <cell r="U649">
            <v>10478</v>
          </cell>
          <cell r="V649">
            <v>10478</v>
          </cell>
          <cell r="W649">
            <v>1</v>
          </cell>
          <cell r="AE649" t="str">
            <v>120079</v>
          </cell>
          <cell r="AF649" t="str">
            <v>&lt;&gt;0</v>
          </cell>
        </row>
        <row r="650">
          <cell r="D650">
            <v>0</v>
          </cell>
          <cell r="F650">
            <v>0</v>
          </cell>
          <cell r="W650">
            <v>1</v>
          </cell>
          <cell r="AE650" t="str">
            <v>120080</v>
          </cell>
          <cell r="AF650" t="str">
            <v>&lt;&gt;0</v>
          </cell>
        </row>
        <row r="651">
          <cell r="B651" t="str">
            <v>TOTAL GLADE ACEITES NATURALES</v>
          </cell>
          <cell r="D651">
            <v>0</v>
          </cell>
          <cell r="F651">
            <v>0</v>
          </cell>
          <cell r="G651">
            <v>1175.5</v>
          </cell>
          <cell r="H651">
            <v>940.4</v>
          </cell>
          <cell r="I651">
            <v>940.4</v>
          </cell>
          <cell r="J651">
            <v>1175.5</v>
          </cell>
          <cell r="K651">
            <v>940.4</v>
          </cell>
          <cell r="L651">
            <v>940.4</v>
          </cell>
          <cell r="M651">
            <v>6112.6</v>
          </cell>
          <cell r="N651">
            <v>1175.5</v>
          </cell>
          <cell r="O651">
            <v>940.4</v>
          </cell>
          <cell r="P651">
            <v>940.4</v>
          </cell>
          <cell r="Q651">
            <v>1175.5</v>
          </cell>
          <cell r="R651">
            <v>940.4</v>
          </cell>
          <cell r="S651">
            <v>940.4</v>
          </cell>
          <cell r="T651">
            <v>6112.6</v>
          </cell>
          <cell r="U651">
            <v>12225.2</v>
          </cell>
          <cell r="V651">
            <v>12225.2</v>
          </cell>
          <cell r="W651">
            <v>1</v>
          </cell>
          <cell r="AE651" t="str">
            <v>120081</v>
          </cell>
          <cell r="AF651" t="str">
            <v>&lt;&gt;0</v>
          </cell>
        </row>
        <row r="652">
          <cell r="D652">
            <v>0</v>
          </cell>
          <cell r="F652">
            <v>0</v>
          </cell>
          <cell r="W652">
            <v>1</v>
          </cell>
          <cell r="AE652" t="str">
            <v>120082</v>
          </cell>
          <cell r="AF652" t="str">
            <v>&lt;&gt;0</v>
          </cell>
        </row>
        <row r="653">
          <cell r="B653" t="str">
            <v>SAHUMERIOS FLORAL</v>
          </cell>
          <cell r="D653">
            <v>12</v>
          </cell>
          <cell r="E653" t="str">
            <v>098110</v>
          </cell>
          <cell r="F653">
            <v>1</v>
          </cell>
          <cell r="G653">
            <v>400</v>
          </cell>
          <cell r="H653">
            <v>320</v>
          </cell>
          <cell r="I653">
            <v>320</v>
          </cell>
          <cell r="J653">
            <v>400</v>
          </cell>
          <cell r="K653">
            <v>320</v>
          </cell>
          <cell r="L653">
            <v>320</v>
          </cell>
          <cell r="M653">
            <v>2080</v>
          </cell>
          <cell r="N653">
            <v>400</v>
          </cell>
          <cell r="O653">
            <v>320</v>
          </cell>
          <cell r="P653">
            <v>320</v>
          </cell>
          <cell r="Q653">
            <v>400</v>
          </cell>
          <cell r="R653">
            <v>320</v>
          </cell>
          <cell r="S653">
            <v>320</v>
          </cell>
          <cell r="T653">
            <v>2080</v>
          </cell>
          <cell r="U653">
            <v>4160</v>
          </cell>
          <cell r="V653">
            <v>4160</v>
          </cell>
          <cell r="W653">
            <v>1</v>
          </cell>
          <cell r="AE653" t="str">
            <v>120083</v>
          </cell>
          <cell r="AF653" t="str">
            <v>&lt;&gt;0</v>
          </cell>
        </row>
        <row r="654">
          <cell r="B654" t="str">
            <v>SAHUMERIOS LAVANDA</v>
          </cell>
          <cell r="D654">
            <v>12</v>
          </cell>
          <cell r="E654" t="str">
            <v>098120</v>
          </cell>
          <cell r="F654">
            <v>1</v>
          </cell>
          <cell r="G654">
            <v>800</v>
          </cell>
          <cell r="H654">
            <v>640</v>
          </cell>
          <cell r="I654">
            <v>640</v>
          </cell>
          <cell r="J654">
            <v>800</v>
          </cell>
          <cell r="K654">
            <v>640</v>
          </cell>
          <cell r="L654">
            <v>640</v>
          </cell>
          <cell r="M654">
            <v>4160</v>
          </cell>
          <cell r="N654">
            <v>800</v>
          </cell>
          <cell r="O654">
            <v>640</v>
          </cell>
          <cell r="P654">
            <v>640</v>
          </cell>
          <cell r="Q654">
            <v>800</v>
          </cell>
          <cell r="R654">
            <v>640</v>
          </cell>
          <cell r="S654">
            <v>640</v>
          </cell>
          <cell r="T654">
            <v>4160</v>
          </cell>
          <cell r="U654">
            <v>8320</v>
          </cell>
          <cell r="V654">
            <v>8320</v>
          </cell>
          <cell r="W654">
            <v>1</v>
          </cell>
          <cell r="AE654" t="str">
            <v>120085</v>
          </cell>
          <cell r="AF654" t="str">
            <v>&lt;&gt;0</v>
          </cell>
        </row>
        <row r="655">
          <cell r="B655" t="str">
            <v>SAHUMERIOS INCIENSO</v>
          </cell>
          <cell r="D655">
            <v>12</v>
          </cell>
          <cell r="E655" t="str">
            <v>098130</v>
          </cell>
          <cell r="F655">
            <v>1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1</v>
          </cell>
          <cell r="AE655" t="str">
            <v>120088</v>
          </cell>
          <cell r="AF655" t="str">
            <v>&lt;&gt;0</v>
          </cell>
        </row>
        <row r="656">
          <cell r="B656" t="str">
            <v>SAHUMERIOS JAZMIN</v>
          </cell>
          <cell r="D656">
            <v>12</v>
          </cell>
          <cell r="E656" t="str">
            <v>098140</v>
          </cell>
          <cell r="F656">
            <v>1</v>
          </cell>
          <cell r="G656">
            <v>390</v>
          </cell>
          <cell r="H656">
            <v>312</v>
          </cell>
          <cell r="I656">
            <v>312</v>
          </cell>
          <cell r="J656">
            <v>390</v>
          </cell>
          <cell r="K656">
            <v>312</v>
          </cell>
          <cell r="L656">
            <v>312</v>
          </cell>
          <cell r="M656">
            <v>2028</v>
          </cell>
          <cell r="N656">
            <v>390</v>
          </cell>
          <cell r="O656">
            <v>312</v>
          </cell>
          <cell r="P656">
            <v>312</v>
          </cell>
          <cell r="Q656">
            <v>390</v>
          </cell>
          <cell r="R656">
            <v>312</v>
          </cell>
          <cell r="S656">
            <v>312</v>
          </cell>
          <cell r="T656">
            <v>2028</v>
          </cell>
          <cell r="U656">
            <v>4056</v>
          </cell>
          <cell r="V656">
            <v>4056</v>
          </cell>
          <cell r="W656">
            <v>1</v>
          </cell>
          <cell r="AE656" t="str">
            <v>120089</v>
          </cell>
          <cell r="AF656" t="str">
            <v>&lt;&gt;0</v>
          </cell>
        </row>
        <row r="657">
          <cell r="B657" t="str">
            <v>SAHUMERIOS SANDALO</v>
          </cell>
          <cell r="D657">
            <v>12</v>
          </cell>
          <cell r="E657" t="str">
            <v>098150</v>
          </cell>
          <cell r="F657">
            <v>1</v>
          </cell>
          <cell r="G657">
            <v>390</v>
          </cell>
          <cell r="H657">
            <v>312</v>
          </cell>
          <cell r="I657">
            <v>312</v>
          </cell>
          <cell r="J657">
            <v>390</v>
          </cell>
          <cell r="K657">
            <v>312</v>
          </cell>
          <cell r="L657">
            <v>312</v>
          </cell>
          <cell r="M657">
            <v>2028</v>
          </cell>
          <cell r="N657">
            <v>390</v>
          </cell>
          <cell r="O657">
            <v>312</v>
          </cell>
          <cell r="P657">
            <v>312</v>
          </cell>
          <cell r="Q657">
            <v>390</v>
          </cell>
          <cell r="R657">
            <v>312</v>
          </cell>
          <cell r="S657">
            <v>312</v>
          </cell>
          <cell r="T657">
            <v>2028</v>
          </cell>
          <cell r="U657">
            <v>4056</v>
          </cell>
          <cell r="V657">
            <v>4056</v>
          </cell>
          <cell r="W657">
            <v>1</v>
          </cell>
          <cell r="AE657" t="str">
            <v>120090</v>
          </cell>
          <cell r="AF657" t="str">
            <v>&lt;&gt;0</v>
          </cell>
        </row>
        <row r="658">
          <cell r="B658" t="str">
            <v>TOTAL GLADE SAHUMERIOS</v>
          </cell>
          <cell r="D658">
            <v>0</v>
          </cell>
          <cell r="F658">
            <v>0</v>
          </cell>
          <cell r="G658">
            <v>1980</v>
          </cell>
          <cell r="H658">
            <v>1584</v>
          </cell>
          <cell r="I658">
            <v>1584</v>
          </cell>
          <cell r="J658">
            <v>1980</v>
          </cell>
          <cell r="K658">
            <v>1584</v>
          </cell>
          <cell r="L658">
            <v>1584</v>
          </cell>
          <cell r="M658">
            <v>10296</v>
          </cell>
          <cell r="N658">
            <v>1980</v>
          </cell>
          <cell r="O658">
            <v>1584</v>
          </cell>
          <cell r="P658">
            <v>1584</v>
          </cell>
          <cell r="Q658">
            <v>1980</v>
          </cell>
          <cell r="R658">
            <v>1584</v>
          </cell>
          <cell r="S658">
            <v>1584</v>
          </cell>
          <cell r="T658">
            <v>10296</v>
          </cell>
          <cell r="U658">
            <v>20592</v>
          </cell>
          <cell r="V658">
            <v>20592</v>
          </cell>
          <cell r="W658">
            <v>1</v>
          </cell>
          <cell r="AE658" t="str">
            <v>120091</v>
          </cell>
          <cell r="AF658" t="str">
            <v>&lt;&gt;0</v>
          </cell>
        </row>
        <row r="659">
          <cell r="W659">
            <v>1</v>
          </cell>
          <cell r="AE659" t="str">
            <v>120100</v>
          </cell>
          <cell r="AF659" t="str">
            <v>&lt;&gt;0</v>
          </cell>
        </row>
        <row r="660">
          <cell r="B660" t="str">
            <v>GLADE MAGIC</v>
          </cell>
          <cell r="D660">
            <v>12</v>
          </cell>
          <cell r="E660" t="str">
            <v>097400</v>
          </cell>
          <cell r="F660">
            <v>2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2000</v>
          </cell>
          <cell r="R660">
            <v>3000</v>
          </cell>
          <cell r="S660">
            <v>3000</v>
          </cell>
          <cell r="T660">
            <v>8000</v>
          </cell>
          <cell r="U660">
            <v>8000</v>
          </cell>
          <cell r="V660">
            <v>16000</v>
          </cell>
          <cell r="W660">
            <v>1</v>
          </cell>
          <cell r="AE660" t="str">
            <v>120110</v>
          </cell>
          <cell r="AF660" t="str">
            <v>&lt;&gt;0</v>
          </cell>
        </row>
        <row r="661">
          <cell r="B661" t="str">
            <v>TOTAL GLADE MAGIC</v>
          </cell>
          <cell r="D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2000</v>
          </cell>
          <cell r="R661">
            <v>3000</v>
          </cell>
          <cell r="S661">
            <v>3000</v>
          </cell>
          <cell r="T661">
            <v>8000</v>
          </cell>
          <cell r="U661">
            <v>8000</v>
          </cell>
          <cell r="V661">
            <v>16000</v>
          </cell>
          <cell r="W661">
            <v>1</v>
          </cell>
          <cell r="AE661" t="str">
            <v>120114</v>
          </cell>
          <cell r="AF661" t="str">
            <v>&lt;&gt;0</v>
          </cell>
        </row>
        <row r="662">
          <cell r="D662">
            <v>0</v>
          </cell>
          <cell r="F662">
            <v>0</v>
          </cell>
          <cell r="W662">
            <v>1</v>
          </cell>
          <cell r="AE662" t="str">
            <v>120115</v>
          </cell>
          <cell r="AF662" t="str">
            <v>&lt;&gt;0</v>
          </cell>
        </row>
        <row r="663">
          <cell r="B663" t="str">
            <v xml:space="preserve">  TOTAL CONTINUOS</v>
          </cell>
          <cell r="D663">
            <v>0</v>
          </cell>
          <cell r="F663">
            <v>0</v>
          </cell>
          <cell r="G663">
            <v>5783.7999887753849</v>
          </cell>
          <cell r="H663">
            <v>5635.0399910203078</v>
          </cell>
          <cell r="I663">
            <v>5635.0399910203078</v>
          </cell>
          <cell r="J663">
            <v>6383.7999887753849</v>
          </cell>
          <cell r="K663">
            <v>5635.0399910203078</v>
          </cell>
          <cell r="L663">
            <v>5635.0399910203078</v>
          </cell>
          <cell r="M663">
            <v>34707.759941632001</v>
          </cell>
          <cell r="N663">
            <v>6383.7999887753849</v>
          </cell>
          <cell r="O663">
            <v>5635.0399910203078</v>
          </cell>
          <cell r="P663">
            <v>5635.0399910203078</v>
          </cell>
          <cell r="Q663">
            <v>8383.7999887753849</v>
          </cell>
          <cell r="R663">
            <v>8635.0399910203087</v>
          </cell>
          <cell r="S663">
            <v>8635.0399910203087</v>
          </cell>
          <cell r="T663">
            <v>43307.759941632001</v>
          </cell>
          <cell r="U663">
            <v>78015.519883264002</v>
          </cell>
          <cell r="V663">
            <v>149399.18385991681</v>
          </cell>
          <cell r="W663">
            <v>1</v>
          </cell>
          <cell r="AE663" t="str">
            <v>120120</v>
          </cell>
          <cell r="AF663" t="str">
            <v>&lt;&gt;0</v>
          </cell>
        </row>
        <row r="664">
          <cell r="D664">
            <v>0</v>
          </cell>
          <cell r="F664">
            <v>0</v>
          </cell>
          <cell r="W664">
            <v>1</v>
          </cell>
          <cell r="AE664" t="str">
            <v>120121</v>
          </cell>
          <cell r="AF664" t="str">
            <v>&lt;&gt;0</v>
          </cell>
        </row>
        <row r="665">
          <cell r="B665" t="str">
            <v xml:space="preserve">  TOTAL AIR CARE</v>
          </cell>
          <cell r="D665">
            <v>0</v>
          </cell>
          <cell r="F665">
            <v>0</v>
          </cell>
          <cell r="G665">
            <v>179999.69506569847</v>
          </cell>
          <cell r="H665">
            <v>146648.07605255878</v>
          </cell>
          <cell r="I665">
            <v>147128.07605255878</v>
          </cell>
          <cell r="J665">
            <v>190599.69506569847</v>
          </cell>
          <cell r="K665">
            <v>153328.07605255875</v>
          </cell>
          <cell r="L665">
            <v>154409.07605255875</v>
          </cell>
          <cell r="M665">
            <v>972112.69434163196</v>
          </cell>
          <cell r="N665">
            <v>182039.69506569847</v>
          </cell>
          <cell r="O665">
            <v>147880.07605255878</v>
          </cell>
          <cell r="P665">
            <v>155880.07605255875</v>
          </cell>
          <cell r="Q665">
            <v>219239.69506569847</v>
          </cell>
          <cell r="R665">
            <v>178380.07605255875</v>
          </cell>
          <cell r="S665">
            <v>179729.94842178954</v>
          </cell>
          <cell r="T665">
            <v>1063149.5667108628</v>
          </cell>
          <cell r="U665">
            <v>2035262.2610524949</v>
          </cell>
          <cell r="V665">
            <v>1739014.9705331477</v>
          </cell>
          <cell r="W665">
            <v>1</v>
          </cell>
          <cell r="AE665" t="str">
            <v>120130</v>
          </cell>
          <cell r="AF665" t="str">
            <v>&lt;&gt;0</v>
          </cell>
        </row>
        <row r="666">
          <cell r="D666">
            <v>0</v>
          </cell>
          <cell r="W666">
            <v>1</v>
          </cell>
          <cell r="AE666" t="str">
            <v>120135</v>
          </cell>
          <cell r="AF666" t="str">
            <v>&lt;&gt;0</v>
          </cell>
        </row>
        <row r="667">
          <cell r="B667" t="str">
            <v xml:space="preserve"> FABRIC CARE</v>
          </cell>
          <cell r="D667">
            <v>0</v>
          </cell>
          <cell r="W667">
            <v>1</v>
          </cell>
          <cell r="AE667" t="str">
            <v>120140</v>
          </cell>
          <cell r="AF667" t="str">
            <v>&lt;&gt;0</v>
          </cell>
        </row>
        <row r="668">
          <cell r="D668">
            <v>0</v>
          </cell>
          <cell r="F668">
            <v>0</v>
          </cell>
          <cell r="W668">
            <v>1</v>
          </cell>
          <cell r="AE668" t="str">
            <v>120210</v>
          </cell>
          <cell r="AF668" t="str">
            <v>&lt;&gt;0</v>
          </cell>
        </row>
        <row r="669">
          <cell r="B669" t="str">
            <v>KLARO AER. 500CC X12</v>
          </cell>
          <cell r="C669">
            <v>500</v>
          </cell>
          <cell r="D669">
            <v>12</v>
          </cell>
          <cell r="E669" t="str">
            <v>120019</v>
          </cell>
          <cell r="F669">
            <v>1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1</v>
          </cell>
          <cell r="AE669" t="str">
            <v>120230</v>
          </cell>
          <cell r="AF669" t="str">
            <v>&lt;&gt;0</v>
          </cell>
        </row>
        <row r="670">
          <cell r="B670" t="str">
            <v>KLARO SUAVE 12X 440</v>
          </cell>
          <cell r="C670">
            <v>440</v>
          </cell>
          <cell r="D670">
            <v>12</v>
          </cell>
          <cell r="E670" t="str">
            <v>120081</v>
          </cell>
          <cell r="F670">
            <v>0.88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1</v>
          </cell>
          <cell r="AE670" t="str">
            <v>120231</v>
          </cell>
          <cell r="AF670" t="str">
            <v>&lt;&gt;0</v>
          </cell>
        </row>
        <row r="671">
          <cell r="B671" t="str">
            <v>KLARO AER. 440 X12</v>
          </cell>
          <cell r="C671">
            <v>440</v>
          </cell>
          <cell r="D671">
            <v>12</v>
          </cell>
          <cell r="E671" t="str">
            <v>120021</v>
          </cell>
          <cell r="F671">
            <v>0.88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1</v>
          </cell>
          <cell r="AE671" t="str">
            <v>150001</v>
          </cell>
          <cell r="AF671" t="str">
            <v>&lt;&gt;0</v>
          </cell>
        </row>
        <row r="672">
          <cell r="B672" t="str">
            <v>KLARO AER. 400 X12</v>
          </cell>
          <cell r="C672">
            <v>400</v>
          </cell>
          <cell r="D672">
            <v>12</v>
          </cell>
          <cell r="E672" t="str">
            <v>120030</v>
          </cell>
          <cell r="F672">
            <v>0.88</v>
          </cell>
          <cell r="G672">
            <v>4296</v>
          </cell>
          <cell r="H672">
            <v>7060</v>
          </cell>
          <cell r="I672">
            <v>5986</v>
          </cell>
          <cell r="J672">
            <v>5688</v>
          </cell>
          <cell r="K672">
            <v>7518</v>
          </cell>
          <cell r="L672">
            <v>7518</v>
          </cell>
          <cell r="M672">
            <v>38066</v>
          </cell>
          <cell r="N672">
            <v>8234</v>
          </cell>
          <cell r="O672">
            <v>7160</v>
          </cell>
          <cell r="P672">
            <v>7160</v>
          </cell>
          <cell r="Q672">
            <v>8234</v>
          </cell>
          <cell r="R672">
            <v>7160</v>
          </cell>
          <cell r="S672">
            <v>4654</v>
          </cell>
          <cell r="T672">
            <v>42602</v>
          </cell>
          <cell r="U672">
            <v>80668</v>
          </cell>
          <cell r="V672">
            <v>70987.839999999997</v>
          </cell>
          <cell r="W672">
            <v>1</v>
          </cell>
          <cell r="AE672" t="str">
            <v>150500</v>
          </cell>
          <cell r="AF672" t="str">
            <v>&lt;&gt;0</v>
          </cell>
        </row>
        <row r="673">
          <cell r="B673" t="str">
            <v>KLARO AER. 480CC X12</v>
          </cell>
          <cell r="C673">
            <v>480</v>
          </cell>
          <cell r="D673">
            <v>12</v>
          </cell>
          <cell r="E673" t="str">
            <v>120031</v>
          </cell>
          <cell r="F673">
            <v>1</v>
          </cell>
          <cell r="G673">
            <v>1831.977648</v>
          </cell>
          <cell r="H673">
            <v>650.276928</v>
          </cell>
          <cell r="I673">
            <v>924.18559200000004</v>
          </cell>
          <cell r="J673">
            <v>2473.3747440000002</v>
          </cell>
          <cell r="K673">
            <v>4092.2364240000002</v>
          </cell>
          <cell r="L673">
            <v>2676.9278159999994</v>
          </cell>
          <cell r="M673">
            <v>12648.979152</v>
          </cell>
          <cell r="N673">
            <v>2539.6319520000002</v>
          </cell>
          <cell r="O673">
            <v>4098.384</v>
          </cell>
          <cell r="P673">
            <v>4098.384</v>
          </cell>
          <cell r="Q673">
            <v>2049.192</v>
          </cell>
          <cell r="R673">
            <v>2049.192</v>
          </cell>
          <cell r="S673">
            <v>2049.192</v>
          </cell>
          <cell r="T673">
            <v>16883.975951999997</v>
          </cell>
          <cell r="U673">
            <v>29532.955103999997</v>
          </cell>
          <cell r="V673">
            <v>29532.955103999997</v>
          </cell>
          <cell r="W673">
            <v>1</v>
          </cell>
          <cell r="AE673" t="str">
            <v>150501</v>
          </cell>
          <cell r="AF673" t="str">
            <v>&lt;&gt;0</v>
          </cell>
        </row>
        <row r="674">
          <cell r="B674" t="str">
            <v>KLARO PROMO 2 440 C/12 BROCHES</v>
          </cell>
          <cell r="C674">
            <v>440</v>
          </cell>
          <cell r="D674">
            <v>6</v>
          </cell>
          <cell r="E674" t="str">
            <v>120022</v>
          </cell>
          <cell r="F674">
            <v>0.88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1</v>
          </cell>
          <cell r="AE674" t="str">
            <v>150502</v>
          </cell>
          <cell r="AF674" t="str">
            <v>&lt;&gt;0</v>
          </cell>
        </row>
        <row r="675">
          <cell r="B675" t="str">
            <v>KLARO AER. 440 + 1 SHOUT X100</v>
          </cell>
          <cell r="C675">
            <v>440</v>
          </cell>
          <cell r="D675">
            <v>12</v>
          </cell>
          <cell r="E675" t="str">
            <v>120023</v>
          </cell>
          <cell r="F675">
            <v>0.88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1</v>
          </cell>
          <cell r="AE675" t="str">
            <v>150503</v>
          </cell>
          <cell r="AF675" t="str">
            <v>&lt;&gt;0</v>
          </cell>
        </row>
        <row r="676">
          <cell r="B676" t="str">
            <v>KLARO 2 + 1 SHOUT X 500 X 6</v>
          </cell>
          <cell r="C676">
            <v>440</v>
          </cell>
          <cell r="D676">
            <v>6</v>
          </cell>
          <cell r="E676" t="str">
            <v>120024</v>
          </cell>
          <cell r="F676">
            <v>0.88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1</v>
          </cell>
          <cell r="AE676" t="str">
            <v>155000</v>
          </cell>
          <cell r="AF676" t="str">
            <v>&lt;&gt;0</v>
          </cell>
        </row>
        <row r="677">
          <cell r="B677" t="str">
            <v>2 KLARO X 440 + 1 SHOUT 200 CC</v>
          </cell>
          <cell r="C677">
            <v>440</v>
          </cell>
          <cell r="D677">
            <v>6</v>
          </cell>
          <cell r="E677" t="str">
            <v>120025</v>
          </cell>
          <cell r="F677">
            <v>0.88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1</v>
          </cell>
          <cell r="AE677" t="str">
            <v>155005</v>
          </cell>
          <cell r="AF677" t="str">
            <v>&lt;&gt;0</v>
          </cell>
        </row>
        <row r="678">
          <cell r="B678" t="str">
            <v>PROM KLARO 440+ SHOUT REP. 500</v>
          </cell>
          <cell r="C678">
            <v>440</v>
          </cell>
          <cell r="D678">
            <v>12</v>
          </cell>
          <cell r="E678" t="str">
            <v>120026</v>
          </cell>
          <cell r="F678">
            <v>0.44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1</v>
          </cell>
          <cell r="AE678" t="str">
            <v>155007</v>
          </cell>
          <cell r="AF678" t="str">
            <v>&lt;&gt;0</v>
          </cell>
        </row>
        <row r="679">
          <cell r="B679" t="str">
            <v>PROMO 12 KLARO + 3 SHOUT 370cc</v>
          </cell>
          <cell r="C679">
            <v>440</v>
          </cell>
          <cell r="D679">
            <v>12</v>
          </cell>
          <cell r="E679" t="str">
            <v>120027</v>
          </cell>
          <cell r="F679">
            <v>0.88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1</v>
          </cell>
          <cell r="AE679" t="str">
            <v>155008</v>
          </cell>
          <cell r="AF679" t="str">
            <v>&lt;&gt;0</v>
          </cell>
        </row>
        <row r="680">
          <cell r="B680" t="str">
            <v>PROMO 1 KLARO + 1 SHOUT 370 CC</v>
          </cell>
          <cell r="C680">
            <v>440</v>
          </cell>
          <cell r="D680">
            <v>12</v>
          </cell>
          <cell r="E680" t="str">
            <v>120028</v>
          </cell>
          <cell r="F680">
            <v>0.44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1</v>
          </cell>
          <cell r="AE680" t="str">
            <v>155009</v>
          </cell>
          <cell r="AF680" t="str">
            <v>&lt;&gt;0</v>
          </cell>
        </row>
        <row r="681">
          <cell r="B681" t="str">
            <v>PROMO KLARO 400 + 1 GLADE LAV</v>
          </cell>
          <cell r="C681">
            <v>400</v>
          </cell>
          <cell r="D681">
            <v>12</v>
          </cell>
          <cell r="E681" t="str">
            <v>120033</v>
          </cell>
          <cell r="F681">
            <v>0.44</v>
          </cell>
          <cell r="G681">
            <v>3000</v>
          </cell>
          <cell r="H681">
            <v>3000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6000</v>
          </cell>
          <cell r="N681">
            <v>0</v>
          </cell>
          <cell r="O681">
            <v>3000</v>
          </cell>
          <cell r="P681">
            <v>3000</v>
          </cell>
          <cell r="Q681">
            <v>0</v>
          </cell>
          <cell r="R681">
            <v>0</v>
          </cell>
          <cell r="S681">
            <v>0</v>
          </cell>
          <cell r="T681">
            <v>6000</v>
          </cell>
          <cell r="U681">
            <v>12000</v>
          </cell>
          <cell r="V681">
            <v>5280</v>
          </cell>
          <cell r="W681">
            <v>1</v>
          </cell>
          <cell r="AE681" t="str">
            <v>155010</v>
          </cell>
          <cell r="AF681" t="str">
            <v>&lt;&gt;0</v>
          </cell>
        </row>
        <row r="682">
          <cell r="B682" t="str">
            <v>KLARO + GLADE AROMATERAPIA</v>
          </cell>
          <cell r="C682">
            <v>400</v>
          </cell>
          <cell r="D682">
            <v>12</v>
          </cell>
          <cell r="E682" t="str">
            <v>120029</v>
          </cell>
          <cell r="F682">
            <v>0.44</v>
          </cell>
          <cell r="G682">
            <v>0</v>
          </cell>
          <cell r="H682">
            <v>0</v>
          </cell>
          <cell r="I682">
            <v>0</v>
          </cell>
          <cell r="J682">
            <v>3000</v>
          </cell>
          <cell r="K682">
            <v>3000</v>
          </cell>
          <cell r="L682">
            <v>0</v>
          </cell>
          <cell r="M682">
            <v>6000</v>
          </cell>
          <cell r="N682">
            <v>0</v>
          </cell>
          <cell r="O682">
            <v>0</v>
          </cell>
          <cell r="P682">
            <v>3000</v>
          </cell>
          <cell r="Q682">
            <v>3000</v>
          </cell>
          <cell r="R682">
            <v>0</v>
          </cell>
          <cell r="S682">
            <v>0</v>
          </cell>
          <cell r="T682">
            <v>6000</v>
          </cell>
          <cell r="U682">
            <v>12000</v>
          </cell>
          <cell r="V682">
            <v>5280</v>
          </cell>
          <cell r="W682">
            <v>1</v>
          </cell>
          <cell r="AE682" t="str">
            <v>155050</v>
          </cell>
          <cell r="AF682" t="str">
            <v>&lt;&gt;0</v>
          </cell>
        </row>
        <row r="683">
          <cell r="B683" t="str">
            <v xml:space="preserve">  TOTAL KLARO AEROSOL</v>
          </cell>
          <cell r="D683">
            <v>0</v>
          </cell>
          <cell r="F683">
            <v>0</v>
          </cell>
          <cell r="G683">
            <v>9127.977648</v>
          </cell>
          <cell r="H683">
            <v>10710.276927999999</v>
          </cell>
          <cell r="I683">
            <v>6910.1855919999998</v>
          </cell>
          <cell r="J683">
            <v>11161.374744000001</v>
          </cell>
          <cell r="K683">
            <v>14610.236424000001</v>
          </cell>
          <cell r="L683">
            <v>10194.927815999999</v>
          </cell>
          <cell r="M683">
            <v>62714.979152</v>
          </cell>
          <cell r="N683">
            <v>10773.631952</v>
          </cell>
          <cell r="O683">
            <v>14258.384</v>
          </cell>
          <cell r="P683">
            <v>17258.383999999998</v>
          </cell>
          <cell r="Q683">
            <v>13283.191999999999</v>
          </cell>
          <cell r="R683">
            <v>9209.1919999999991</v>
          </cell>
          <cell r="S683">
            <v>6703.192</v>
          </cell>
          <cell r="T683">
            <v>71485.975951999993</v>
          </cell>
          <cell r="U683">
            <v>134200.95510399999</v>
          </cell>
          <cell r="V683">
            <v>111080.79510399999</v>
          </cell>
          <cell r="W683">
            <v>1</v>
          </cell>
          <cell r="AE683" t="str">
            <v>155051</v>
          </cell>
          <cell r="AF683" t="str">
            <v>&lt;&gt;0</v>
          </cell>
        </row>
        <row r="684">
          <cell r="D684">
            <v>0</v>
          </cell>
          <cell r="F684">
            <v>0</v>
          </cell>
          <cell r="W684">
            <v>1</v>
          </cell>
          <cell r="AE684" t="str">
            <v>155052</v>
          </cell>
          <cell r="AF684" t="str">
            <v>&lt;&gt;0</v>
          </cell>
        </row>
        <row r="685">
          <cell r="B685" t="str">
            <v>KLARO GAT. 12x1/2</v>
          </cell>
          <cell r="C685">
            <v>500</v>
          </cell>
          <cell r="D685">
            <v>12</v>
          </cell>
          <cell r="E685" t="str">
            <v>120075</v>
          </cell>
          <cell r="F685">
            <v>1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1</v>
          </cell>
          <cell r="AE685" t="str">
            <v>155053</v>
          </cell>
          <cell r="AF685" t="str">
            <v>&lt;&gt;0</v>
          </cell>
        </row>
        <row r="686">
          <cell r="B686" t="str">
            <v>KLARO REP. 1/2 X12</v>
          </cell>
          <cell r="C686">
            <v>500</v>
          </cell>
          <cell r="D686">
            <v>12</v>
          </cell>
          <cell r="E686" t="str">
            <v>120076</v>
          </cell>
          <cell r="F686">
            <v>1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1</v>
          </cell>
          <cell r="AE686" t="str">
            <v>155054</v>
          </cell>
          <cell r="AF686" t="str">
            <v>&lt;&gt;0</v>
          </cell>
        </row>
        <row r="687">
          <cell r="B687" t="str">
            <v>KLARO REP. 1 LITRO</v>
          </cell>
          <cell r="C687">
            <v>1000</v>
          </cell>
          <cell r="D687">
            <v>12</v>
          </cell>
          <cell r="E687" t="str">
            <v>120078</v>
          </cell>
          <cell r="F687">
            <v>2</v>
          </cell>
          <cell r="G687">
            <v>1349.9114162399999</v>
          </cell>
          <cell r="H687">
            <v>1346.4860400000002</v>
          </cell>
          <cell r="I687">
            <v>1814.3058600000002</v>
          </cell>
          <cell r="J687">
            <v>3278.4096600000007</v>
          </cell>
          <cell r="K687">
            <v>1933.2584999999999</v>
          </cell>
          <cell r="L687">
            <v>2245.0456800000006</v>
          </cell>
          <cell r="M687">
            <v>11967.417156240002</v>
          </cell>
          <cell r="N687">
            <v>3643.0173000000004</v>
          </cell>
          <cell r="O687">
            <v>1694.2096728000006</v>
          </cell>
          <cell r="P687">
            <v>1564.4993275799998</v>
          </cell>
          <cell r="Q687">
            <v>2021.1986145600013</v>
          </cell>
          <cell r="R687">
            <v>1544.08606452</v>
          </cell>
          <cell r="S687">
            <v>1411.9931809800003</v>
          </cell>
          <cell r="T687">
            <v>11879.004160440003</v>
          </cell>
          <cell r="U687">
            <v>23846.421316680004</v>
          </cell>
          <cell r="V687">
            <v>47692.842633360007</v>
          </cell>
          <cell r="W687">
            <v>1</v>
          </cell>
          <cell r="AE687" t="str">
            <v>155055</v>
          </cell>
          <cell r="AF687" t="str">
            <v>&lt;&gt;0</v>
          </cell>
        </row>
        <row r="688">
          <cell r="B688" t="str">
            <v>KLARO GAT. 12x1/2 6/01</v>
          </cell>
          <cell r="C688">
            <v>500</v>
          </cell>
          <cell r="D688">
            <v>12</v>
          </cell>
          <cell r="E688" t="str">
            <v>120090</v>
          </cell>
          <cell r="F688">
            <v>1</v>
          </cell>
          <cell r="G688">
            <v>629.57879999999989</v>
          </cell>
          <cell r="H688">
            <v>265.49279999999999</v>
          </cell>
          <cell r="I688">
            <v>851.89679999999998</v>
          </cell>
          <cell r="J688">
            <v>759.74759999999992</v>
          </cell>
          <cell r="K688">
            <v>481.36679999999996</v>
          </cell>
          <cell r="L688">
            <v>661.79879999999991</v>
          </cell>
          <cell r="M688">
            <v>3649.8815999999993</v>
          </cell>
          <cell r="N688">
            <v>891.20519999999999</v>
          </cell>
          <cell r="O688">
            <v>709.24210559999995</v>
          </cell>
          <cell r="P688">
            <v>610.37890200000004</v>
          </cell>
          <cell r="Q688">
            <v>575.12442239999996</v>
          </cell>
          <cell r="R688">
            <v>442.05711120000007</v>
          </cell>
          <cell r="S688">
            <v>386.23016160000003</v>
          </cell>
          <cell r="T688">
            <v>3614.2379028000005</v>
          </cell>
          <cell r="U688">
            <v>7264.1195028000002</v>
          </cell>
          <cell r="V688">
            <v>7264.1195028000002</v>
          </cell>
          <cell r="W688">
            <v>1</v>
          </cell>
          <cell r="AE688" t="str">
            <v>155056</v>
          </cell>
          <cell r="AF688" t="str">
            <v>&lt;&gt;0</v>
          </cell>
        </row>
        <row r="689">
          <cell r="B689" t="str">
            <v>KLARO REP. 1/2 X12 6/01</v>
          </cell>
          <cell r="C689">
            <v>500</v>
          </cell>
          <cell r="D689">
            <v>12</v>
          </cell>
          <cell r="E689" t="str">
            <v>120091</v>
          </cell>
          <cell r="F689">
            <v>1</v>
          </cell>
          <cell r="G689">
            <v>5399.6456649599995</v>
          </cell>
          <cell r="H689">
            <v>3856.3360185600004</v>
          </cell>
          <cell r="I689">
            <v>5196.1719830399998</v>
          </cell>
          <cell r="J689">
            <v>9389.36526624</v>
          </cell>
          <cell r="K689">
            <v>5536.8523439999999</v>
          </cell>
          <cell r="L689">
            <v>6429.8108275200002</v>
          </cell>
          <cell r="M689">
            <v>35808.182104319996</v>
          </cell>
          <cell r="N689">
            <v>10433.6015472</v>
          </cell>
          <cell r="O689">
            <v>4852.2165028992013</v>
          </cell>
          <cell r="P689">
            <v>4480.7260741891196</v>
          </cell>
          <cell r="Q689">
            <v>5788.7128320998427</v>
          </cell>
          <cell r="R689">
            <v>4422.2624887852799</v>
          </cell>
          <cell r="S689">
            <v>4043.9484703267208</v>
          </cell>
          <cell r="T689">
            <v>34021.467915500165</v>
          </cell>
          <cell r="U689">
            <v>69829.650019820168</v>
          </cell>
          <cell r="V689">
            <v>69829.650019820168</v>
          </cell>
          <cell r="W689">
            <v>1</v>
          </cell>
          <cell r="AE689" t="str">
            <v>155057</v>
          </cell>
          <cell r="AF689" t="str">
            <v>&lt;&gt;0</v>
          </cell>
        </row>
        <row r="690">
          <cell r="B690" t="str">
            <v>PROM KLARO REP.+GAT. GRATIS</v>
          </cell>
          <cell r="C690">
            <v>500</v>
          </cell>
          <cell r="D690">
            <v>12</v>
          </cell>
          <cell r="E690" t="str">
            <v>120072</v>
          </cell>
          <cell r="F690">
            <v>1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1</v>
          </cell>
          <cell r="AE690" t="str">
            <v>155058</v>
          </cell>
          <cell r="AF690" t="str">
            <v>&lt;&gt;0</v>
          </cell>
        </row>
        <row r="691">
          <cell r="B691" t="str">
            <v xml:space="preserve">  TOTAL KLARO TRIGGER</v>
          </cell>
          <cell r="D691">
            <v>0</v>
          </cell>
          <cell r="F691">
            <v>0</v>
          </cell>
          <cell r="G691">
            <v>7379.1358811999999</v>
          </cell>
          <cell r="H691">
            <v>5468.3148585600011</v>
          </cell>
          <cell r="I691">
            <v>7862.3746430399997</v>
          </cell>
          <cell r="J691">
            <v>13427.522526240002</v>
          </cell>
          <cell r="K691">
            <v>7951.4776439999996</v>
          </cell>
          <cell r="L691">
            <v>9336.6553075200009</v>
          </cell>
          <cell r="M691">
            <v>51425.480860559997</v>
          </cell>
          <cell r="N691">
            <v>14967.8240472</v>
          </cell>
          <cell r="O691">
            <v>7255.6682812992021</v>
          </cell>
          <cell r="P691">
            <v>6655.6043037691197</v>
          </cell>
          <cell r="Q691">
            <v>8385.0358690598441</v>
          </cell>
          <cell r="R691">
            <v>6408.4056645052797</v>
          </cell>
          <cell r="S691">
            <v>5842.1718129067212</v>
          </cell>
          <cell r="T691">
            <v>49514.709978740168</v>
          </cell>
          <cell r="U691">
            <v>100940.19083930016</v>
          </cell>
          <cell r="V691">
            <v>124786.61215598017</v>
          </cell>
          <cell r="W691">
            <v>1</v>
          </cell>
          <cell r="AE691" t="str">
            <v>155059</v>
          </cell>
          <cell r="AF691" t="str">
            <v>&lt;&gt;0</v>
          </cell>
        </row>
        <row r="692">
          <cell r="D692">
            <v>0</v>
          </cell>
          <cell r="W692">
            <v>1</v>
          </cell>
          <cell r="AE692" t="str">
            <v>155060</v>
          </cell>
          <cell r="AF692" t="str">
            <v>&lt;&gt;0</v>
          </cell>
        </row>
        <row r="693">
          <cell r="B693" t="str">
            <v>SHOUT E.OLORES AER. X370</v>
          </cell>
          <cell r="C693">
            <v>370</v>
          </cell>
          <cell r="D693">
            <v>12</v>
          </cell>
          <cell r="E693" t="str">
            <v>120140</v>
          </cell>
          <cell r="F693">
            <v>0.88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1</v>
          </cell>
          <cell r="AE693" t="str">
            <v>155062</v>
          </cell>
          <cell r="AF693" t="str">
            <v>&lt;&gt;0</v>
          </cell>
        </row>
        <row r="694">
          <cell r="B694" t="str">
            <v>TOTAL SHOUT AEROSOL</v>
          </cell>
          <cell r="D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1</v>
          </cell>
          <cell r="AE694" t="str">
            <v>155063</v>
          </cell>
          <cell r="AF694" t="str">
            <v>&lt;&gt;0</v>
          </cell>
        </row>
        <row r="695">
          <cell r="D695">
            <v>0</v>
          </cell>
          <cell r="F695">
            <v>0</v>
          </cell>
          <cell r="W695">
            <v>1</v>
          </cell>
          <cell r="AE695" t="str">
            <v>155064</v>
          </cell>
          <cell r="AF695" t="str">
            <v>&lt;&gt;0</v>
          </cell>
        </row>
        <row r="696">
          <cell r="B696" t="str">
            <v>PROM SHOUT GAT X1 LT</v>
          </cell>
          <cell r="C696">
            <v>1000</v>
          </cell>
          <cell r="D696">
            <v>12</v>
          </cell>
          <cell r="E696" t="str">
            <v>120121</v>
          </cell>
          <cell r="F696">
            <v>2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1</v>
          </cell>
          <cell r="AE696" t="str">
            <v>155065</v>
          </cell>
          <cell r="AF696" t="str">
            <v>&lt;&gt;0</v>
          </cell>
        </row>
        <row r="697">
          <cell r="B697" t="str">
            <v>SHOUT GAT. ODOR ELIM.12X500</v>
          </cell>
          <cell r="C697">
            <v>500</v>
          </cell>
          <cell r="D697">
            <v>12</v>
          </cell>
          <cell r="E697" t="str">
            <v>120110</v>
          </cell>
          <cell r="F697">
            <v>1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1</v>
          </cell>
          <cell r="AE697" t="str">
            <v>155200</v>
          </cell>
          <cell r="AF697" t="str">
            <v>&lt;&gt;0</v>
          </cell>
        </row>
        <row r="698">
          <cell r="B698" t="str">
            <v>SHOUT GAT. O.ELIM. ANTIB.X500</v>
          </cell>
          <cell r="C698">
            <v>500</v>
          </cell>
          <cell r="D698">
            <v>12</v>
          </cell>
          <cell r="E698" t="str">
            <v>120130</v>
          </cell>
          <cell r="F698">
            <v>1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1</v>
          </cell>
          <cell r="AE698" t="str">
            <v>155201</v>
          </cell>
          <cell r="AF698" t="str">
            <v>&lt;&gt;0</v>
          </cell>
        </row>
        <row r="699">
          <cell r="B699" t="str">
            <v>SHOUT GAT. 500cc + CARTAS</v>
          </cell>
          <cell r="C699">
            <v>500</v>
          </cell>
          <cell r="D699">
            <v>12</v>
          </cell>
          <cell r="E699" t="str">
            <v>120115</v>
          </cell>
          <cell r="F699">
            <v>1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1</v>
          </cell>
          <cell r="AE699" t="str">
            <v>155202</v>
          </cell>
          <cell r="AF699" t="str">
            <v>&lt;&gt;0</v>
          </cell>
        </row>
        <row r="700">
          <cell r="B700" t="str">
            <v>SHOUT 12x100 CM3</v>
          </cell>
          <cell r="C700">
            <v>100</v>
          </cell>
          <cell r="D700">
            <v>12</v>
          </cell>
          <cell r="E700" t="str">
            <v>120114</v>
          </cell>
          <cell r="F700">
            <v>0.2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1</v>
          </cell>
          <cell r="AE700" t="str">
            <v>155203</v>
          </cell>
          <cell r="AF700" t="str">
            <v>&lt;&gt;0</v>
          </cell>
        </row>
        <row r="701">
          <cell r="B701" t="str">
            <v>TOTAL SHOUT GATILLO</v>
          </cell>
          <cell r="D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1</v>
          </cell>
          <cell r="AE701" t="str">
            <v>155204</v>
          </cell>
          <cell r="AF701" t="str">
            <v>&lt;&gt;0</v>
          </cell>
        </row>
        <row r="702">
          <cell r="D702">
            <v>0</v>
          </cell>
          <cell r="W702">
            <v>1</v>
          </cell>
          <cell r="AE702" t="str">
            <v>155207</v>
          </cell>
          <cell r="AF702" t="str">
            <v>&lt;&gt;0</v>
          </cell>
        </row>
        <row r="703">
          <cell r="B703" t="str">
            <v>SHOUT REP. ODOR ELIM.12X500</v>
          </cell>
          <cell r="C703">
            <v>500</v>
          </cell>
          <cell r="D703">
            <v>12</v>
          </cell>
          <cell r="E703" t="str">
            <v>120100</v>
          </cell>
          <cell r="F703">
            <v>1</v>
          </cell>
          <cell r="G703">
            <v>1432</v>
          </cell>
          <cell r="H703">
            <v>904.31874000000005</v>
          </cell>
          <cell r="I703">
            <v>1239.9007799999999</v>
          </cell>
          <cell r="J703">
            <v>1790</v>
          </cell>
          <cell r="K703">
            <v>906.26625999999987</v>
          </cell>
          <cell r="L703">
            <v>813.5156199999999</v>
          </cell>
          <cell r="M703">
            <v>7086.001400000001</v>
          </cell>
          <cell r="N703">
            <v>1110.3298399999999</v>
          </cell>
          <cell r="O703">
            <v>969.20669823999981</v>
          </cell>
          <cell r="P703">
            <v>820.76501975999986</v>
          </cell>
          <cell r="Q703">
            <v>1142.2000310399999</v>
          </cell>
          <cell r="R703">
            <v>1055.2693111199999</v>
          </cell>
          <cell r="S703">
            <v>1055.2693111199999</v>
          </cell>
          <cell r="T703">
            <v>6153.0402112799984</v>
          </cell>
          <cell r="U703">
            <v>13239.041611279999</v>
          </cell>
          <cell r="V703">
            <v>13239.041611279999</v>
          </cell>
          <cell r="W703">
            <v>1</v>
          </cell>
          <cell r="AE703" t="str">
            <v>155209</v>
          </cell>
          <cell r="AF703" t="str">
            <v>&lt;&gt;0</v>
          </cell>
        </row>
        <row r="704">
          <cell r="B704" t="str">
            <v>SHOUT E.OLORES ANTIB. REPX500</v>
          </cell>
          <cell r="C704">
            <v>1000</v>
          </cell>
          <cell r="D704">
            <v>12</v>
          </cell>
          <cell r="E704" t="str">
            <v>120135</v>
          </cell>
          <cell r="F704">
            <v>1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1</v>
          </cell>
          <cell r="AE704" t="str">
            <v>155211</v>
          </cell>
          <cell r="AF704" t="str">
            <v>&lt;&gt;0</v>
          </cell>
        </row>
        <row r="705">
          <cell r="B705" t="str">
            <v>SHOUT 1 L X12 REPUESTO</v>
          </cell>
          <cell r="C705">
            <v>1000</v>
          </cell>
          <cell r="D705">
            <v>12</v>
          </cell>
          <cell r="E705" t="str">
            <v>120120</v>
          </cell>
          <cell r="F705">
            <v>2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1</v>
          </cell>
          <cell r="AE705" t="str">
            <v>155250</v>
          </cell>
          <cell r="AF705" t="str">
            <v>&lt;&gt;0</v>
          </cell>
        </row>
        <row r="706">
          <cell r="B706" t="str">
            <v>TOTAL SHOUT REPUESTO</v>
          </cell>
          <cell r="D706">
            <v>0</v>
          </cell>
          <cell r="G706">
            <v>1432</v>
          </cell>
          <cell r="H706">
            <v>904.31874000000005</v>
          </cell>
          <cell r="I706">
            <v>1239.9007799999999</v>
          </cell>
          <cell r="J706">
            <v>1790</v>
          </cell>
          <cell r="K706">
            <v>906.26625999999987</v>
          </cell>
          <cell r="L706">
            <v>813.5156199999999</v>
          </cell>
          <cell r="M706">
            <v>7086.001400000001</v>
          </cell>
          <cell r="N706">
            <v>1110.3298399999999</v>
          </cell>
          <cell r="O706">
            <v>969.20669823999981</v>
          </cell>
          <cell r="P706">
            <v>820.76501975999986</v>
          </cell>
          <cell r="Q706">
            <v>1142.2000310399999</v>
          </cell>
          <cell r="R706">
            <v>1055.2693111199999</v>
          </cell>
          <cell r="S706">
            <v>1055.2693111199999</v>
          </cell>
          <cell r="T706">
            <v>6153.0402112799984</v>
          </cell>
          <cell r="U706">
            <v>13239.041611279999</v>
          </cell>
          <cell r="V706">
            <v>13239.041611279999</v>
          </cell>
          <cell r="W706">
            <v>1</v>
          </cell>
          <cell r="AE706" t="str">
            <v>155251</v>
          </cell>
          <cell r="AF706" t="str">
            <v>&lt;&gt;0</v>
          </cell>
        </row>
        <row r="707">
          <cell r="D707">
            <v>0</v>
          </cell>
          <cell r="W707">
            <v>1</v>
          </cell>
          <cell r="AE707" t="str">
            <v>155252</v>
          </cell>
          <cell r="AF707" t="str">
            <v>&lt;&gt;0</v>
          </cell>
        </row>
        <row r="708">
          <cell r="B708" t="str">
            <v>TOTAL SHOUT ELIMINA OLORES</v>
          </cell>
          <cell r="D708">
            <v>0</v>
          </cell>
          <cell r="F708">
            <v>0</v>
          </cell>
          <cell r="G708">
            <v>1432</v>
          </cell>
          <cell r="H708">
            <v>904.31874000000005</v>
          </cell>
          <cell r="I708">
            <v>1239.9007799999999</v>
          </cell>
          <cell r="J708">
            <v>1790</v>
          </cell>
          <cell r="K708">
            <v>906.26625999999987</v>
          </cell>
          <cell r="L708">
            <v>813.5156199999999</v>
          </cell>
          <cell r="M708">
            <v>7086.001400000001</v>
          </cell>
          <cell r="N708">
            <v>1110.3298399999999</v>
          </cell>
          <cell r="O708">
            <v>969.20669823999981</v>
          </cell>
          <cell r="P708">
            <v>820.76501975999986</v>
          </cell>
          <cell r="Q708">
            <v>1142.2000310399999</v>
          </cell>
          <cell r="R708">
            <v>1055.2693111199999</v>
          </cell>
          <cell r="S708">
            <v>1055.2693111199999</v>
          </cell>
          <cell r="T708">
            <v>6153.0402112799984</v>
          </cell>
          <cell r="U708">
            <v>13239.041611279999</v>
          </cell>
          <cell r="V708">
            <v>13239.041611279999</v>
          </cell>
          <cell r="W708">
            <v>1</v>
          </cell>
          <cell r="AE708" t="str">
            <v>155253</v>
          </cell>
          <cell r="AF708" t="str">
            <v>&lt;&gt;0</v>
          </cell>
        </row>
        <row r="709">
          <cell r="D709">
            <v>0</v>
          </cell>
          <cell r="W709">
            <v>1</v>
          </cell>
          <cell r="AE709" t="str">
            <v>155254</v>
          </cell>
          <cell r="AF709" t="str">
            <v>&lt;&gt;0</v>
          </cell>
        </row>
        <row r="710">
          <cell r="B710" t="str">
            <v xml:space="preserve">  TOTAL KLARO</v>
          </cell>
          <cell r="D710">
            <v>0</v>
          </cell>
          <cell r="F710">
            <v>0</v>
          </cell>
          <cell r="G710">
            <v>17939.1135292</v>
          </cell>
          <cell r="H710">
            <v>17082.910526560001</v>
          </cell>
          <cell r="I710">
            <v>16012.46101504</v>
          </cell>
          <cell r="J710">
            <v>26378.897270240002</v>
          </cell>
          <cell r="K710">
            <v>23467.980328000001</v>
          </cell>
          <cell r="L710">
            <v>20345.09874352</v>
          </cell>
          <cell r="M710">
            <v>121226.46141255999</v>
          </cell>
          <cell r="N710">
            <v>26851.785839199998</v>
          </cell>
          <cell r="O710">
            <v>22483.258979539201</v>
          </cell>
          <cell r="P710">
            <v>24734.753323529119</v>
          </cell>
          <cell r="Q710">
            <v>22810.427900099843</v>
          </cell>
          <cell r="R710">
            <v>16672.866975625278</v>
          </cell>
          <cell r="S710">
            <v>13600.633124026723</v>
          </cell>
          <cell r="T710">
            <v>127153.72614202015</v>
          </cell>
          <cell r="U710">
            <v>248380.18755458016</v>
          </cell>
          <cell r="V710">
            <v>249106.44887126016</v>
          </cell>
          <cell r="W710">
            <v>1</v>
          </cell>
          <cell r="AE710" t="str">
            <v>155260</v>
          </cell>
          <cell r="AF710" t="str">
            <v>&lt;&gt;0</v>
          </cell>
        </row>
        <row r="711">
          <cell r="D711">
            <v>0</v>
          </cell>
          <cell r="F711">
            <v>0</v>
          </cell>
          <cell r="W711">
            <v>1</v>
          </cell>
          <cell r="AE711" t="str">
            <v>155261</v>
          </cell>
          <cell r="AF711" t="str">
            <v>&lt;&gt;0</v>
          </cell>
        </row>
        <row r="712">
          <cell r="B712" t="str">
            <v>PASS COMFORT FIRME 500</v>
          </cell>
          <cell r="C712">
            <v>500</v>
          </cell>
          <cell r="D712">
            <v>12</v>
          </cell>
          <cell r="E712" t="str">
            <v>120077</v>
          </cell>
          <cell r="F712">
            <v>1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1</v>
          </cell>
          <cell r="AE712" t="str">
            <v>155262</v>
          </cell>
          <cell r="AF712" t="str">
            <v>&lt;&gt;0</v>
          </cell>
        </row>
        <row r="713">
          <cell r="B713" t="str">
            <v>PASS COMFORT SUAVE 440 X12</v>
          </cell>
          <cell r="C713">
            <v>400</v>
          </cell>
          <cell r="D713">
            <v>12</v>
          </cell>
          <cell r="E713" t="str">
            <v>120079</v>
          </cell>
          <cell r="F713">
            <v>0.88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1</v>
          </cell>
          <cell r="AE713" t="str">
            <v>155263</v>
          </cell>
          <cell r="AF713" t="str">
            <v>&lt;&gt;0</v>
          </cell>
        </row>
        <row r="714">
          <cell r="B714" t="str">
            <v>PASS COMFORT FIRME 440 X12</v>
          </cell>
          <cell r="C714">
            <v>440</v>
          </cell>
          <cell r="D714">
            <v>12</v>
          </cell>
          <cell r="E714" t="str">
            <v>120080</v>
          </cell>
          <cell r="F714">
            <v>0.88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</v>
          </cell>
          <cell r="AE714" t="str">
            <v>155263</v>
          </cell>
          <cell r="AF714" t="str">
            <v>&lt;&gt;0</v>
          </cell>
        </row>
        <row r="715">
          <cell r="B715" t="str">
            <v>PASS COMFORT FIRME 400 X12</v>
          </cell>
          <cell r="C715">
            <v>400</v>
          </cell>
          <cell r="D715">
            <v>12</v>
          </cell>
          <cell r="E715" t="str">
            <v>120083</v>
          </cell>
          <cell r="F715">
            <v>0.88</v>
          </cell>
          <cell r="G715">
            <v>2148</v>
          </cell>
          <cell r="H715">
            <v>1790</v>
          </cell>
          <cell r="I715">
            <v>2506</v>
          </cell>
          <cell r="J715">
            <v>3580</v>
          </cell>
          <cell r="K715">
            <v>2864</v>
          </cell>
          <cell r="L715">
            <v>3580</v>
          </cell>
          <cell r="M715">
            <v>16468</v>
          </cell>
          <cell r="N715">
            <v>3580</v>
          </cell>
          <cell r="O715">
            <v>2864</v>
          </cell>
          <cell r="P715">
            <v>2864</v>
          </cell>
          <cell r="Q715">
            <v>4654</v>
          </cell>
          <cell r="R715">
            <v>3580</v>
          </cell>
          <cell r="S715">
            <v>2148</v>
          </cell>
          <cell r="T715">
            <v>19690</v>
          </cell>
          <cell r="U715">
            <v>36158</v>
          </cell>
          <cell r="V715">
            <v>31819.040000000001</v>
          </cell>
          <cell r="W715">
            <v>1</v>
          </cell>
          <cell r="AE715" t="str">
            <v>155264</v>
          </cell>
          <cell r="AF715" t="str">
            <v>&lt;&gt;0</v>
          </cell>
        </row>
        <row r="716">
          <cell r="B716" t="str">
            <v>PASS FIRME prom 3x2</v>
          </cell>
          <cell r="C716">
            <v>440</v>
          </cell>
          <cell r="D716">
            <v>4</v>
          </cell>
          <cell r="E716" t="str">
            <v>120082</v>
          </cell>
          <cell r="F716">
            <v>0.88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1</v>
          </cell>
          <cell r="AE716" t="str">
            <v>155264</v>
          </cell>
          <cell r="AF716" t="str">
            <v>&lt;&gt;0</v>
          </cell>
        </row>
        <row r="717">
          <cell r="B717" t="str">
            <v>PASS FIRME 400 PROMO 3X2</v>
          </cell>
          <cell r="C717">
            <v>400</v>
          </cell>
          <cell r="D717">
            <v>4</v>
          </cell>
          <cell r="E717" t="str">
            <v>120089</v>
          </cell>
          <cell r="F717">
            <v>0.88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1</v>
          </cell>
          <cell r="AE717" t="str">
            <v>155265</v>
          </cell>
          <cell r="AF717" t="str">
            <v>&lt;&gt;0</v>
          </cell>
        </row>
        <row r="718">
          <cell r="B718" t="str">
            <v xml:space="preserve">  TOTAL PASS AEROSOL</v>
          </cell>
          <cell r="D718">
            <v>0</v>
          </cell>
          <cell r="F718">
            <v>0</v>
          </cell>
          <cell r="G718">
            <v>2148</v>
          </cell>
          <cell r="H718">
            <v>1790</v>
          </cell>
          <cell r="I718">
            <v>2506</v>
          </cell>
          <cell r="J718">
            <v>3580</v>
          </cell>
          <cell r="K718">
            <v>2864</v>
          </cell>
          <cell r="L718">
            <v>3580</v>
          </cell>
          <cell r="M718">
            <v>16468</v>
          </cell>
          <cell r="N718">
            <v>3580</v>
          </cell>
          <cell r="O718">
            <v>2864</v>
          </cell>
          <cell r="P718">
            <v>2864</v>
          </cell>
          <cell r="Q718">
            <v>4654</v>
          </cell>
          <cell r="R718">
            <v>3580</v>
          </cell>
          <cell r="S718">
            <v>2148</v>
          </cell>
          <cell r="T718">
            <v>19690</v>
          </cell>
          <cell r="U718">
            <v>36158</v>
          </cell>
          <cell r="V718">
            <v>31819.040000000001</v>
          </cell>
          <cell r="W718">
            <v>1</v>
          </cell>
          <cell r="AE718" t="str">
            <v>155265</v>
          </cell>
          <cell r="AF718" t="str">
            <v>&lt;&gt;0</v>
          </cell>
        </row>
        <row r="719">
          <cell r="D719">
            <v>0</v>
          </cell>
          <cell r="F719">
            <v>0</v>
          </cell>
          <cell r="W719">
            <v>1</v>
          </cell>
          <cell r="AE719" t="str">
            <v>155267</v>
          </cell>
          <cell r="AF719" t="str">
            <v>&lt;&gt;0</v>
          </cell>
        </row>
        <row r="720">
          <cell r="B720" t="str">
            <v>PASS TRIGGER APARATO X 500 CC</v>
          </cell>
          <cell r="C720">
            <v>500</v>
          </cell>
          <cell r="D720">
            <v>12</v>
          </cell>
          <cell r="E720" t="str">
            <v>120085</v>
          </cell>
          <cell r="F720">
            <v>1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1</v>
          </cell>
          <cell r="AE720" t="str">
            <v>155267</v>
          </cell>
          <cell r="AF720" t="str">
            <v>&lt;&gt;0</v>
          </cell>
        </row>
        <row r="721">
          <cell r="B721" t="str">
            <v>PASS TRIGGER REPUESTO X 500 CC</v>
          </cell>
          <cell r="C721">
            <v>500</v>
          </cell>
          <cell r="D721">
            <v>12</v>
          </cell>
          <cell r="E721" t="str">
            <v>120088</v>
          </cell>
          <cell r="F721">
            <v>1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1</v>
          </cell>
          <cell r="AE721" t="str">
            <v>155268</v>
          </cell>
          <cell r="AF721" t="str">
            <v>&lt;&gt;0</v>
          </cell>
        </row>
        <row r="722">
          <cell r="B722" t="str">
            <v xml:space="preserve">  TOTAL PASS TRIGGER</v>
          </cell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1</v>
          </cell>
          <cell r="AE722" t="str">
            <v>155269</v>
          </cell>
          <cell r="AF722" t="str">
            <v>&lt;&gt;0</v>
          </cell>
        </row>
        <row r="723">
          <cell r="D723">
            <v>0</v>
          </cell>
          <cell r="F723">
            <v>0</v>
          </cell>
          <cell r="W723">
            <v>1</v>
          </cell>
          <cell r="AE723" t="str">
            <v>155270</v>
          </cell>
          <cell r="AF723" t="str">
            <v>&lt;&gt;0</v>
          </cell>
        </row>
        <row r="724">
          <cell r="B724" t="str">
            <v xml:space="preserve">  TOTAL  PASS COMFORT</v>
          </cell>
          <cell r="D724">
            <v>0</v>
          </cell>
          <cell r="F724">
            <v>0</v>
          </cell>
          <cell r="G724">
            <v>2148</v>
          </cell>
          <cell r="H724">
            <v>1790</v>
          </cell>
          <cell r="I724">
            <v>2506</v>
          </cell>
          <cell r="J724">
            <v>3580</v>
          </cell>
          <cell r="K724">
            <v>2864</v>
          </cell>
          <cell r="L724">
            <v>3580</v>
          </cell>
          <cell r="M724">
            <v>16468</v>
          </cell>
          <cell r="N724">
            <v>3580</v>
          </cell>
          <cell r="O724">
            <v>2864</v>
          </cell>
          <cell r="P724">
            <v>2864</v>
          </cell>
          <cell r="Q724">
            <v>4654</v>
          </cell>
          <cell r="R724">
            <v>3580</v>
          </cell>
          <cell r="S724">
            <v>2148</v>
          </cell>
          <cell r="T724">
            <v>19690</v>
          </cell>
          <cell r="U724">
            <v>36158</v>
          </cell>
          <cell r="V724">
            <v>31819.040000000001</v>
          </cell>
          <cell r="W724">
            <v>1</v>
          </cell>
          <cell r="AE724" t="str">
            <v>155278</v>
          </cell>
          <cell r="AF724" t="str">
            <v>&lt;&gt;0</v>
          </cell>
        </row>
        <row r="725">
          <cell r="D725">
            <v>0</v>
          </cell>
          <cell r="F725">
            <v>0</v>
          </cell>
          <cell r="W725">
            <v>1</v>
          </cell>
          <cell r="AE725" t="str">
            <v>155279</v>
          </cell>
          <cell r="AF725" t="str">
            <v>&lt;&gt;0</v>
          </cell>
        </row>
        <row r="726">
          <cell r="B726" t="str">
            <v xml:space="preserve">  TOTAL FABRIC CARE</v>
          </cell>
          <cell r="D726">
            <v>0</v>
          </cell>
          <cell r="F726">
            <v>0</v>
          </cell>
          <cell r="G726">
            <v>20087.1135292</v>
          </cell>
          <cell r="H726">
            <v>18872.910526560001</v>
          </cell>
          <cell r="I726">
            <v>18518.46101504</v>
          </cell>
          <cell r="J726">
            <v>29958.897270240002</v>
          </cell>
          <cell r="K726">
            <v>26331.980328000001</v>
          </cell>
          <cell r="L726">
            <v>23925.09874352</v>
          </cell>
          <cell r="M726">
            <v>137694.46141255999</v>
          </cell>
          <cell r="N726">
            <v>30431.785839199998</v>
          </cell>
          <cell r="O726">
            <v>25347.258979539201</v>
          </cell>
          <cell r="P726">
            <v>27598.753323529119</v>
          </cell>
          <cell r="Q726">
            <v>27464.427900099843</v>
          </cell>
          <cell r="R726">
            <v>20252.866975625278</v>
          </cell>
          <cell r="S726">
            <v>15748.633124026723</v>
          </cell>
          <cell r="T726">
            <v>146843.72614202014</v>
          </cell>
          <cell r="U726">
            <v>284538.18755458016</v>
          </cell>
          <cell r="V726">
            <v>280925.48887126014</v>
          </cell>
          <cell r="W726">
            <v>1</v>
          </cell>
          <cell r="AE726" t="str">
            <v>155280</v>
          </cell>
          <cell r="AF726" t="str">
            <v>&lt;&gt;0</v>
          </cell>
        </row>
        <row r="727">
          <cell r="D727">
            <v>0</v>
          </cell>
          <cell r="F727">
            <v>0</v>
          </cell>
          <cell r="W727">
            <v>1</v>
          </cell>
          <cell r="AE727" t="str">
            <v>155280</v>
          </cell>
          <cell r="AF727" t="str">
            <v>&lt;&gt;0</v>
          </cell>
        </row>
        <row r="728">
          <cell r="B728" t="str">
            <v xml:space="preserve"> BATHROOM CARE</v>
          </cell>
          <cell r="D728">
            <v>0</v>
          </cell>
          <cell r="F728">
            <v>0</v>
          </cell>
          <cell r="W728">
            <v>1</v>
          </cell>
          <cell r="AE728" t="str">
            <v>155281</v>
          </cell>
          <cell r="AF728" t="str">
            <v>&lt;&gt;0</v>
          </cell>
        </row>
        <row r="729">
          <cell r="D729">
            <v>0</v>
          </cell>
          <cell r="F729">
            <v>0</v>
          </cell>
          <cell r="W729">
            <v>1</v>
          </cell>
          <cell r="AE729" t="str">
            <v>155282</v>
          </cell>
          <cell r="AF729" t="str">
            <v>&lt;&gt;0</v>
          </cell>
        </row>
        <row r="730">
          <cell r="B730" t="str">
            <v>MR MUSC. AZUL (L/INODORO)</v>
          </cell>
          <cell r="C730">
            <v>500</v>
          </cell>
          <cell r="D730">
            <v>12</v>
          </cell>
          <cell r="E730" t="str">
            <v>155262</v>
          </cell>
          <cell r="F730">
            <v>1</v>
          </cell>
          <cell r="G730">
            <v>673.07692307692309</v>
          </cell>
          <cell r="H730">
            <v>538.46153846153845</v>
          </cell>
          <cell r="I730">
            <v>538.46153846153845</v>
          </cell>
          <cell r="J730">
            <v>673.07692307692309</v>
          </cell>
          <cell r="K730">
            <v>538.46153846153845</v>
          </cell>
          <cell r="L730">
            <v>538.46153846153845</v>
          </cell>
          <cell r="M730">
            <v>3500</v>
          </cell>
          <cell r="N730">
            <v>673.07692307692309</v>
          </cell>
          <cell r="O730">
            <v>538.46153846153845</v>
          </cell>
          <cell r="P730">
            <v>538.46153846153845</v>
          </cell>
          <cell r="Q730">
            <v>673.07692307692309</v>
          </cell>
          <cell r="R730">
            <v>538.46153846153845</v>
          </cell>
          <cell r="S730">
            <v>538.46153846153845</v>
          </cell>
          <cell r="T730">
            <v>3500</v>
          </cell>
          <cell r="U730">
            <v>7000</v>
          </cell>
          <cell r="V730">
            <v>7000</v>
          </cell>
          <cell r="W730">
            <v>1</v>
          </cell>
          <cell r="AE730" t="str">
            <v>155283</v>
          </cell>
          <cell r="AF730" t="str">
            <v>&lt;&gt;0</v>
          </cell>
        </row>
        <row r="731">
          <cell r="B731" t="str">
            <v>MR MUSC. BLANCO (L/INODOROS)</v>
          </cell>
          <cell r="C731">
            <v>500</v>
          </cell>
          <cell r="D731">
            <v>12</v>
          </cell>
          <cell r="E731" t="str">
            <v>155263</v>
          </cell>
          <cell r="F731">
            <v>1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1</v>
          </cell>
          <cell r="AE731" t="str">
            <v>155284</v>
          </cell>
          <cell r="AF731" t="str">
            <v>&lt;&gt;0</v>
          </cell>
        </row>
        <row r="732">
          <cell r="B732" t="str">
            <v>MR MUSC.AZUL+ MR.MUSC.CANASTA</v>
          </cell>
          <cell r="C732">
            <v>500</v>
          </cell>
          <cell r="D732">
            <v>12</v>
          </cell>
          <cell r="E732" t="str">
            <v>155211</v>
          </cell>
          <cell r="F732">
            <v>0.5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1</v>
          </cell>
          <cell r="AE732" t="str">
            <v>155285</v>
          </cell>
          <cell r="AF732" t="str">
            <v>&lt;&gt;0</v>
          </cell>
        </row>
        <row r="733">
          <cell r="B733" t="str">
            <v xml:space="preserve">  TOTAL MR MUSCULO TBC</v>
          </cell>
          <cell r="D733">
            <v>0</v>
          </cell>
          <cell r="F733">
            <v>0</v>
          </cell>
          <cell r="G733">
            <v>673.07692307692309</v>
          </cell>
          <cell r="H733">
            <v>538.46153846153845</v>
          </cell>
          <cell r="I733">
            <v>538.46153846153845</v>
          </cell>
          <cell r="J733">
            <v>673.07692307692309</v>
          </cell>
          <cell r="K733">
            <v>538.46153846153845</v>
          </cell>
          <cell r="L733">
            <v>538.46153846153845</v>
          </cell>
          <cell r="M733">
            <v>3500</v>
          </cell>
          <cell r="N733">
            <v>673.07692307692309</v>
          </cell>
          <cell r="O733">
            <v>538.46153846153845</v>
          </cell>
          <cell r="P733">
            <v>538.46153846153845</v>
          </cell>
          <cell r="Q733">
            <v>673.07692307692309</v>
          </cell>
          <cell r="R733">
            <v>538.46153846153845</v>
          </cell>
          <cell r="S733">
            <v>538.46153846153845</v>
          </cell>
          <cell r="T733">
            <v>3500</v>
          </cell>
          <cell r="U733">
            <v>7000</v>
          </cell>
          <cell r="V733">
            <v>7000</v>
          </cell>
          <cell r="W733">
            <v>1</v>
          </cell>
          <cell r="AE733" t="str">
            <v>155285</v>
          </cell>
          <cell r="AF733" t="str">
            <v>&lt;&gt;0</v>
          </cell>
        </row>
        <row r="734">
          <cell r="D734">
            <v>0</v>
          </cell>
          <cell r="F734">
            <v>0</v>
          </cell>
          <cell r="W734">
            <v>1</v>
          </cell>
          <cell r="AE734" t="str">
            <v>155286</v>
          </cell>
          <cell r="AF734" t="str">
            <v>&lt;&gt;0</v>
          </cell>
        </row>
        <row r="735">
          <cell r="B735" t="str">
            <v>MR MUSC. ANTIH. GAT</v>
          </cell>
          <cell r="C735">
            <v>500</v>
          </cell>
          <cell r="D735">
            <v>12</v>
          </cell>
          <cell r="E735" t="str">
            <v>155260</v>
          </cell>
          <cell r="F735">
            <v>1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1</v>
          </cell>
          <cell r="AE735" t="str">
            <v>155287</v>
          </cell>
          <cell r="AF735" t="str">
            <v>&lt;&gt;0</v>
          </cell>
        </row>
        <row r="736">
          <cell r="B736" t="str">
            <v>MR MUSC.ANTIH.GAT+BLOQUE LAVAN</v>
          </cell>
          <cell r="C736">
            <v>500</v>
          </cell>
          <cell r="D736">
            <v>12</v>
          </cell>
          <cell r="E736" t="str">
            <v>155278</v>
          </cell>
          <cell r="F736">
            <v>0.5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1</v>
          </cell>
          <cell r="AE736" t="str">
            <v>155288</v>
          </cell>
          <cell r="AF736" t="str">
            <v>&lt;&gt;0</v>
          </cell>
        </row>
        <row r="737">
          <cell r="B737" t="str">
            <v>MR MUSC. ANTIH. REP 12X1/2</v>
          </cell>
          <cell r="C737">
            <v>500</v>
          </cell>
          <cell r="D737">
            <v>12</v>
          </cell>
          <cell r="E737" t="str">
            <v>155261</v>
          </cell>
          <cell r="F737">
            <v>1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1</v>
          </cell>
          <cell r="AE737" t="str">
            <v>155289</v>
          </cell>
          <cell r="AF737" t="str">
            <v>&lt;&gt;0</v>
          </cell>
        </row>
        <row r="738">
          <cell r="B738" t="str">
            <v>MR MUSC.ANTIH.REP+BLOQUE LAVAN</v>
          </cell>
          <cell r="C738">
            <v>500</v>
          </cell>
          <cell r="D738">
            <v>12</v>
          </cell>
          <cell r="E738" t="str">
            <v>155279</v>
          </cell>
          <cell r="F738">
            <v>0.5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1</v>
          </cell>
          <cell r="AE738" t="str">
            <v>155290</v>
          </cell>
          <cell r="AF738" t="str">
            <v>&lt;&gt;0</v>
          </cell>
        </row>
        <row r="739">
          <cell r="B739" t="str">
            <v>MR MUSC. GAT. BA#O x500 cc</v>
          </cell>
          <cell r="C739">
            <v>500</v>
          </cell>
          <cell r="D739">
            <v>12</v>
          </cell>
          <cell r="E739" t="str">
            <v>155293</v>
          </cell>
          <cell r="F739">
            <v>1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1</v>
          </cell>
          <cell r="AE739" t="str">
            <v>155291</v>
          </cell>
          <cell r="AF739" t="str">
            <v>&lt;&gt;0</v>
          </cell>
        </row>
        <row r="740">
          <cell r="B740" t="str">
            <v>MR MUSC. REP BA#O x 500cc</v>
          </cell>
          <cell r="C740">
            <v>500</v>
          </cell>
          <cell r="D740">
            <v>12</v>
          </cell>
          <cell r="E740" t="str">
            <v>155294</v>
          </cell>
          <cell r="F740">
            <v>1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1</v>
          </cell>
          <cell r="AE740" t="str">
            <v>155293</v>
          </cell>
          <cell r="AF740" t="str">
            <v>&lt;&gt;0</v>
          </cell>
        </row>
        <row r="741">
          <cell r="B741" t="str">
            <v>MR MUSC.GAT.BA#O x500 cc 6/01</v>
          </cell>
          <cell r="C741">
            <v>500</v>
          </cell>
          <cell r="D741">
            <v>12</v>
          </cell>
          <cell r="E741" t="str">
            <v>155310</v>
          </cell>
          <cell r="F741">
            <v>1</v>
          </cell>
          <cell r="G741">
            <v>336.53846153846155</v>
          </cell>
          <cell r="H741">
            <v>269.23076923076923</v>
          </cell>
          <cell r="I741">
            <v>269.23076923076923</v>
          </cell>
          <cell r="J741">
            <v>336.53846153846155</v>
          </cell>
          <cell r="K741">
            <v>269.23076923076923</v>
          </cell>
          <cell r="L741">
            <v>269.23076923076923</v>
          </cell>
          <cell r="M741">
            <v>1750</v>
          </cell>
          <cell r="N741">
            <v>336.53846153846155</v>
          </cell>
          <cell r="O741">
            <v>269.23076923076923</v>
          </cell>
          <cell r="P741">
            <v>269.23076923076923</v>
          </cell>
          <cell r="Q741">
            <v>336.53846153846155</v>
          </cell>
          <cell r="R741">
            <v>269.23076923076923</v>
          </cell>
          <cell r="S741">
            <v>269.23076923076923</v>
          </cell>
          <cell r="T741">
            <v>1750</v>
          </cell>
          <cell r="U741">
            <v>3500</v>
          </cell>
          <cell r="V741">
            <v>3500</v>
          </cell>
          <cell r="W741">
            <v>1</v>
          </cell>
          <cell r="AE741" t="str">
            <v>155294</v>
          </cell>
          <cell r="AF741" t="str">
            <v>&lt;&gt;0</v>
          </cell>
        </row>
        <row r="742">
          <cell r="B742" t="str">
            <v>MR MUSC.REP BA#O x 500cc 6/01</v>
          </cell>
          <cell r="C742">
            <v>500</v>
          </cell>
          <cell r="D742">
            <v>12</v>
          </cell>
          <cell r="E742" t="str">
            <v>155311</v>
          </cell>
          <cell r="F742">
            <v>1</v>
          </cell>
          <cell r="G742">
            <v>903.84615384615392</v>
          </cell>
          <cell r="H742">
            <v>723.07692307692309</v>
          </cell>
          <cell r="I742">
            <v>723.07692307692309</v>
          </cell>
          <cell r="J742">
            <v>903.84615384615392</v>
          </cell>
          <cell r="K742">
            <v>723.07692307692309</v>
          </cell>
          <cell r="L742">
            <v>723.07692307692309</v>
          </cell>
          <cell r="M742">
            <v>4700</v>
          </cell>
          <cell r="N742">
            <v>903.84615384615392</v>
          </cell>
          <cell r="O742">
            <v>723.07692307692309</v>
          </cell>
          <cell r="P742">
            <v>723.07692307692309</v>
          </cell>
          <cell r="Q742">
            <v>903.84615384615392</v>
          </cell>
          <cell r="R742">
            <v>723.07692307692309</v>
          </cell>
          <cell r="S742">
            <v>723.07692307692309</v>
          </cell>
          <cell r="T742">
            <v>4700</v>
          </cell>
          <cell r="U742">
            <v>9400</v>
          </cell>
          <cell r="V742">
            <v>9400</v>
          </cell>
          <cell r="W742">
            <v>1</v>
          </cell>
          <cell r="AE742" t="str">
            <v>155296</v>
          </cell>
          <cell r="AF742" t="str">
            <v>&lt;&gt;0</v>
          </cell>
        </row>
        <row r="743">
          <cell r="B743" t="str">
            <v xml:space="preserve">  TOTAL MR MUSCULO ANTIHONGO</v>
          </cell>
          <cell r="D743">
            <v>0</v>
          </cell>
          <cell r="F743">
            <v>0</v>
          </cell>
          <cell r="G743">
            <v>1240.3846153846155</v>
          </cell>
          <cell r="H743">
            <v>992.30769230769238</v>
          </cell>
          <cell r="I743">
            <v>992.30769230769238</v>
          </cell>
          <cell r="J743">
            <v>1240.3846153846155</v>
          </cell>
          <cell r="K743">
            <v>992.30769230769238</v>
          </cell>
          <cell r="L743">
            <v>992.30769230769238</v>
          </cell>
          <cell r="M743">
            <v>6450</v>
          </cell>
          <cell r="N743">
            <v>1240.3846153846155</v>
          </cell>
          <cell r="O743">
            <v>992.30769230769238</v>
          </cell>
          <cell r="P743">
            <v>992.30769230769238</v>
          </cell>
          <cell r="Q743">
            <v>1240.3846153846155</v>
          </cell>
          <cell r="R743">
            <v>992.30769230769238</v>
          </cell>
          <cell r="S743">
            <v>992.30769230769238</v>
          </cell>
          <cell r="T743">
            <v>6450</v>
          </cell>
          <cell r="U743">
            <v>12900</v>
          </cell>
          <cell r="V743">
            <v>12900</v>
          </cell>
          <cell r="W743">
            <v>1</v>
          </cell>
          <cell r="AE743" t="str">
            <v>155297</v>
          </cell>
          <cell r="AF743" t="str">
            <v>&lt;&gt;0</v>
          </cell>
        </row>
        <row r="744">
          <cell r="D744">
            <v>0</v>
          </cell>
          <cell r="F744">
            <v>0</v>
          </cell>
          <cell r="W744">
            <v>1</v>
          </cell>
          <cell r="AE744" t="str">
            <v>155298</v>
          </cell>
          <cell r="AF744" t="str">
            <v>&lt;&gt;0</v>
          </cell>
        </row>
        <row r="745">
          <cell r="B745" t="str">
            <v>MR MUSC. CANASTA BLEACH</v>
          </cell>
          <cell r="C745">
            <v>0</v>
          </cell>
          <cell r="D745">
            <v>12</v>
          </cell>
          <cell r="E745" t="str">
            <v>155264</v>
          </cell>
          <cell r="F745">
            <v>0.53</v>
          </cell>
          <cell r="G745">
            <v>961.53846153846155</v>
          </cell>
          <cell r="H745">
            <v>769.23076923076928</v>
          </cell>
          <cell r="I745">
            <v>769.23076923076928</v>
          </cell>
          <cell r="J745">
            <v>961.53846153846155</v>
          </cell>
          <cell r="K745">
            <v>769.23076923076928</v>
          </cell>
          <cell r="L745">
            <v>769.23076923076928</v>
          </cell>
          <cell r="M745">
            <v>5000</v>
          </cell>
          <cell r="N745">
            <v>961.53846153846155</v>
          </cell>
          <cell r="O745">
            <v>769.23076923076928</v>
          </cell>
          <cell r="P745">
            <v>769.23076923076928</v>
          </cell>
          <cell r="Q745">
            <v>961.53846153846155</v>
          </cell>
          <cell r="R745">
            <v>769.23076923076928</v>
          </cell>
          <cell r="S745">
            <v>769.23076923076928</v>
          </cell>
          <cell r="T745">
            <v>5000</v>
          </cell>
          <cell r="U745">
            <v>10000</v>
          </cell>
          <cell r="V745">
            <v>5300</v>
          </cell>
          <cell r="W745">
            <v>1</v>
          </cell>
          <cell r="AE745" t="str">
            <v>155299</v>
          </cell>
          <cell r="AF745" t="str">
            <v>&lt;&gt;0</v>
          </cell>
        </row>
        <row r="746">
          <cell r="B746" t="str">
            <v>MR MUSC. CANASTA BLEACH REP</v>
          </cell>
          <cell r="C746">
            <v>0</v>
          </cell>
          <cell r="D746">
            <v>12</v>
          </cell>
          <cell r="E746" t="str">
            <v>155284</v>
          </cell>
          <cell r="F746">
            <v>0.75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1</v>
          </cell>
          <cell r="AE746" t="str">
            <v>155301</v>
          </cell>
          <cell r="AF746" t="str">
            <v>&lt;&gt;0</v>
          </cell>
        </row>
        <row r="747">
          <cell r="B747" t="str">
            <v xml:space="preserve">  TOTAL MR MUSCULO CANASTA</v>
          </cell>
          <cell r="D747">
            <v>0</v>
          </cell>
          <cell r="F747">
            <v>0</v>
          </cell>
          <cell r="G747">
            <v>961.53846153846155</v>
          </cell>
          <cell r="H747">
            <v>769.23076923076928</v>
          </cell>
          <cell r="I747">
            <v>769.23076923076928</v>
          </cell>
          <cell r="J747">
            <v>961.53846153846155</v>
          </cell>
          <cell r="K747">
            <v>769.23076923076928</v>
          </cell>
          <cell r="L747">
            <v>769.23076923076928</v>
          </cell>
          <cell r="M747">
            <v>5000</v>
          </cell>
          <cell r="N747">
            <v>961.53846153846155</v>
          </cell>
          <cell r="O747">
            <v>769.23076923076928</v>
          </cell>
          <cell r="P747">
            <v>769.23076923076928</v>
          </cell>
          <cell r="Q747">
            <v>961.53846153846155</v>
          </cell>
          <cell r="R747">
            <v>769.23076923076928</v>
          </cell>
          <cell r="S747">
            <v>769.23076923076928</v>
          </cell>
          <cell r="T747">
            <v>5000</v>
          </cell>
          <cell r="U747">
            <v>10000</v>
          </cell>
          <cell r="V747">
            <v>5300</v>
          </cell>
          <cell r="W747">
            <v>1</v>
          </cell>
          <cell r="AE747" t="str">
            <v>155302</v>
          </cell>
          <cell r="AF747" t="str">
            <v>&lt;&gt;0</v>
          </cell>
        </row>
        <row r="748">
          <cell r="D748">
            <v>0</v>
          </cell>
          <cell r="F748">
            <v>0</v>
          </cell>
          <cell r="W748">
            <v>1</v>
          </cell>
          <cell r="AE748" t="str">
            <v>155303</v>
          </cell>
          <cell r="AF748" t="str">
            <v>&lt;&gt;0</v>
          </cell>
        </row>
        <row r="749">
          <cell r="B749" t="str">
            <v>MR MUSC. BLOQUE AZUL</v>
          </cell>
          <cell r="C749">
            <v>0</v>
          </cell>
          <cell r="D749">
            <v>24</v>
          </cell>
          <cell r="E749" t="str">
            <v>155267</v>
          </cell>
          <cell r="F749">
            <v>2</v>
          </cell>
          <cell r="G749">
            <v>865.38461538461547</v>
          </cell>
          <cell r="H749">
            <v>692.30769230769238</v>
          </cell>
          <cell r="I749">
            <v>692.30769230769238</v>
          </cell>
          <cell r="J749">
            <v>865.38461538461547</v>
          </cell>
          <cell r="K749">
            <v>692.30769230769238</v>
          </cell>
          <cell r="L749">
            <v>692.30769230769238</v>
          </cell>
          <cell r="M749">
            <v>4500</v>
          </cell>
          <cell r="N749">
            <v>865.38461538461547</v>
          </cell>
          <cell r="O749">
            <v>692.30769230769238</v>
          </cell>
          <cell r="P749">
            <v>692.30769230769238</v>
          </cell>
          <cell r="Q749">
            <v>865.38461538461547</v>
          </cell>
          <cell r="R749">
            <v>692.30769230769238</v>
          </cell>
          <cell r="S749">
            <v>692.30769230769238</v>
          </cell>
          <cell r="T749">
            <v>4500</v>
          </cell>
          <cell r="U749">
            <v>9000</v>
          </cell>
          <cell r="V749">
            <v>18000</v>
          </cell>
          <cell r="W749">
            <v>1</v>
          </cell>
          <cell r="AE749" t="str">
            <v>155304</v>
          </cell>
          <cell r="AF749" t="str">
            <v>&lt;&gt;0</v>
          </cell>
        </row>
        <row r="750">
          <cell r="B750" t="str">
            <v>MR MUSC. BQUE C/BLEACH 35GS</v>
          </cell>
          <cell r="C750">
            <v>0</v>
          </cell>
          <cell r="D750">
            <v>12</v>
          </cell>
          <cell r="E750" t="str">
            <v>155265</v>
          </cell>
          <cell r="F750">
            <v>1</v>
          </cell>
          <cell r="G750">
            <v>769.23076923076928</v>
          </cell>
          <cell r="H750">
            <v>615.38461538461547</v>
          </cell>
          <cell r="I750">
            <v>615.38461538461547</v>
          </cell>
          <cell r="J750">
            <v>769.23076923076928</v>
          </cell>
          <cell r="K750">
            <v>615.38461538461547</v>
          </cell>
          <cell r="L750">
            <v>615.38461538461547</v>
          </cell>
          <cell r="M750">
            <v>4000</v>
          </cell>
          <cell r="N750">
            <v>769.23076923076928</v>
          </cell>
          <cell r="O750">
            <v>615.38461538461547</v>
          </cell>
          <cell r="P750">
            <v>615.38461538461547</v>
          </cell>
          <cell r="Q750">
            <v>769.23076923076928</v>
          </cell>
          <cell r="R750">
            <v>615.38461538461547</v>
          </cell>
          <cell r="S750">
            <v>615.38461538461547</v>
          </cell>
          <cell r="T750">
            <v>4000</v>
          </cell>
          <cell r="U750">
            <v>8000</v>
          </cell>
          <cell r="V750">
            <v>8000</v>
          </cell>
          <cell r="W750">
            <v>1</v>
          </cell>
          <cell r="AE750" t="str">
            <v>155305</v>
          </cell>
          <cell r="AF750" t="str">
            <v>&lt;&gt;0</v>
          </cell>
        </row>
        <row r="751">
          <cell r="B751" t="str">
            <v xml:space="preserve">  TOTAL MR MUSCULO BLOQUE</v>
          </cell>
          <cell r="D751">
            <v>0</v>
          </cell>
          <cell r="F751">
            <v>0</v>
          </cell>
          <cell r="G751">
            <v>1634.6153846153848</v>
          </cell>
          <cell r="H751">
            <v>1307.6923076923078</v>
          </cell>
          <cell r="I751">
            <v>1307.6923076923078</v>
          </cell>
          <cell r="J751">
            <v>1634.6153846153848</v>
          </cell>
          <cell r="K751">
            <v>1307.6923076923078</v>
          </cell>
          <cell r="L751">
            <v>1307.6923076923078</v>
          </cell>
          <cell r="M751">
            <v>8500</v>
          </cell>
          <cell r="N751">
            <v>1634.6153846153848</v>
          </cell>
          <cell r="O751">
            <v>1307.6923076923078</v>
          </cell>
          <cell r="P751">
            <v>1307.6923076923078</v>
          </cell>
          <cell r="Q751">
            <v>1634.6153846153848</v>
          </cell>
          <cell r="R751">
            <v>1307.6923076923078</v>
          </cell>
          <cell r="S751">
            <v>1307.6923076923078</v>
          </cell>
          <cell r="T751">
            <v>8500</v>
          </cell>
          <cell r="U751">
            <v>17000</v>
          </cell>
          <cell r="V751">
            <v>26000</v>
          </cell>
          <cell r="W751">
            <v>1</v>
          </cell>
          <cell r="AE751" t="str">
            <v>155306</v>
          </cell>
          <cell r="AF751" t="str">
            <v>&lt;&gt;0</v>
          </cell>
        </row>
        <row r="752">
          <cell r="D752">
            <v>0</v>
          </cell>
          <cell r="F752">
            <v>0</v>
          </cell>
          <cell r="W752">
            <v>1</v>
          </cell>
          <cell r="AE752" t="str">
            <v>155307</v>
          </cell>
          <cell r="AF752" t="str">
            <v>&lt;&gt;0</v>
          </cell>
        </row>
        <row r="753">
          <cell r="B753" t="str">
            <v>MR MUSC. CAN.LIQ MARINA FULL</v>
          </cell>
          <cell r="D753">
            <v>12</v>
          </cell>
          <cell r="E753" t="str">
            <v>155280</v>
          </cell>
          <cell r="F753">
            <v>1</v>
          </cell>
          <cell r="G753">
            <v>480.76923076923077</v>
          </cell>
          <cell r="H753">
            <v>384.61538461538464</v>
          </cell>
          <cell r="I753">
            <v>384.61538461538464</v>
          </cell>
          <cell r="J753">
            <v>480.76923076923077</v>
          </cell>
          <cell r="K753">
            <v>384.61538461538464</v>
          </cell>
          <cell r="L753">
            <v>384.61538461538464</v>
          </cell>
          <cell r="M753">
            <v>2500</v>
          </cell>
          <cell r="N753">
            <v>480.76923076923077</v>
          </cell>
          <cell r="O753">
            <v>384.61538461538464</v>
          </cell>
          <cell r="P753">
            <v>384.61538461538464</v>
          </cell>
          <cell r="Q753">
            <v>480.76923076923077</v>
          </cell>
          <cell r="R753">
            <v>384.61538461538464</v>
          </cell>
          <cell r="S753">
            <v>384.61538461538464</v>
          </cell>
          <cell r="T753">
            <v>2500</v>
          </cell>
          <cell r="U753">
            <v>5000</v>
          </cell>
          <cell r="V753">
            <v>5000</v>
          </cell>
          <cell r="W753">
            <v>1</v>
          </cell>
          <cell r="AE753" t="str">
            <v>155308</v>
          </cell>
          <cell r="AF753" t="str">
            <v>&lt;&gt;0</v>
          </cell>
        </row>
        <row r="754">
          <cell r="B754" t="str">
            <v>MR MUSC.CAN.LIQ PINO FULL</v>
          </cell>
          <cell r="D754">
            <v>12</v>
          </cell>
          <cell r="E754" t="str">
            <v>155282</v>
          </cell>
          <cell r="F754">
            <v>1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1</v>
          </cell>
          <cell r="AE754" t="str">
            <v>155310</v>
          </cell>
          <cell r="AF754" t="str">
            <v>&lt;&gt;0</v>
          </cell>
        </row>
        <row r="755">
          <cell r="B755" t="str">
            <v>CANASTA LIQUIDA LAVANDA FULL</v>
          </cell>
          <cell r="D755">
            <v>12</v>
          </cell>
          <cell r="E755" t="str">
            <v>155286</v>
          </cell>
          <cell r="F755">
            <v>1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1</v>
          </cell>
          <cell r="AE755" t="str">
            <v>155311</v>
          </cell>
          <cell r="AF755" t="str">
            <v>&lt;&gt;0</v>
          </cell>
        </row>
        <row r="756">
          <cell r="B756" t="str">
            <v>PROM CAN LIQ MMREP MARINA/PINO</v>
          </cell>
          <cell r="D756">
            <v>12</v>
          </cell>
          <cell r="E756" t="str">
            <v>155315</v>
          </cell>
          <cell r="F756">
            <v>1.5</v>
          </cell>
          <cell r="G756">
            <v>480.76923076923077</v>
          </cell>
          <cell r="H756">
            <v>384.61538461538464</v>
          </cell>
          <cell r="I756">
            <v>384.61538461538464</v>
          </cell>
          <cell r="J756">
            <v>480.76923076923077</v>
          </cell>
          <cell r="K756">
            <v>384.61538461538464</v>
          </cell>
          <cell r="L756">
            <v>384.61538461538464</v>
          </cell>
          <cell r="M756">
            <v>2500</v>
          </cell>
          <cell r="N756">
            <v>480.76923076923077</v>
          </cell>
          <cell r="O756">
            <v>384.61538461538464</v>
          </cell>
          <cell r="P756">
            <v>384.61538461538464</v>
          </cell>
          <cell r="Q756">
            <v>480.76923076923077</v>
          </cell>
          <cell r="R756">
            <v>384.61538461538464</v>
          </cell>
          <cell r="S756">
            <v>384.61538461538464</v>
          </cell>
          <cell r="T756">
            <v>2500</v>
          </cell>
          <cell r="U756">
            <v>5000</v>
          </cell>
          <cell r="V756">
            <v>7500</v>
          </cell>
          <cell r="W756">
            <v>1</v>
          </cell>
          <cell r="AE756" t="str">
            <v>155312</v>
          </cell>
          <cell r="AF756" t="str">
            <v>&lt;&gt;0</v>
          </cell>
        </row>
        <row r="757">
          <cell r="B757" t="str">
            <v xml:space="preserve">  TOTAL MR M. CANASTA FRAG GAT</v>
          </cell>
          <cell r="D757">
            <v>0</v>
          </cell>
          <cell r="F757">
            <v>0</v>
          </cell>
          <cell r="G757">
            <v>961.53846153846155</v>
          </cell>
          <cell r="H757">
            <v>769.23076923076928</v>
          </cell>
          <cell r="I757">
            <v>769.23076923076928</v>
          </cell>
          <cell r="J757">
            <v>961.53846153846155</v>
          </cell>
          <cell r="K757">
            <v>769.23076923076928</v>
          </cell>
          <cell r="L757">
            <v>769.23076923076928</v>
          </cell>
          <cell r="M757">
            <v>5000</v>
          </cell>
          <cell r="N757">
            <v>961.53846153846155</v>
          </cell>
          <cell r="O757">
            <v>769.23076923076928</v>
          </cell>
          <cell r="P757">
            <v>769.23076923076928</v>
          </cell>
          <cell r="Q757">
            <v>961.53846153846155</v>
          </cell>
          <cell r="R757">
            <v>769.23076923076928</v>
          </cell>
          <cell r="S757">
            <v>769.23076923076928</v>
          </cell>
          <cell r="T757">
            <v>5000</v>
          </cell>
          <cell r="U757">
            <v>10000</v>
          </cell>
          <cell r="V757">
            <v>12500</v>
          </cell>
          <cell r="W757">
            <v>1</v>
          </cell>
          <cell r="AE757" t="str">
            <v>155313</v>
          </cell>
          <cell r="AF757" t="str">
            <v>&lt;&gt;0</v>
          </cell>
        </row>
        <row r="758">
          <cell r="D758">
            <v>0</v>
          </cell>
          <cell r="F758">
            <v>0</v>
          </cell>
          <cell r="W758">
            <v>1</v>
          </cell>
          <cell r="AE758" t="str">
            <v>155315</v>
          </cell>
          <cell r="AF758" t="str">
            <v>&lt;&gt;0</v>
          </cell>
        </row>
        <row r="759">
          <cell r="B759" t="str">
            <v>MR MUSC.CAN.LIQ REP MARINA</v>
          </cell>
          <cell r="D759">
            <v>12</v>
          </cell>
          <cell r="E759" t="str">
            <v>155281</v>
          </cell>
          <cell r="F759">
            <v>1</v>
          </cell>
          <cell r="G759">
            <v>1225.9615384615386</v>
          </cell>
          <cell r="H759">
            <v>980.76923076923083</v>
          </cell>
          <cell r="I759">
            <v>980.76923076923083</v>
          </cell>
          <cell r="J759">
            <v>1225.9615384615386</v>
          </cell>
          <cell r="K759">
            <v>980.76923076923083</v>
          </cell>
          <cell r="L759">
            <v>980.76923076923083</v>
          </cell>
          <cell r="M759">
            <v>6375</v>
          </cell>
          <cell r="N759">
            <v>1225.9615384615386</v>
          </cell>
          <cell r="O759">
            <v>980.76923076923083</v>
          </cell>
          <cell r="P759">
            <v>980.76923076923083</v>
          </cell>
          <cell r="Q759">
            <v>1225.9615384615386</v>
          </cell>
          <cell r="R759">
            <v>980.76923076923083</v>
          </cell>
          <cell r="S759">
            <v>980.76923076923083</v>
          </cell>
          <cell r="T759">
            <v>6375</v>
          </cell>
          <cell r="U759">
            <v>12750</v>
          </cell>
          <cell r="V759">
            <v>12750</v>
          </cell>
          <cell r="W759">
            <v>1</v>
          </cell>
          <cell r="AE759" t="str">
            <v>155320</v>
          </cell>
          <cell r="AF759" t="str">
            <v>&lt;&gt;0</v>
          </cell>
        </row>
        <row r="760">
          <cell r="B760" t="str">
            <v>MR MUSC. CAN.LIQ PINO REP.</v>
          </cell>
          <cell r="D760">
            <v>12</v>
          </cell>
          <cell r="E760" t="str">
            <v>155283</v>
          </cell>
          <cell r="F760">
            <v>1</v>
          </cell>
          <cell r="G760">
            <v>1658.6538461538462</v>
          </cell>
          <cell r="H760">
            <v>1326.9230769230769</v>
          </cell>
          <cell r="I760">
            <v>1326.9230769230769</v>
          </cell>
          <cell r="J760">
            <v>1658.6538461538462</v>
          </cell>
          <cell r="K760">
            <v>1326.9230769230769</v>
          </cell>
          <cell r="L760">
            <v>1326.9230769230769</v>
          </cell>
          <cell r="M760">
            <v>8625</v>
          </cell>
          <cell r="N760">
            <v>1658.6538461538462</v>
          </cell>
          <cell r="O760">
            <v>1326.9230769230769</v>
          </cell>
          <cell r="P760">
            <v>1326.9230769230769</v>
          </cell>
          <cell r="Q760">
            <v>1658.6538461538462</v>
          </cell>
          <cell r="R760">
            <v>1326.9230769230769</v>
          </cell>
          <cell r="S760">
            <v>1326.9230769230769</v>
          </cell>
          <cell r="T760">
            <v>8625</v>
          </cell>
          <cell r="U760">
            <v>17250</v>
          </cell>
          <cell r="V760">
            <v>17250</v>
          </cell>
          <cell r="W760">
            <v>1</v>
          </cell>
          <cell r="AE760" t="str">
            <v>155400</v>
          </cell>
          <cell r="AF760" t="str">
            <v>&lt;&gt;0</v>
          </cell>
        </row>
        <row r="761">
          <cell r="B761" t="str">
            <v>CANASTA LIQUIDA LAVANDA REP.</v>
          </cell>
          <cell r="D761">
            <v>12</v>
          </cell>
          <cell r="E761" t="str">
            <v>155285</v>
          </cell>
          <cell r="F761">
            <v>1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1</v>
          </cell>
          <cell r="AE761" t="str">
            <v>155401</v>
          </cell>
          <cell r="AF761" t="str">
            <v>&lt;&gt;0</v>
          </cell>
        </row>
        <row r="762">
          <cell r="B762" t="str">
            <v xml:space="preserve">  TOTAL MR M. CANASTA FRAG REP</v>
          </cell>
          <cell r="D762">
            <v>0</v>
          </cell>
          <cell r="F762">
            <v>0</v>
          </cell>
          <cell r="G762">
            <v>2884.6153846153848</v>
          </cell>
          <cell r="H762">
            <v>2307.6923076923076</v>
          </cell>
          <cell r="I762">
            <v>2307.6923076923076</v>
          </cell>
          <cell r="J762">
            <v>2884.6153846153848</v>
          </cell>
          <cell r="K762">
            <v>2307.6923076923076</v>
          </cell>
          <cell r="L762">
            <v>2307.6923076923076</v>
          </cell>
          <cell r="M762">
            <v>15000</v>
          </cell>
          <cell r="N762">
            <v>2884.6153846153848</v>
          </cell>
          <cell r="O762">
            <v>2307.6923076923076</v>
          </cell>
          <cell r="P762">
            <v>2307.6923076923076</v>
          </cell>
          <cell r="Q762">
            <v>2884.6153846153848</v>
          </cell>
          <cell r="R762">
            <v>2307.6923076923076</v>
          </cell>
          <cell r="S762">
            <v>2307.6923076923076</v>
          </cell>
          <cell r="T762">
            <v>15000</v>
          </cell>
          <cell r="U762">
            <v>30000</v>
          </cell>
          <cell r="V762">
            <v>30000</v>
          </cell>
          <cell r="W762">
            <v>1</v>
          </cell>
          <cell r="AE762" t="str">
            <v>155450</v>
          </cell>
          <cell r="AF762" t="str">
            <v>&lt;&gt;0</v>
          </cell>
        </row>
        <row r="763">
          <cell r="D763">
            <v>0</v>
          </cell>
          <cell r="F763">
            <v>0</v>
          </cell>
          <cell r="W763">
            <v>1</v>
          </cell>
          <cell r="AE763" t="str">
            <v>155451</v>
          </cell>
          <cell r="AF763" t="str">
            <v>&lt;&gt;0</v>
          </cell>
        </row>
        <row r="764">
          <cell r="B764" t="str">
            <v xml:space="preserve"> TOTAL MR M. CANASTA FRAG</v>
          </cell>
          <cell r="D764">
            <v>0</v>
          </cell>
          <cell r="F764">
            <v>0</v>
          </cell>
          <cell r="G764">
            <v>3846.1538461538462</v>
          </cell>
          <cell r="H764">
            <v>3076.9230769230771</v>
          </cell>
          <cell r="I764">
            <v>3076.9230769230771</v>
          </cell>
          <cell r="J764">
            <v>3846.1538461538462</v>
          </cell>
          <cell r="K764">
            <v>3076.9230769230771</v>
          </cell>
          <cell r="L764">
            <v>3076.9230769230771</v>
          </cell>
          <cell r="M764">
            <v>20000</v>
          </cell>
          <cell r="N764">
            <v>3846.1538461538462</v>
          </cell>
          <cell r="O764">
            <v>3076.9230769230771</v>
          </cell>
          <cell r="P764">
            <v>3076.9230769230771</v>
          </cell>
          <cell r="Q764">
            <v>3846.1538461538462</v>
          </cell>
          <cell r="R764">
            <v>3076.9230769230771</v>
          </cell>
          <cell r="S764">
            <v>3076.9230769230771</v>
          </cell>
          <cell r="T764">
            <v>20000</v>
          </cell>
          <cell r="U764">
            <v>40000</v>
          </cell>
          <cell r="V764">
            <v>42500</v>
          </cell>
          <cell r="W764">
            <v>1</v>
          </cell>
          <cell r="AE764" t="str">
            <v>155490</v>
          </cell>
          <cell r="AF764" t="str">
            <v>&lt;&gt;0</v>
          </cell>
        </row>
        <row r="765">
          <cell r="D765">
            <v>0</v>
          </cell>
          <cell r="F765">
            <v>0</v>
          </cell>
          <cell r="W765">
            <v>1</v>
          </cell>
          <cell r="AE765" t="str">
            <v>155491</v>
          </cell>
          <cell r="AF765" t="str">
            <v>&lt;&gt;0</v>
          </cell>
        </row>
        <row r="766">
          <cell r="B766" t="str">
            <v>CAN.LIQ. GLADE LAVANDA FULL</v>
          </cell>
          <cell r="D766">
            <v>12</v>
          </cell>
          <cell r="E766" t="str">
            <v>155287</v>
          </cell>
          <cell r="F766">
            <v>1</v>
          </cell>
          <cell r="G766">
            <v>384.61538461538464</v>
          </cell>
          <cell r="H766">
            <v>307.69230769230774</v>
          </cell>
          <cell r="I766">
            <v>307.69230769230774</v>
          </cell>
          <cell r="J766">
            <v>384.61538461538464</v>
          </cell>
          <cell r="K766">
            <v>307.69230769230774</v>
          </cell>
          <cell r="L766">
            <v>307.69230769230774</v>
          </cell>
          <cell r="M766">
            <v>2000</v>
          </cell>
          <cell r="N766">
            <v>384.61538461538464</v>
          </cell>
          <cell r="O766">
            <v>307.69230769230774</v>
          </cell>
          <cell r="P766">
            <v>307.69230769230774</v>
          </cell>
          <cell r="Q766">
            <v>384.61538461538464</v>
          </cell>
          <cell r="R766">
            <v>307.69230769230774</v>
          </cell>
          <cell r="S766">
            <v>307.69230769230774</v>
          </cell>
          <cell r="T766">
            <v>2000</v>
          </cell>
          <cell r="U766">
            <v>4000</v>
          </cell>
          <cell r="V766">
            <v>4000</v>
          </cell>
          <cell r="W766">
            <v>1</v>
          </cell>
          <cell r="AE766" t="str">
            <v>280000</v>
          </cell>
          <cell r="AF766" t="str">
            <v>&lt;&gt;0</v>
          </cell>
        </row>
        <row r="767">
          <cell r="B767" t="str">
            <v>CAN.LIQ. GLADE CITRICA FULL</v>
          </cell>
          <cell r="D767">
            <v>12</v>
          </cell>
          <cell r="E767" t="str">
            <v>155290</v>
          </cell>
          <cell r="F767">
            <v>1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1</v>
          </cell>
          <cell r="AE767" t="str">
            <v>280001</v>
          </cell>
          <cell r="AF767" t="str">
            <v>&lt;&gt;0</v>
          </cell>
        </row>
        <row r="768">
          <cell r="B768" t="str">
            <v>PROM CANA.GLA.FULL+REP LAV/CIT</v>
          </cell>
          <cell r="D768">
            <v>12</v>
          </cell>
          <cell r="E768" t="str">
            <v>155313</v>
          </cell>
          <cell r="F768">
            <v>1</v>
          </cell>
          <cell r="G768">
            <v>480.76923076923077</v>
          </cell>
          <cell r="H768">
            <v>384.61538461538464</v>
          </cell>
          <cell r="I768">
            <v>384.61538461538464</v>
          </cell>
          <cell r="J768">
            <v>480.76923076923077</v>
          </cell>
          <cell r="K768">
            <v>384.61538461538464</v>
          </cell>
          <cell r="L768">
            <v>384.61538461538464</v>
          </cell>
          <cell r="M768">
            <v>2500</v>
          </cell>
          <cell r="N768">
            <v>480.76923076923077</v>
          </cell>
          <cell r="O768">
            <v>384.61538461538464</v>
          </cell>
          <cell r="P768">
            <v>384.61538461538464</v>
          </cell>
          <cell r="Q768">
            <v>480.76923076923077</v>
          </cell>
          <cell r="R768">
            <v>384.61538461538464</v>
          </cell>
          <cell r="S768">
            <v>384.61538461538464</v>
          </cell>
          <cell r="T768">
            <v>2500</v>
          </cell>
          <cell r="U768">
            <v>5000</v>
          </cell>
          <cell r="V768">
            <v>5000</v>
          </cell>
          <cell r="W768">
            <v>1</v>
          </cell>
          <cell r="AE768" t="str">
            <v>280003</v>
          </cell>
          <cell r="AF768" t="str">
            <v>&lt;&gt;0</v>
          </cell>
        </row>
        <row r="769">
          <cell r="B769" t="str">
            <v>CAN.LIQ. GLADE LAV FULL(bulk)</v>
          </cell>
          <cell r="D769">
            <v>12</v>
          </cell>
          <cell r="E769" t="str">
            <v>155301</v>
          </cell>
          <cell r="F769">
            <v>1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1</v>
          </cell>
          <cell r="AE769" t="str">
            <v>280004</v>
          </cell>
          <cell r="AF769" t="str">
            <v>&lt;&gt;0</v>
          </cell>
        </row>
        <row r="770">
          <cell r="B770" t="str">
            <v>CAN.LIQ.GLADE CITR.FULL(bulk)</v>
          </cell>
          <cell r="D770">
            <v>12</v>
          </cell>
          <cell r="E770" t="str">
            <v>155302</v>
          </cell>
          <cell r="F770">
            <v>1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1</v>
          </cell>
          <cell r="AE770" t="str">
            <v>280005</v>
          </cell>
          <cell r="AF770" t="str">
            <v>&lt;&gt;0</v>
          </cell>
        </row>
        <row r="771">
          <cell r="B771" t="str">
            <v>CAN.LIQ.GLADE LAV FULL PROMOC.</v>
          </cell>
          <cell r="D771">
            <v>12</v>
          </cell>
          <cell r="E771" t="str">
            <v>155305</v>
          </cell>
          <cell r="F771">
            <v>1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1</v>
          </cell>
          <cell r="AE771" t="str">
            <v>280005</v>
          </cell>
          <cell r="AF771" t="str">
            <v>&lt;&gt;0</v>
          </cell>
        </row>
        <row r="772">
          <cell r="B772" t="str">
            <v>CAN.LIQ.GLADE CITR.FULL PROMO.</v>
          </cell>
          <cell r="D772">
            <v>12</v>
          </cell>
          <cell r="E772" t="str">
            <v>155306</v>
          </cell>
          <cell r="F772">
            <v>1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1</v>
          </cell>
          <cell r="AE772" t="str">
            <v>280006</v>
          </cell>
          <cell r="AF772" t="str">
            <v>&lt;&gt;0</v>
          </cell>
        </row>
        <row r="773">
          <cell r="B773" t="str">
            <v xml:space="preserve">  TOTAL GLADE FRAG GAT</v>
          </cell>
          <cell r="D773">
            <v>0</v>
          </cell>
          <cell r="F773">
            <v>0</v>
          </cell>
          <cell r="G773">
            <v>865.38461538461547</v>
          </cell>
          <cell r="H773">
            <v>692.30769230769238</v>
          </cell>
          <cell r="I773">
            <v>692.30769230769238</v>
          </cell>
          <cell r="J773">
            <v>865.38461538461547</v>
          </cell>
          <cell r="K773">
            <v>692.30769230769238</v>
          </cell>
          <cell r="L773">
            <v>692.30769230769238</v>
          </cell>
          <cell r="M773">
            <v>4500</v>
          </cell>
          <cell r="N773">
            <v>865.38461538461547</v>
          </cell>
          <cell r="O773">
            <v>692.30769230769238</v>
          </cell>
          <cell r="P773">
            <v>692.30769230769238</v>
          </cell>
          <cell r="Q773">
            <v>865.38461538461547</v>
          </cell>
          <cell r="R773">
            <v>692.30769230769238</v>
          </cell>
          <cell r="S773">
            <v>692.30769230769238</v>
          </cell>
          <cell r="T773">
            <v>4500</v>
          </cell>
          <cell r="U773">
            <v>9000</v>
          </cell>
          <cell r="V773">
            <v>9000</v>
          </cell>
          <cell r="W773">
            <v>1</v>
          </cell>
          <cell r="AE773" t="str">
            <v>280006</v>
          </cell>
          <cell r="AF773" t="str">
            <v>&lt;&gt;0</v>
          </cell>
        </row>
        <row r="774">
          <cell r="D774">
            <v>0</v>
          </cell>
          <cell r="F774">
            <v>0</v>
          </cell>
          <cell r="W774">
            <v>1</v>
          </cell>
          <cell r="AE774" t="str">
            <v>280017</v>
          </cell>
          <cell r="AF774" t="str">
            <v>&lt;&gt;0</v>
          </cell>
        </row>
        <row r="775">
          <cell r="B775" t="str">
            <v>CAN.LIQ. GLADE LAVANDA REP.</v>
          </cell>
          <cell r="D775">
            <v>12</v>
          </cell>
          <cell r="E775" t="str">
            <v>155289</v>
          </cell>
          <cell r="F775">
            <v>1</v>
          </cell>
          <cell r="G775">
            <v>793.26923076923083</v>
          </cell>
          <cell r="H775">
            <v>634.61538461538464</v>
          </cell>
          <cell r="I775">
            <v>634.61538461538464</v>
          </cell>
          <cell r="J775">
            <v>793.26923076923083</v>
          </cell>
          <cell r="K775">
            <v>634.61538461538464</v>
          </cell>
          <cell r="L775">
            <v>634.61538461538464</v>
          </cell>
          <cell r="M775">
            <v>4125</v>
          </cell>
          <cell r="N775">
            <v>793.26923076923083</v>
          </cell>
          <cell r="O775">
            <v>634.61538461538464</v>
          </cell>
          <cell r="P775">
            <v>634.61538461538464</v>
          </cell>
          <cell r="Q775">
            <v>793.26923076923083</v>
          </cell>
          <cell r="R775">
            <v>634.61538461538464</v>
          </cell>
          <cell r="S775">
            <v>634.61538461538464</v>
          </cell>
          <cell r="T775">
            <v>4125</v>
          </cell>
          <cell r="U775">
            <v>8250</v>
          </cell>
          <cell r="V775">
            <v>8250</v>
          </cell>
          <cell r="W775">
            <v>1</v>
          </cell>
          <cell r="AE775" t="str">
            <v>280017</v>
          </cell>
          <cell r="AF775" t="str">
            <v>&lt;&gt;0</v>
          </cell>
        </row>
        <row r="776">
          <cell r="B776" t="str">
            <v>CAN.LIQ. GLADE CITRICA REP.</v>
          </cell>
          <cell r="D776">
            <v>12</v>
          </cell>
          <cell r="E776" t="str">
            <v>155291</v>
          </cell>
          <cell r="F776">
            <v>1</v>
          </cell>
          <cell r="G776">
            <v>769.23076923076928</v>
          </cell>
          <cell r="H776">
            <v>615.38461538461547</v>
          </cell>
          <cell r="I776">
            <v>615.38461538461547</v>
          </cell>
          <cell r="J776">
            <v>769.23076923076928</v>
          </cell>
          <cell r="K776">
            <v>615.38461538461547</v>
          </cell>
          <cell r="L776">
            <v>615.38461538461547</v>
          </cell>
          <cell r="M776">
            <v>4000</v>
          </cell>
          <cell r="N776">
            <v>769.23076923076928</v>
          </cell>
          <cell r="O776">
            <v>615.38461538461547</v>
          </cell>
          <cell r="P776">
            <v>615.38461538461547</v>
          </cell>
          <cell r="Q776">
            <v>769.23076923076928</v>
          </cell>
          <cell r="R776">
            <v>615.38461538461547</v>
          </cell>
          <cell r="S776">
            <v>615.38461538461547</v>
          </cell>
          <cell r="T776">
            <v>4000</v>
          </cell>
          <cell r="U776">
            <v>8000</v>
          </cell>
          <cell r="V776">
            <v>8000</v>
          </cell>
          <cell r="W776">
            <v>1</v>
          </cell>
          <cell r="AE776" t="str">
            <v>280055</v>
          </cell>
          <cell r="AF776" t="str">
            <v>&lt;&gt;0</v>
          </cell>
        </row>
        <row r="777">
          <cell r="B777" t="str">
            <v>CAN.LIQ.GLADE LAV.REP.(bulk)</v>
          </cell>
          <cell r="D777">
            <v>12</v>
          </cell>
          <cell r="E777" t="str">
            <v>155303</v>
          </cell>
          <cell r="F777">
            <v>1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1</v>
          </cell>
          <cell r="AE777" t="str">
            <v>280056</v>
          </cell>
          <cell r="AF777" t="str">
            <v>&lt;&gt;0</v>
          </cell>
        </row>
        <row r="778">
          <cell r="B778" t="str">
            <v>CAN.LIQ.GLADE CIT.REP. (bulk)</v>
          </cell>
          <cell r="D778">
            <v>12</v>
          </cell>
          <cell r="E778" t="str">
            <v>155304</v>
          </cell>
          <cell r="F778">
            <v>1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1</v>
          </cell>
          <cell r="AE778" t="str">
            <v>280060</v>
          </cell>
          <cell r="AF778" t="str">
            <v>&lt;&gt;0</v>
          </cell>
        </row>
        <row r="779">
          <cell r="B779" t="str">
            <v xml:space="preserve">  TOTAL GLADE CANASTA FRAG REP</v>
          </cell>
          <cell r="D779">
            <v>0</v>
          </cell>
          <cell r="F779">
            <v>0</v>
          </cell>
          <cell r="G779">
            <v>1562.5</v>
          </cell>
          <cell r="H779">
            <v>1250</v>
          </cell>
          <cell r="I779">
            <v>1250</v>
          </cell>
          <cell r="J779">
            <v>1562.5</v>
          </cell>
          <cell r="K779">
            <v>1250</v>
          </cell>
          <cell r="L779">
            <v>1250</v>
          </cell>
          <cell r="M779">
            <v>8125</v>
          </cell>
          <cell r="N779">
            <v>1562.5</v>
          </cell>
          <cell r="O779">
            <v>1250</v>
          </cell>
          <cell r="P779">
            <v>1250</v>
          </cell>
          <cell r="Q779">
            <v>1562.5</v>
          </cell>
          <cell r="R779">
            <v>1250</v>
          </cell>
          <cell r="S779">
            <v>1250</v>
          </cell>
          <cell r="T779">
            <v>8125</v>
          </cell>
          <cell r="U779">
            <v>16250</v>
          </cell>
          <cell r="V779">
            <v>16250</v>
          </cell>
          <cell r="W779">
            <v>1</v>
          </cell>
          <cell r="AE779" t="str">
            <v>280061</v>
          </cell>
          <cell r="AF779" t="str">
            <v>&lt;&gt;0</v>
          </cell>
        </row>
        <row r="780">
          <cell r="D780">
            <v>0</v>
          </cell>
          <cell r="F780">
            <v>0</v>
          </cell>
          <cell r="W780">
            <v>1</v>
          </cell>
          <cell r="AE780" t="str">
            <v>280065</v>
          </cell>
          <cell r="AF780" t="str">
            <v>&lt;&gt;0</v>
          </cell>
        </row>
        <row r="781">
          <cell r="B781" t="str">
            <v xml:space="preserve"> TOTAL GLADE CANASTA FRAG</v>
          </cell>
          <cell r="D781">
            <v>0</v>
          </cell>
          <cell r="F781">
            <v>0</v>
          </cell>
          <cell r="G781">
            <v>2427.8846153846152</v>
          </cell>
          <cell r="H781">
            <v>1942.3076923076924</v>
          </cell>
          <cell r="I781">
            <v>1942.3076923076924</v>
          </cell>
          <cell r="J781">
            <v>2427.8846153846152</v>
          </cell>
          <cell r="K781">
            <v>1942.3076923076924</v>
          </cell>
          <cell r="L781">
            <v>1942.3076923076924</v>
          </cell>
          <cell r="M781">
            <v>12625</v>
          </cell>
          <cell r="N781">
            <v>2427.8846153846152</v>
          </cell>
          <cell r="O781">
            <v>1942.3076923076924</v>
          </cell>
          <cell r="P781">
            <v>1942.3076923076924</v>
          </cell>
          <cell r="Q781">
            <v>2427.8846153846152</v>
          </cell>
          <cell r="R781">
            <v>1942.3076923076924</v>
          </cell>
          <cell r="S781">
            <v>1942.3076923076924</v>
          </cell>
          <cell r="T781">
            <v>12625</v>
          </cell>
          <cell r="U781">
            <v>25250</v>
          </cell>
          <cell r="V781">
            <v>25250</v>
          </cell>
          <cell r="W781">
            <v>1</v>
          </cell>
          <cell r="AE781" t="str">
            <v>280066</v>
          </cell>
          <cell r="AF781" t="str">
            <v>&lt;&gt;0</v>
          </cell>
        </row>
        <row r="782">
          <cell r="D782">
            <v>0</v>
          </cell>
          <cell r="W782">
            <v>1</v>
          </cell>
          <cell r="AE782" t="str">
            <v>280066</v>
          </cell>
          <cell r="AF782" t="str">
            <v>&lt;&gt;0</v>
          </cell>
        </row>
        <row r="783">
          <cell r="B783" t="str">
            <v>CAN.LIQ. LYSOFORM FULL</v>
          </cell>
          <cell r="D783">
            <v>12</v>
          </cell>
          <cell r="E783" t="str">
            <v>155307</v>
          </cell>
          <cell r="F783">
            <v>1</v>
          </cell>
          <cell r="G783">
            <v>1750</v>
          </cell>
          <cell r="H783">
            <v>1350</v>
          </cell>
          <cell r="I783">
            <v>1350</v>
          </cell>
          <cell r="J783">
            <v>1750</v>
          </cell>
          <cell r="K783">
            <v>1350</v>
          </cell>
          <cell r="L783">
            <v>1350</v>
          </cell>
          <cell r="M783">
            <v>8900</v>
          </cell>
          <cell r="N783">
            <v>1750</v>
          </cell>
          <cell r="O783">
            <v>1350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3100</v>
          </cell>
          <cell r="U783">
            <v>12000</v>
          </cell>
          <cell r="V783">
            <v>12000</v>
          </cell>
          <cell r="W783">
            <v>1</v>
          </cell>
          <cell r="AE783" t="str">
            <v>280100</v>
          </cell>
          <cell r="AF783" t="str">
            <v>&lt;&gt;0</v>
          </cell>
        </row>
        <row r="784">
          <cell r="B784" t="str">
            <v>CAN.LIQ. LYSOFORM REP</v>
          </cell>
          <cell r="D784">
            <v>12</v>
          </cell>
          <cell r="E784" t="str">
            <v>155308</v>
          </cell>
          <cell r="F784">
            <v>1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1</v>
          </cell>
          <cell r="AE784" t="str">
            <v>280160</v>
          </cell>
          <cell r="AF784" t="str">
            <v>&lt;&gt;0</v>
          </cell>
        </row>
        <row r="785">
          <cell r="B785" t="str">
            <v xml:space="preserve">  TOTAL LYSOFORM CANASTA FRAG</v>
          </cell>
          <cell r="D785">
            <v>0</v>
          </cell>
          <cell r="F785">
            <v>0</v>
          </cell>
          <cell r="G785">
            <v>1750</v>
          </cell>
          <cell r="H785">
            <v>1350</v>
          </cell>
          <cell r="I785">
            <v>1350</v>
          </cell>
          <cell r="J785">
            <v>1750</v>
          </cell>
          <cell r="K785">
            <v>1350</v>
          </cell>
          <cell r="L785">
            <v>1350</v>
          </cell>
          <cell r="M785">
            <v>8900</v>
          </cell>
          <cell r="N785">
            <v>1750</v>
          </cell>
          <cell r="O785">
            <v>1350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3100</v>
          </cell>
          <cell r="U785">
            <v>12000</v>
          </cell>
          <cell r="V785">
            <v>12000</v>
          </cell>
          <cell r="W785">
            <v>1</v>
          </cell>
          <cell r="AE785" t="str">
            <v>280167</v>
          </cell>
          <cell r="AF785" t="str">
            <v>&lt;&gt;0</v>
          </cell>
        </row>
        <row r="786">
          <cell r="D786">
            <v>0</v>
          </cell>
          <cell r="W786">
            <v>1</v>
          </cell>
          <cell r="AE786" t="str">
            <v>280170</v>
          </cell>
          <cell r="AF786" t="str">
            <v>&lt;&gt;0</v>
          </cell>
        </row>
        <row r="787">
          <cell r="B787" t="str">
            <v xml:space="preserve"> TOTAL CANASTA FRAG</v>
          </cell>
          <cell r="D787">
            <v>0</v>
          </cell>
          <cell r="F787">
            <v>0</v>
          </cell>
          <cell r="G787">
            <v>8024.038461538461</v>
          </cell>
          <cell r="H787">
            <v>6369.2307692307695</v>
          </cell>
          <cell r="I787">
            <v>6369.2307692307695</v>
          </cell>
          <cell r="J787">
            <v>8024.038461538461</v>
          </cell>
          <cell r="K787">
            <v>6369.2307692307695</v>
          </cell>
          <cell r="L787">
            <v>6369.2307692307695</v>
          </cell>
          <cell r="M787">
            <v>41525</v>
          </cell>
          <cell r="N787">
            <v>8024.038461538461</v>
          </cell>
          <cell r="O787">
            <v>6369.2307692307695</v>
          </cell>
          <cell r="P787">
            <v>5019.2307692307695</v>
          </cell>
          <cell r="Q787">
            <v>6274.038461538461</v>
          </cell>
          <cell r="R787">
            <v>5019.2307692307695</v>
          </cell>
          <cell r="S787">
            <v>5019.2307692307695</v>
          </cell>
          <cell r="T787">
            <v>35725</v>
          </cell>
          <cell r="U787">
            <v>77250</v>
          </cell>
          <cell r="V787">
            <v>79750</v>
          </cell>
          <cell r="W787">
            <v>1</v>
          </cell>
          <cell r="AE787" t="str">
            <v>280180</v>
          </cell>
          <cell r="AF787" t="str">
            <v>&lt;&gt;0</v>
          </cell>
        </row>
        <row r="788">
          <cell r="D788">
            <v>0</v>
          </cell>
          <cell r="F788">
            <v>0</v>
          </cell>
          <cell r="W788">
            <v>1</v>
          </cell>
          <cell r="AE788" t="str">
            <v>280190</v>
          </cell>
          <cell r="AF788" t="str">
            <v>&lt;&gt;0</v>
          </cell>
        </row>
        <row r="789">
          <cell r="B789" t="str">
            <v>GLADE CAN.P/INOD COMBIN 3X4</v>
          </cell>
          <cell r="D789">
            <v>12</v>
          </cell>
          <cell r="E789" t="str">
            <v>155296</v>
          </cell>
          <cell r="F789">
            <v>1</v>
          </cell>
          <cell r="G789">
            <v>7692.3076923076924</v>
          </cell>
          <cell r="H789">
            <v>6153.8461538461543</v>
          </cell>
          <cell r="I789">
            <v>6153.8461538461543</v>
          </cell>
          <cell r="J789">
            <v>7692.3076923076924</v>
          </cell>
          <cell r="K789">
            <v>6153.8461538461543</v>
          </cell>
          <cell r="L789">
            <v>6153.8461538461543</v>
          </cell>
          <cell r="M789">
            <v>40000</v>
          </cell>
          <cell r="N789">
            <v>7692.3076923076924</v>
          </cell>
          <cell r="O789">
            <v>6153.8461538461543</v>
          </cell>
          <cell r="P789">
            <v>6153.8461538461543</v>
          </cell>
          <cell r="Q789">
            <v>7692.3076923076924</v>
          </cell>
          <cell r="R789">
            <v>6153.8461538461543</v>
          </cell>
          <cell r="S789">
            <v>6153.8461538461543</v>
          </cell>
          <cell r="T789">
            <v>40000</v>
          </cell>
          <cell r="U789">
            <v>80000</v>
          </cell>
          <cell r="V789">
            <v>80000</v>
          </cell>
          <cell r="W789">
            <v>1</v>
          </cell>
          <cell r="AE789" t="str">
            <v>280205</v>
          </cell>
          <cell r="AF789" t="str">
            <v>&lt;&gt;0</v>
          </cell>
        </row>
        <row r="790">
          <cell r="B790" t="str">
            <v>TOTAL MR MUSCULO PASTILLA</v>
          </cell>
          <cell r="D790">
            <v>0</v>
          </cell>
          <cell r="F790">
            <v>0</v>
          </cell>
          <cell r="G790">
            <v>7692.3076923076924</v>
          </cell>
          <cell r="H790">
            <v>6153.8461538461543</v>
          </cell>
          <cell r="I790">
            <v>6153.8461538461543</v>
          </cell>
          <cell r="J790">
            <v>7692.3076923076924</v>
          </cell>
          <cell r="K790">
            <v>6153.8461538461543</v>
          </cell>
          <cell r="L790">
            <v>6153.8461538461543</v>
          </cell>
          <cell r="M790">
            <v>40000</v>
          </cell>
          <cell r="N790">
            <v>7692.3076923076924</v>
          </cell>
          <cell r="O790">
            <v>6153.8461538461543</v>
          </cell>
          <cell r="P790">
            <v>6153.8461538461543</v>
          </cell>
          <cell r="Q790">
            <v>7692.3076923076924</v>
          </cell>
          <cell r="R790">
            <v>6153.8461538461543</v>
          </cell>
          <cell r="S790">
            <v>6153.8461538461543</v>
          </cell>
          <cell r="T790">
            <v>40000</v>
          </cell>
          <cell r="U790">
            <v>80000</v>
          </cell>
          <cell r="V790">
            <v>80000</v>
          </cell>
          <cell r="W790">
            <v>1</v>
          </cell>
          <cell r="AE790" t="str">
            <v>280210</v>
          </cell>
          <cell r="AF790" t="str">
            <v>&lt;&gt;0</v>
          </cell>
        </row>
        <row r="791">
          <cell r="D791">
            <v>0</v>
          </cell>
          <cell r="F791">
            <v>0</v>
          </cell>
          <cell r="W791">
            <v>1</v>
          </cell>
          <cell r="AE791" t="str">
            <v>280210</v>
          </cell>
          <cell r="AF791" t="str">
            <v>&lt;&gt;0</v>
          </cell>
        </row>
        <row r="792">
          <cell r="B792" t="str">
            <v>MR MUSC. BA#O Y DUCHA GAT.</v>
          </cell>
          <cell r="D792">
            <v>0</v>
          </cell>
          <cell r="E792" t="str">
            <v>155270</v>
          </cell>
          <cell r="F792">
            <v>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1</v>
          </cell>
          <cell r="AE792" t="str">
            <v>280212</v>
          </cell>
          <cell r="AF792" t="str">
            <v>&lt;&gt;0</v>
          </cell>
        </row>
        <row r="793">
          <cell r="B793" t="str">
            <v>TOTAL MR MUSCULO DUCHAS</v>
          </cell>
          <cell r="D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1</v>
          </cell>
          <cell r="AE793" t="str">
            <v>280212</v>
          </cell>
          <cell r="AF793" t="str">
            <v>&lt;&gt;0</v>
          </cell>
        </row>
        <row r="794">
          <cell r="D794">
            <v>0</v>
          </cell>
          <cell r="F794">
            <v>0</v>
          </cell>
          <cell r="W794">
            <v>1</v>
          </cell>
          <cell r="AE794" t="str">
            <v>280214</v>
          </cell>
          <cell r="AF794" t="str">
            <v>&lt;&gt;0</v>
          </cell>
        </row>
        <row r="795">
          <cell r="B795" t="str">
            <v xml:space="preserve">  TOTAL BATHROOM CARE</v>
          </cell>
          <cell r="D795">
            <v>0</v>
          </cell>
          <cell r="F795">
            <v>0</v>
          </cell>
          <cell r="G795">
            <v>20225.961538461539</v>
          </cell>
          <cell r="H795">
            <v>16130.76923076923</v>
          </cell>
          <cell r="I795">
            <v>16130.76923076923</v>
          </cell>
          <cell r="J795">
            <v>20225.961538461539</v>
          </cell>
          <cell r="K795">
            <v>16130.76923076923</v>
          </cell>
          <cell r="L795">
            <v>16130.76923076923</v>
          </cell>
          <cell r="M795">
            <v>104975</v>
          </cell>
          <cell r="N795">
            <v>20225.961538461539</v>
          </cell>
          <cell r="O795">
            <v>16130.76923076923</v>
          </cell>
          <cell r="P795">
            <v>14780.76923076923</v>
          </cell>
          <cell r="Q795">
            <v>18475.961538461539</v>
          </cell>
          <cell r="R795">
            <v>14780.76923076923</v>
          </cell>
          <cell r="S795">
            <v>14780.76923076923</v>
          </cell>
          <cell r="T795">
            <v>99175</v>
          </cell>
          <cell r="U795">
            <v>204150</v>
          </cell>
          <cell r="V795">
            <v>210950</v>
          </cell>
          <cell r="W795">
            <v>1</v>
          </cell>
          <cell r="AE795" t="str">
            <v>280215</v>
          </cell>
          <cell r="AF795" t="str">
            <v>&lt;&gt;0</v>
          </cell>
        </row>
        <row r="796">
          <cell r="D796">
            <v>0</v>
          </cell>
          <cell r="F796">
            <v>0</v>
          </cell>
          <cell r="W796">
            <v>1</v>
          </cell>
          <cell r="AE796" t="str">
            <v>280217</v>
          </cell>
          <cell r="AF796" t="str">
            <v>&lt;&gt;0</v>
          </cell>
        </row>
        <row r="797">
          <cell r="B797" t="str">
            <v xml:space="preserve"> CLEANERS</v>
          </cell>
          <cell r="D797">
            <v>0</v>
          </cell>
          <cell r="F797">
            <v>0</v>
          </cell>
          <cell r="W797">
            <v>1</v>
          </cell>
          <cell r="AE797" t="str">
            <v>280220</v>
          </cell>
          <cell r="AF797" t="str">
            <v>&lt;&gt;0</v>
          </cell>
        </row>
        <row r="798">
          <cell r="D798">
            <v>0</v>
          </cell>
          <cell r="F798">
            <v>0</v>
          </cell>
          <cell r="W798">
            <v>1</v>
          </cell>
          <cell r="AE798" t="str">
            <v>280220</v>
          </cell>
          <cell r="AF798" t="str">
            <v>&lt;&gt;0</v>
          </cell>
        </row>
        <row r="799">
          <cell r="B799" t="str">
            <v>MR MUSC. DESTAPA. 12X1</v>
          </cell>
          <cell r="C799">
            <v>1000</v>
          </cell>
          <cell r="D799">
            <v>12</v>
          </cell>
          <cell r="E799" t="str">
            <v>150001</v>
          </cell>
          <cell r="F799">
            <v>2</v>
          </cell>
          <cell r="G799">
            <v>706.73076923076928</v>
          </cell>
          <cell r="H799">
            <v>565.38461538461547</v>
          </cell>
          <cell r="I799">
            <v>565.38461538461547</v>
          </cell>
          <cell r="J799">
            <v>706.73076923076928</v>
          </cell>
          <cell r="K799">
            <v>565.38461538461547</v>
          </cell>
          <cell r="L799">
            <v>565.38461538461547</v>
          </cell>
          <cell r="M799">
            <v>3675</v>
          </cell>
          <cell r="N799">
            <v>706.73076923076928</v>
          </cell>
          <cell r="O799">
            <v>565.38461538461547</v>
          </cell>
          <cell r="P799">
            <v>565.38461538461547</v>
          </cell>
          <cell r="Q799">
            <v>706.73076923076928</v>
          </cell>
          <cell r="R799">
            <v>565.38461538461547</v>
          </cell>
          <cell r="S799">
            <v>565.38461538461547</v>
          </cell>
          <cell r="T799">
            <v>3675</v>
          </cell>
          <cell r="U799">
            <v>7350</v>
          </cell>
          <cell r="V799">
            <v>14700</v>
          </cell>
          <cell r="W799">
            <v>1</v>
          </cell>
          <cell r="AE799" t="str">
            <v>280227</v>
          </cell>
          <cell r="AF799" t="str">
            <v>&lt;&gt;0</v>
          </cell>
        </row>
        <row r="800">
          <cell r="B800" t="str">
            <v>PROM DESTAP.+GEL 100CM3</v>
          </cell>
          <cell r="C800">
            <v>1000</v>
          </cell>
          <cell r="D800">
            <v>0</v>
          </cell>
          <cell r="E800" t="str">
            <v>150002</v>
          </cell>
          <cell r="F800">
            <v>2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1</v>
          </cell>
          <cell r="AE800" t="str">
            <v>280230</v>
          </cell>
          <cell r="AF800" t="str">
            <v>&lt;&gt;0</v>
          </cell>
        </row>
        <row r="801">
          <cell r="B801" t="str">
            <v xml:space="preserve">  TOTAL MUSCULO DESTAPACAÑERIA</v>
          </cell>
          <cell r="D801">
            <v>0</v>
          </cell>
          <cell r="F801">
            <v>0</v>
          </cell>
          <cell r="G801">
            <v>706.73076923076928</v>
          </cell>
          <cell r="H801">
            <v>565.38461538461547</v>
          </cell>
          <cell r="I801">
            <v>565.38461538461547</v>
          </cell>
          <cell r="J801">
            <v>706.73076923076928</v>
          </cell>
          <cell r="K801">
            <v>565.38461538461547</v>
          </cell>
          <cell r="L801">
            <v>565.38461538461547</v>
          </cell>
          <cell r="M801">
            <v>3675</v>
          </cell>
          <cell r="N801">
            <v>706.73076923076928</v>
          </cell>
          <cell r="O801">
            <v>565.38461538461547</v>
          </cell>
          <cell r="P801">
            <v>565.38461538461547</v>
          </cell>
          <cell r="Q801">
            <v>706.73076923076928</v>
          </cell>
          <cell r="R801">
            <v>565.38461538461547</v>
          </cell>
          <cell r="S801">
            <v>565.38461538461547</v>
          </cell>
          <cell r="T801">
            <v>3675</v>
          </cell>
          <cell r="U801">
            <v>7350</v>
          </cell>
          <cell r="V801">
            <v>14700</v>
          </cell>
          <cell r="W801">
            <v>1</v>
          </cell>
          <cell r="AE801" t="str">
            <v>280230</v>
          </cell>
          <cell r="AF801" t="str">
            <v>&lt;&gt;0</v>
          </cell>
        </row>
        <row r="802">
          <cell r="D802">
            <v>0</v>
          </cell>
          <cell r="F802">
            <v>0</v>
          </cell>
          <cell r="W802">
            <v>1</v>
          </cell>
          <cell r="AE802" t="str">
            <v>280235</v>
          </cell>
          <cell r="AF802" t="str">
            <v>&lt;&gt;0</v>
          </cell>
        </row>
        <row r="803">
          <cell r="B803" t="str">
            <v>MR MUSCULO MULTI GATILL 12X1/2</v>
          </cell>
          <cell r="C803">
            <v>500</v>
          </cell>
          <cell r="D803">
            <v>12</v>
          </cell>
          <cell r="E803" t="str">
            <v>155000</v>
          </cell>
          <cell r="F803">
            <v>1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1</v>
          </cell>
          <cell r="AE803" t="str">
            <v>280236</v>
          </cell>
          <cell r="AF803" t="str">
            <v>&lt;&gt;0</v>
          </cell>
        </row>
        <row r="804">
          <cell r="B804" t="str">
            <v>PROM MULTI GAT+GEL 100CM</v>
          </cell>
          <cell r="C804">
            <v>500</v>
          </cell>
          <cell r="D804">
            <v>0</v>
          </cell>
          <cell r="E804" t="str">
            <v>155005</v>
          </cell>
          <cell r="F804">
            <v>1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1</v>
          </cell>
          <cell r="AE804" t="str">
            <v>280240</v>
          </cell>
          <cell r="AF804" t="str">
            <v>&lt;&gt;0</v>
          </cell>
        </row>
        <row r="805">
          <cell r="B805" t="str">
            <v>MR MUSC. MULTI GAT.NVA FOR.</v>
          </cell>
          <cell r="C805">
            <v>500</v>
          </cell>
          <cell r="D805">
            <v>12</v>
          </cell>
          <cell r="E805" t="str">
            <v>155007</v>
          </cell>
          <cell r="F805">
            <v>1</v>
          </cell>
          <cell r="G805">
            <v>627.40384615384619</v>
          </cell>
          <cell r="H805">
            <v>501.92307692307696</v>
          </cell>
          <cell r="I805">
            <v>501.92307692307696</v>
          </cell>
          <cell r="J805">
            <v>627.40384615384619</v>
          </cell>
          <cell r="K805">
            <v>501.92307692307696</v>
          </cell>
          <cell r="L805">
            <v>501.92307692307696</v>
          </cell>
          <cell r="M805">
            <v>3262.5000000000005</v>
          </cell>
          <cell r="N805">
            <v>627.40384615384619</v>
          </cell>
          <cell r="O805">
            <v>501.92307692307696</v>
          </cell>
          <cell r="P805">
            <v>501.92307692307696</v>
          </cell>
          <cell r="Q805">
            <v>627.40384615384619</v>
          </cell>
          <cell r="R805">
            <v>501.92307692307696</v>
          </cell>
          <cell r="S805">
            <v>501.92307692307696</v>
          </cell>
          <cell r="T805">
            <v>3262.5000000000005</v>
          </cell>
          <cell r="U805">
            <v>6525.0000000000009</v>
          </cell>
          <cell r="V805">
            <v>6525.0000000000009</v>
          </cell>
          <cell r="W805">
            <v>1</v>
          </cell>
          <cell r="AE805" t="str">
            <v>280240</v>
          </cell>
          <cell r="AF805" t="str">
            <v>&lt;&gt;0</v>
          </cell>
        </row>
        <row r="806">
          <cell r="B806" t="str">
            <v>PROM MM.MULTI GAT+COC.REP.GRAT</v>
          </cell>
          <cell r="C806">
            <v>1000</v>
          </cell>
          <cell r="D806">
            <v>6</v>
          </cell>
          <cell r="E806" t="str">
            <v>155008</v>
          </cell>
          <cell r="F806">
            <v>1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1</v>
          </cell>
          <cell r="AE806" t="str">
            <v>280245</v>
          </cell>
          <cell r="AF806" t="str">
            <v>&lt;&gt;0</v>
          </cell>
        </row>
        <row r="807">
          <cell r="B807" t="str">
            <v>PROM MM MUL GAT+MM COC REP</v>
          </cell>
          <cell r="C807">
            <v>500</v>
          </cell>
          <cell r="D807">
            <v>6</v>
          </cell>
          <cell r="E807" t="str">
            <v>155009</v>
          </cell>
          <cell r="F807">
            <v>1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1</v>
          </cell>
          <cell r="AE807" t="str">
            <v>280246</v>
          </cell>
          <cell r="AF807" t="str">
            <v>&lt;&gt;0</v>
          </cell>
        </row>
        <row r="808">
          <cell r="B808" t="str">
            <v>PROM MMUSCULO MULTI GAT+REP.</v>
          </cell>
          <cell r="C808">
            <v>500</v>
          </cell>
          <cell r="D808">
            <v>6</v>
          </cell>
          <cell r="E808" t="str">
            <v>155010</v>
          </cell>
          <cell r="F808">
            <v>1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1</v>
          </cell>
          <cell r="AE808" t="str">
            <v>280250</v>
          </cell>
          <cell r="AF808" t="str">
            <v>&lt;&gt;0</v>
          </cell>
        </row>
        <row r="809">
          <cell r="B809" t="str">
            <v>TOTAL MR MUSCULO MULTI GATILLO</v>
          </cell>
          <cell r="D809">
            <v>0</v>
          </cell>
          <cell r="F809">
            <v>0</v>
          </cell>
          <cell r="G809">
            <v>627.40384615384619</v>
          </cell>
          <cell r="H809">
            <v>501.92307692307696</v>
          </cell>
          <cell r="I809">
            <v>501.92307692307696</v>
          </cell>
          <cell r="J809">
            <v>627.40384615384619</v>
          </cell>
          <cell r="K809">
            <v>501.92307692307696</v>
          </cell>
          <cell r="L809">
            <v>501.92307692307696</v>
          </cell>
          <cell r="M809">
            <v>3262.5000000000005</v>
          </cell>
          <cell r="N809">
            <v>627.40384615384619</v>
          </cell>
          <cell r="O809">
            <v>501.92307692307696</v>
          </cell>
          <cell r="P809">
            <v>501.92307692307696</v>
          </cell>
          <cell r="Q809">
            <v>627.40384615384619</v>
          </cell>
          <cell r="R809">
            <v>501.92307692307696</v>
          </cell>
          <cell r="S809">
            <v>501.92307692307696</v>
          </cell>
          <cell r="T809">
            <v>3262.5000000000005</v>
          </cell>
          <cell r="U809">
            <v>6525.0000000000009</v>
          </cell>
          <cell r="V809">
            <v>6525.0000000000009</v>
          </cell>
          <cell r="W809">
            <v>1</v>
          </cell>
          <cell r="AE809" t="str">
            <v>280310</v>
          </cell>
          <cell r="AF809" t="str">
            <v>&lt;&gt;0</v>
          </cell>
        </row>
        <row r="810">
          <cell r="D810">
            <v>0</v>
          </cell>
          <cell r="F810">
            <v>0</v>
          </cell>
          <cell r="W810">
            <v>1</v>
          </cell>
          <cell r="AE810" t="str">
            <v>280310</v>
          </cell>
          <cell r="AF810" t="str">
            <v>&lt;&gt;0</v>
          </cell>
        </row>
        <row r="811">
          <cell r="B811" t="str">
            <v>MR MUSC.MULTI REP</v>
          </cell>
          <cell r="C811">
            <v>500</v>
          </cell>
          <cell r="D811">
            <v>12</v>
          </cell>
          <cell r="E811" t="str">
            <v>155050</v>
          </cell>
          <cell r="F811">
            <v>1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1</v>
          </cell>
          <cell r="AE811" t="str">
            <v>280350</v>
          </cell>
          <cell r="AF811" t="str">
            <v>&lt;&gt;0</v>
          </cell>
        </row>
        <row r="812">
          <cell r="B812" t="str">
            <v>MR MUSC.MULTI.REP.ECONO.12X1LT</v>
          </cell>
          <cell r="C812">
            <v>1000</v>
          </cell>
          <cell r="D812">
            <v>12</v>
          </cell>
          <cell r="E812" t="str">
            <v>155051</v>
          </cell>
          <cell r="F812">
            <v>2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1</v>
          </cell>
          <cell r="AE812" t="str">
            <v>280710</v>
          </cell>
          <cell r="AF812" t="str">
            <v>&lt;&gt;0</v>
          </cell>
        </row>
        <row r="813">
          <cell r="B813" t="str">
            <v>MR MUSC.MULTI.REP.12X1LT PET</v>
          </cell>
          <cell r="C813">
            <v>1000</v>
          </cell>
          <cell r="D813">
            <v>12</v>
          </cell>
          <cell r="E813" t="str">
            <v>155058</v>
          </cell>
          <cell r="F813">
            <v>2</v>
          </cell>
          <cell r="G813">
            <v>922.30769230769238</v>
          </cell>
          <cell r="H813">
            <v>737.84615384615392</v>
          </cell>
          <cell r="I813">
            <v>737.84615384615392</v>
          </cell>
          <cell r="J813">
            <v>922.30769230769238</v>
          </cell>
          <cell r="K813">
            <v>737.84615384615392</v>
          </cell>
          <cell r="L813">
            <v>737.84615384615392</v>
          </cell>
          <cell r="M813">
            <v>4796</v>
          </cell>
          <cell r="N813">
            <v>922.30769230769238</v>
          </cell>
          <cell r="O813">
            <v>737.84615384615392</v>
          </cell>
          <cell r="P813">
            <v>737.84615384615392</v>
          </cell>
          <cell r="Q813">
            <v>922.30769230769238</v>
          </cell>
          <cell r="R813">
            <v>737.84615384615392</v>
          </cell>
          <cell r="S813">
            <v>737.84615384615392</v>
          </cell>
          <cell r="T813">
            <v>4796</v>
          </cell>
          <cell r="U813">
            <v>9592</v>
          </cell>
          <cell r="V813">
            <v>19184</v>
          </cell>
          <cell r="W813">
            <v>1</v>
          </cell>
          <cell r="AE813" t="str">
            <v>280710</v>
          </cell>
          <cell r="AF813" t="str">
            <v>&lt;&gt;0</v>
          </cell>
        </row>
        <row r="814">
          <cell r="B814" t="str">
            <v>MR MUSC.MULTI REP+ CANASTA</v>
          </cell>
          <cell r="C814">
            <v>500</v>
          </cell>
          <cell r="D814">
            <v>6</v>
          </cell>
          <cell r="E814" t="str">
            <v>155052</v>
          </cell>
          <cell r="F814">
            <v>0.5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1</v>
          </cell>
          <cell r="AE814" t="str">
            <v>811111</v>
          </cell>
          <cell r="AF814" t="str">
            <v>&lt;&gt;0</v>
          </cell>
        </row>
        <row r="815">
          <cell r="B815" t="str">
            <v>MR MUSC.MULTI REP NVA FORM</v>
          </cell>
          <cell r="C815">
            <v>500</v>
          </cell>
          <cell r="D815">
            <v>12</v>
          </cell>
          <cell r="E815" t="str">
            <v>155053</v>
          </cell>
          <cell r="F815">
            <v>1</v>
          </cell>
          <cell r="G815">
            <v>2819.1346153846157</v>
          </cell>
          <cell r="H815">
            <v>2255.3076923076924</v>
          </cell>
          <cell r="I815">
            <v>2255.3076923076924</v>
          </cell>
          <cell r="J815">
            <v>2819.1346153846157</v>
          </cell>
          <cell r="K815">
            <v>2255.3076923076924</v>
          </cell>
          <cell r="L815">
            <v>2255.3076923076924</v>
          </cell>
          <cell r="M815">
            <v>14659.5</v>
          </cell>
          <cell r="N815">
            <v>2819.1346153846157</v>
          </cell>
          <cell r="O815">
            <v>2255.3076923076924</v>
          </cell>
          <cell r="P815">
            <v>2255.3076923076924</v>
          </cell>
          <cell r="Q815">
            <v>2819.1346153846157</v>
          </cell>
          <cell r="R815">
            <v>2255.3076923076924</v>
          </cell>
          <cell r="S815">
            <v>2255.3076923076924</v>
          </cell>
          <cell r="T815">
            <v>14659.5</v>
          </cell>
          <cell r="U815">
            <v>29319</v>
          </cell>
          <cell r="V815">
            <v>29319</v>
          </cell>
          <cell r="W815">
            <v>1</v>
          </cell>
          <cell r="AE815" t="str">
            <v>811112</v>
          </cell>
          <cell r="AF815" t="str">
            <v>&lt;&gt;0</v>
          </cell>
        </row>
        <row r="816">
          <cell r="B816" t="str">
            <v>PROM MM 2MULTI REP.+COC.REP</v>
          </cell>
          <cell r="C816">
            <v>500</v>
          </cell>
          <cell r="D816">
            <v>6</v>
          </cell>
          <cell r="E816" t="str">
            <v>155059</v>
          </cell>
          <cell r="F816">
            <v>0.67</v>
          </cell>
          <cell r="G816">
            <v>957.11538461538464</v>
          </cell>
          <cell r="H816">
            <v>765.69230769230774</v>
          </cell>
          <cell r="I816">
            <v>765.69230769230774</v>
          </cell>
          <cell r="J816">
            <v>957.11538461538464</v>
          </cell>
          <cell r="K816">
            <v>765.69230769230774</v>
          </cell>
          <cell r="L816">
            <v>765.69230769230774</v>
          </cell>
          <cell r="M816">
            <v>4977</v>
          </cell>
          <cell r="N816">
            <v>957.11538461538464</v>
          </cell>
          <cell r="O816">
            <v>765.69230769230774</v>
          </cell>
          <cell r="P816">
            <v>765.69230769230774</v>
          </cell>
          <cell r="Q816">
            <v>957.11538461538464</v>
          </cell>
          <cell r="R816">
            <v>765.69230769230774</v>
          </cell>
          <cell r="S816">
            <v>765.69230769230774</v>
          </cell>
          <cell r="T816">
            <v>4977</v>
          </cell>
          <cell r="U816">
            <v>9954</v>
          </cell>
          <cell r="V816">
            <v>6669.18</v>
          </cell>
          <cell r="W816">
            <v>1</v>
          </cell>
          <cell r="AE816" t="str">
            <v>811113</v>
          </cell>
          <cell r="AF816" t="str">
            <v>&lt;&gt;0</v>
          </cell>
        </row>
        <row r="817">
          <cell r="B817" t="str">
            <v>PROM MM MULT.REP.1L+COC.REP.GR</v>
          </cell>
          <cell r="C817">
            <v>500</v>
          </cell>
          <cell r="D817">
            <v>6</v>
          </cell>
          <cell r="E817" t="str">
            <v>155054</v>
          </cell>
          <cell r="F817">
            <v>1.5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1</v>
          </cell>
          <cell r="AE817" t="str">
            <v>811114</v>
          </cell>
          <cell r="AF817" t="str">
            <v>&lt;&gt;0</v>
          </cell>
        </row>
        <row r="818">
          <cell r="B818" t="str">
            <v>PROM MM MULT.REP.1L+AROMATER.</v>
          </cell>
          <cell r="C818">
            <v>500</v>
          </cell>
          <cell r="D818">
            <v>12</v>
          </cell>
          <cell r="E818" t="str">
            <v>811116</v>
          </cell>
          <cell r="F818">
            <v>1</v>
          </cell>
          <cell r="G818">
            <v>1000</v>
          </cell>
          <cell r="H818">
            <v>0</v>
          </cell>
          <cell r="I818">
            <v>0</v>
          </cell>
          <cell r="J818">
            <v>1000</v>
          </cell>
          <cell r="K818">
            <v>0</v>
          </cell>
          <cell r="L818">
            <v>0</v>
          </cell>
          <cell r="M818">
            <v>2000</v>
          </cell>
          <cell r="N818">
            <v>1500</v>
          </cell>
          <cell r="O818">
            <v>0</v>
          </cell>
          <cell r="P818">
            <v>0</v>
          </cell>
          <cell r="Q818">
            <v>1500</v>
          </cell>
          <cell r="R818">
            <v>0</v>
          </cell>
          <cell r="S818">
            <v>0</v>
          </cell>
          <cell r="T818">
            <v>3000</v>
          </cell>
          <cell r="U818">
            <v>5000</v>
          </cell>
          <cell r="V818">
            <v>5000</v>
          </cell>
          <cell r="W818">
            <v>1</v>
          </cell>
          <cell r="AE818" t="str">
            <v>811115</v>
          </cell>
          <cell r="AF818" t="str">
            <v>&lt;&gt;0</v>
          </cell>
        </row>
        <row r="819">
          <cell r="B819" t="str">
            <v>TOTAL MR MUSCULO MULTI REPUESTO</v>
          </cell>
          <cell r="D819">
            <v>0</v>
          </cell>
          <cell r="F819">
            <v>0</v>
          </cell>
          <cell r="G819">
            <v>5698.5576923076924</v>
          </cell>
          <cell r="H819">
            <v>3758.8461538461538</v>
          </cell>
          <cell r="I819">
            <v>3758.8461538461538</v>
          </cell>
          <cell r="J819">
            <v>5698.5576923076924</v>
          </cell>
          <cell r="K819">
            <v>3758.8461538461538</v>
          </cell>
          <cell r="L819">
            <v>3758.8461538461538</v>
          </cell>
          <cell r="M819">
            <v>26432.5</v>
          </cell>
          <cell r="N819">
            <v>6198.5576923076924</v>
          </cell>
          <cell r="O819">
            <v>3758.8461538461538</v>
          </cell>
          <cell r="P819">
            <v>3758.8461538461538</v>
          </cell>
          <cell r="Q819">
            <v>6198.5576923076924</v>
          </cell>
          <cell r="R819">
            <v>3758.8461538461538</v>
          </cell>
          <cell r="S819">
            <v>3758.8461538461538</v>
          </cell>
          <cell r="T819">
            <v>27432.5</v>
          </cell>
          <cell r="U819">
            <v>53865</v>
          </cell>
          <cell r="V819">
            <v>60172.18</v>
          </cell>
          <cell r="W819">
            <v>1</v>
          </cell>
          <cell r="AE819" t="str">
            <v>811116</v>
          </cell>
          <cell r="AF819" t="str">
            <v>&lt;&gt;0</v>
          </cell>
        </row>
        <row r="820">
          <cell r="D820">
            <v>0</v>
          </cell>
          <cell r="F820">
            <v>0</v>
          </cell>
          <cell r="W820">
            <v>1</v>
          </cell>
          <cell r="AE820" t="str">
            <v>811117</v>
          </cell>
          <cell r="AF820" t="str">
            <v>&lt;&gt;0</v>
          </cell>
        </row>
        <row r="821">
          <cell r="B821" t="str">
            <v xml:space="preserve">  TOTAL MR MUSCULO MULTIUSO</v>
          </cell>
          <cell r="D821">
            <v>0</v>
          </cell>
          <cell r="F821">
            <v>0</v>
          </cell>
          <cell r="G821">
            <v>6325.961538461539</v>
          </cell>
          <cell r="H821">
            <v>4260.7692307692305</v>
          </cell>
          <cell r="I821">
            <v>4260.7692307692305</v>
          </cell>
          <cell r="J821">
            <v>6325.961538461539</v>
          </cell>
          <cell r="K821">
            <v>4260.7692307692305</v>
          </cell>
          <cell r="L821">
            <v>4260.7692307692305</v>
          </cell>
          <cell r="M821">
            <v>29695</v>
          </cell>
          <cell r="N821">
            <v>6825.961538461539</v>
          </cell>
          <cell r="O821">
            <v>4260.7692307692305</v>
          </cell>
          <cell r="P821">
            <v>4260.7692307692305</v>
          </cell>
          <cell r="Q821">
            <v>6825.961538461539</v>
          </cell>
          <cell r="R821">
            <v>4260.7692307692305</v>
          </cell>
          <cell r="S821">
            <v>4260.7692307692305</v>
          </cell>
          <cell r="T821">
            <v>30695</v>
          </cell>
          <cell r="U821">
            <v>60390</v>
          </cell>
          <cell r="V821">
            <v>66697.180000000008</v>
          </cell>
          <cell r="W821">
            <v>1</v>
          </cell>
        </row>
        <row r="822">
          <cell r="D822">
            <v>0</v>
          </cell>
          <cell r="F822">
            <v>0</v>
          </cell>
          <cell r="W822">
            <v>1</v>
          </cell>
        </row>
        <row r="823">
          <cell r="B823" t="str">
            <v>MR MUSC. GAT COCIN ANTIG.AB</v>
          </cell>
          <cell r="C823">
            <v>500</v>
          </cell>
          <cell r="D823">
            <v>12</v>
          </cell>
          <cell r="E823" t="str">
            <v>155200</v>
          </cell>
          <cell r="F823">
            <v>1</v>
          </cell>
          <cell r="G823">
            <v>981.05769230769238</v>
          </cell>
          <cell r="H823">
            <v>784.84615384615392</v>
          </cell>
          <cell r="I823">
            <v>784.84615384615392</v>
          </cell>
          <cell r="J823">
            <v>981.05769230769238</v>
          </cell>
          <cell r="K823">
            <v>784.84615384615392</v>
          </cell>
          <cell r="L823">
            <v>784.84615384615392</v>
          </cell>
          <cell r="M823">
            <v>5101.5000000000009</v>
          </cell>
          <cell r="N823">
            <v>981.05769230769238</v>
          </cell>
          <cell r="O823">
            <v>784.84615384615392</v>
          </cell>
          <cell r="P823">
            <v>784.84615384615392</v>
          </cell>
          <cell r="Q823">
            <v>981.05769230769238</v>
          </cell>
          <cell r="R823">
            <v>784.84615384615392</v>
          </cell>
          <cell r="S823">
            <v>784.84615384615392</v>
          </cell>
          <cell r="T823">
            <v>5101.5000000000009</v>
          </cell>
          <cell r="U823">
            <v>10203.000000000002</v>
          </cell>
          <cell r="V823">
            <v>10203.000000000002</v>
          </cell>
          <cell r="W823">
            <v>1</v>
          </cell>
        </row>
        <row r="824">
          <cell r="B824" t="str">
            <v>MR MUSC. GAT COCIN ANTIG.AB + REP COCINA GRATIS</v>
          </cell>
          <cell r="C824">
            <v>500</v>
          </cell>
          <cell r="D824">
            <v>6</v>
          </cell>
          <cell r="E824" t="str">
            <v>155057</v>
          </cell>
          <cell r="F824">
            <v>1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1</v>
          </cell>
        </row>
        <row r="825">
          <cell r="B825" t="str">
            <v>PROM COCINA GAT + GEL 100CM</v>
          </cell>
          <cell r="C825">
            <v>500</v>
          </cell>
          <cell r="D825">
            <v>0</v>
          </cell>
          <cell r="E825" t="str">
            <v>155201</v>
          </cell>
          <cell r="F825">
            <v>1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1</v>
          </cell>
        </row>
        <row r="826">
          <cell r="B826" t="str">
            <v>PROM COCINA GAT + PANO</v>
          </cell>
          <cell r="C826">
            <v>500</v>
          </cell>
          <cell r="D826">
            <v>0</v>
          </cell>
          <cell r="E826" t="str">
            <v>155202</v>
          </cell>
          <cell r="F826">
            <v>1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1</v>
          </cell>
        </row>
        <row r="827">
          <cell r="B827" t="str">
            <v>MUSCULO COC.GAT+ADORNO</v>
          </cell>
          <cell r="C827">
            <v>500</v>
          </cell>
          <cell r="D827">
            <v>0</v>
          </cell>
          <cell r="E827" t="str">
            <v>155203</v>
          </cell>
          <cell r="F827">
            <v>1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1</v>
          </cell>
        </row>
        <row r="828">
          <cell r="B828" t="str">
            <v>MR MUSC. COC.GAT+PINITO NAVI</v>
          </cell>
          <cell r="C828">
            <v>500</v>
          </cell>
          <cell r="D828">
            <v>0</v>
          </cell>
          <cell r="E828" t="str">
            <v>155204</v>
          </cell>
          <cell r="F828">
            <v>0.5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1</v>
          </cell>
        </row>
        <row r="829">
          <cell r="B829" t="str">
            <v xml:space="preserve">  TOTAL MR MUSCULO COCINA GATILLO</v>
          </cell>
          <cell r="D829">
            <v>0</v>
          </cell>
          <cell r="F829">
            <v>0</v>
          </cell>
          <cell r="G829">
            <v>981.05769230769238</v>
          </cell>
          <cell r="H829">
            <v>784.84615384615392</v>
          </cell>
          <cell r="I829">
            <v>784.84615384615392</v>
          </cell>
          <cell r="J829">
            <v>981.05769230769238</v>
          </cell>
          <cell r="K829">
            <v>784.84615384615392</v>
          </cell>
          <cell r="L829">
            <v>784.84615384615392</v>
          </cell>
          <cell r="M829">
            <v>5101.5000000000009</v>
          </cell>
          <cell r="N829">
            <v>981.05769230769238</v>
          </cell>
          <cell r="O829">
            <v>784.84615384615392</v>
          </cell>
          <cell r="P829">
            <v>784.84615384615392</v>
          </cell>
          <cell r="Q829">
            <v>981.05769230769238</v>
          </cell>
          <cell r="R829">
            <v>784.84615384615392</v>
          </cell>
          <cell r="S829">
            <v>784.84615384615392</v>
          </cell>
          <cell r="T829">
            <v>5101.5000000000009</v>
          </cell>
          <cell r="U829">
            <v>10203.000000000002</v>
          </cell>
          <cell r="V829">
            <v>10203.000000000002</v>
          </cell>
          <cell r="W829">
            <v>1</v>
          </cell>
        </row>
        <row r="830">
          <cell r="D830">
            <v>0</v>
          </cell>
          <cell r="F830">
            <v>0</v>
          </cell>
          <cell r="W830">
            <v>1</v>
          </cell>
        </row>
        <row r="831">
          <cell r="B831" t="str">
            <v>MR MUSC.COCINA REP1LT+1 EMBUDO</v>
          </cell>
          <cell r="C831">
            <v>1000</v>
          </cell>
          <cell r="D831">
            <v>12</v>
          </cell>
          <cell r="E831" t="str">
            <v>155209</v>
          </cell>
          <cell r="F831">
            <v>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1</v>
          </cell>
        </row>
        <row r="832">
          <cell r="B832" t="str">
            <v>MR MUSC.REP.COCINA ANTIG 500CC</v>
          </cell>
          <cell r="C832">
            <v>500</v>
          </cell>
          <cell r="D832">
            <v>12</v>
          </cell>
          <cell r="E832" t="str">
            <v>155250</v>
          </cell>
          <cell r="F832">
            <v>1</v>
          </cell>
          <cell r="G832">
            <v>4866.7307692307695</v>
          </cell>
          <cell r="H832">
            <v>3893.3846153846157</v>
          </cell>
          <cell r="I832">
            <v>3893.3846153846157</v>
          </cell>
          <cell r="J832">
            <v>4866.7307692307695</v>
          </cell>
          <cell r="K832">
            <v>3893.3846153846157</v>
          </cell>
          <cell r="L832">
            <v>3893.3846153846157</v>
          </cell>
          <cell r="M832">
            <v>25307.000000000004</v>
          </cell>
          <cell r="N832">
            <v>4866.7307692307695</v>
          </cell>
          <cell r="O832">
            <v>3893.3846153846157</v>
          </cell>
          <cell r="P832">
            <v>3893.3846153846157</v>
          </cell>
          <cell r="Q832">
            <v>4866.7307692307695</v>
          </cell>
          <cell r="R832">
            <v>3893.3846153846157</v>
          </cell>
          <cell r="S832">
            <v>3893.3846153846157</v>
          </cell>
          <cell r="T832">
            <v>25307.000000000004</v>
          </cell>
          <cell r="U832">
            <v>50614.000000000007</v>
          </cell>
          <cell r="V832">
            <v>50614.000000000007</v>
          </cell>
          <cell r="W832">
            <v>1</v>
          </cell>
        </row>
        <row r="833">
          <cell r="B833" t="str">
            <v>PROMO MM 2COC. REP.+MULTI REP</v>
          </cell>
          <cell r="C833">
            <v>500</v>
          </cell>
          <cell r="D833">
            <v>6</v>
          </cell>
          <cell r="E833" t="str">
            <v>155062</v>
          </cell>
          <cell r="F833">
            <v>0.67</v>
          </cell>
          <cell r="G833">
            <v>1296.0576923076924</v>
          </cell>
          <cell r="H833">
            <v>1036.8461538461538</v>
          </cell>
          <cell r="I833">
            <v>1036.8461538461538</v>
          </cell>
          <cell r="J833">
            <v>1296.0576923076924</v>
          </cell>
          <cell r="K833">
            <v>1036.8461538461538</v>
          </cell>
          <cell r="L833">
            <v>1036.8461538461538</v>
          </cell>
          <cell r="M833">
            <v>6739.5</v>
          </cell>
          <cell r="N833">
            <v>1296.0576923076924</v>
          </cell>
          <cell r="O833">
            <v>1036.8461538461538</v>
          </cell>
          <cell r="P833">
            <v>1036.8461538461538</v>
          </cell>
          <cell r="Q833">
            <v>1296.0576923076924</v>
          </cell>
          <cell r="R833">
            <v>1036.8461538461538</v>
          </cell>
          <cell r="S833">
            <v>1036.8461538461538</v>
          </cell>
          <cell r="T833">
            <v>6739.5</v>
          </cell>
          <cell r="U833">
            <v>13479</v>
          </cell>
          <cell r="V833">
            <v>9030.93</v>
          </cell>
          <cell r="W833">
            <v>1</v>
          </cell>
        </row>
        <row r="834">
          <cell r="B834" t="str">
            <v>MR REPUESTO COCINA 500 +CANASTA LIQ FULL PRIM X 6</v>
          </cell>
          <cell r="C834">
            <v>500</v>
          </cell>
          <cell r="D834">
            <v>12</v>
          </cell>
          <cell r="E834" t="str">
            <v>155055</v>
          </cell>
          <cell r="F834">
            <v>1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1</v>
          </cell>
        </row>
        <row r="835">
          <cell r="B835" t="str">
            <v>MR MUSC.COC.REP+MR.MUSC.CANAST</v>
          </cell>
          <cell r="C835">
            <v>500</v>
          </cell>
          <cell r="D835">
            <v>0</v>
          </cell>
          <cell r="E835" t="str">
            <v>155251</v>
          </cell>
          <cell r="F835">
            <v>0.76500000000000001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1</v>
          </cell>
        </row>
        <row r="836">
          <cell r="B836" t="str">
            <v>MR MUSC.ANTIG.AB REP/COC X 1LT</v>
          </cell>
          <cell r="C836">
            <v>1000</v>
          </cell>
          <cell r="D836">
            <v>12</v>
          </cell>
          <cell r="E836" t="str">
            <v>155252</v>
          </cell>
          <cell r="F836">
            <v>2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1</v>
          </cell>
        </row>
        <row r="837">
          <cell r="B837" t="str">
            <v>MR MUSC.ANTIG.REP X 1LT PET</v>
          </cell>
          <cell r="C837">
            <v>1000</v>
          </cell>
          <cell r="D837">
            <v>12</v>
          </cell>
          <cell r="E837" t="str">
            <v>155254</v>
          </cell>
          <cell r="F837">
            <v>2</v>
          </cell>
          <cell r="G837">
            <v>1655.096153846154</v>
          </cell>
          <cell r="H837">
            <v>1324.0769230769231</v>
          </cell>
          <cell r="I837">
            <v>1324.0769230769231</v>
          </cell>
          <cell r="J837">
            <v>1655.096153846154</v>
          </cell>
          <cell r="K837">
            <v>1324.0769230769231</v>
          </cell>
          <cell r="L837">
            <v>1324.0769230769231</v>
          </cell>
          <cell r="M837">
            <v>8606.5</v>
          </cell>
          <cell r="N837">
            <v>1655.096153846154</v>
          </cell>
          <cell r="O837">
            <v>1324.0769230769231</v>
          </cell>
          <cell r="P837">
            <v>1324.0769230769231</v>
          </cell>
          <cell r="Q837">
            <v>1655.096153846154</v>
          </cell>
          <cell r="R837">
            <v>1324.0769230769231</v>
          </cell>
          <cell r="S837">
            <v>1324.0769230769231</v>
          </cell>
          <cell r="T837">
            <v>8606.5</v>
          </cell>
          <cell r="U837">
            <v>17213</v>
          </cell>
          <cell r="V837">
            <v>34426</v>
          </cell>
          <cell r="W837">
            <v>1</v>
          </cell>
        </row>
        <row r="838">
          <cell r="B838" t="str">
            <v>PROM MM MULT.REP.1L+AROMATER2</v>
          </cell>
          <cell r="C838">
            <v>1000</v>
          </cell>
          <cell r="D838">
            <v>6</v>
          </cell>
          <cell r="E838" t="str">
            <v>811117</v>
          </cell>
          <cell r="F838">
            <v>1</v>
          </cell>
          <cell r="G838">
            <v>1500</v>
          </cell>
          <cell r="H838">
            <v>0</v>
          </cell>
          <cell r="I838">
            <v>0</v>
          </cell>
          <cell r="J838">
            <v>1500</v>
          </cell>
          <cell r="K838">
            <v>0</v>
          </cell>
          <cell r="L838">
            <v>0</v>
          </cell>
          <cell r="M838">
            <v>3000</v>
          </cell>
          <cell r="N838">
            <v>1000</v>
          </cell>
          <cell r="O838">
            <v>0</v>
          </cell>
          <cell r="P838">
            <v>0</v>
          </cell>
          <cell r="Q838">
            <v>1000</v>
          </cell>
          <cell r="R838">
            <v>0</v>
          </cell>
          <cell r="S838">
            <v>0</v>
          </cell>
          <cell r="T838">
            <v>2000</v>
          </cell>
          <cell r="U838">
            <v>5000</v>
          </cell>
          <cell r="V838">
            <v>5000</v>
          </cell>
          <cell r="W838">
            <v>1</v>
          </cell>
        </row>
        <row r="839">
          <cell r="B839" t="str">
            <v xml:space="preserve">  TOTAL MR MUSCULO COCINA REPUESTO</v>
          </cell>
          <cell r="D839">
            <v>0</v>
          </cell>
          <cell r="F839">
            <v>0</v>
          </cell>
          <cell r="G839">
            <v>9317.8846153846171</v>
          </cell>
          <cell r="H839">
            <v>6254.3076923076924</v>
          </cell>
          <cell r="I839">
            <v>6254.3076923076924</v>
          </cell>
          <cell r="J839">
            <v>9317.8846153846171</v>
          </cell>
          <cell r="K839">
            <v>6254.3076923076924</v>
          </cell>
          <cell r="L839">
            <v>6254.3076923076924</v>
          </cell>
          <cell r="M839">
            <v>43653</v>
          </cell>
          <cell r="N839">
            <v>8817.8846153846171</v>
          </cell>
          <cell r="O839">
            <v>6254.3076923076924</v>
          </cell>
          <cell r="P839">
            <v>6254.3076923076924</v>
          </cell>
          <cell r="Q839">
            <v>8817.8846153846171</v>
          </cell>
          <cell r="R839">
            <v>6254.3076923076924</v>
          </cell>
          <cell r="S839">
            <v>6254.3076923076924</v>
          </cell>
          <cell r="T839">
            <v>42653</v>
          </cell>
          <cell r="U839">
            <v>86306</v>
          </cell>
          <cell r="V839">
            <v>99070.930000000008</v>
          </cell>
          <cell r="W839">
            <v>1</v>
          </cell>
        </row>
        <row r="840">
          <cell r="D840">
            <v>0</v>
          </cell>
          <cell r="F840">
            <v>0</v>
          </cell>
          <cell r="W840">
            <v>1</v>
          </cell>
        </row>
        <row r="841">
          <cell r="B841" t="str">
            <v xml:space="preserve">  TOTAL MR MUSCULO COCINA</v>
          </cell>
          <cell r="D841">
            <v>0</v>
          </cell>
          <cell r="F841">
            <v>0</v>
          </cell>
          <cell r="G841">
            <v>10298.942307692309</v>
          </cell>
          <cell r="H841">
            <v>7039.1538461538466</v>
          </cell>
          <cell r="I841">
            <v>7039.1538461538466</v>
          </cell>
          <cell r="J841">
            <v>10298.942307692309</v>
          </cell>
          <cell r="K841">
            <v>7039.1538461538466</v>
          </cell>
          <cell r="L841">
            <v>7039.1538461538466</v>
          </cell>
          <cell r="M841">
            <v>48754.5</v>
          </cell>
          <cell r="N841">
            <v>9798.9423076923085</v>
          </cell>
          <cell r="O841">
            <v>7039.1538461538466</v>
          </cell>
          <cell r="P841">
            <v>7039.1538461538466</v>
          </cell>
          <cell r="Q841">
            <v>9798.9423076923085</v>
          </cell>
          <cell r="R841">
            <v>7039.1538461538466</v>
          </cell>
          <cell r="S841">
            <v>7039.1538461538466</v>
          </cell>
          <cell r="T841">
            <v>47754.5</v>
          </cell>
          <cell r="U841">
            <v>96509</v>
          </cell>
          <cell r="V841">
            <v>109273.93000000001</v>
          </cell>
          <cell r="W841">
            <v>1</v>
          </cell>
        </row>
        <row r="842">
          <cell r="D842">
            <v>0</v>
          </cell>
          <cell r="F842">
            <v>0</v>
          </cell>
          <cell r="W842">
            <v>1</v>
          </cell>
        </row>
        <row r="843">
          <cell r="B843" t="str">
            <v>MR MUSC. GEL</v>
          </cell>
          <cell r="D843">
            <v>12</v>
          </cell>
          <cell r="E843" t="str">
            <v>150500</v>
          </cell>
          <cell r="F843">
            <v>1</v>
          </cell>
          <cell r="G843">
            <v>2884.6153846153848</v>
          </cell>
          <cell r="H843">
            <v>2307.6923076923076</v>
          </cell>
          <cell r="I843">
            <v>2307.6923076923076</v>
          </cell>
          <cell r="J843">
            <v>2884.6153846153848</v>
          </cell>
          <cell r="K843">
            <v>2307.6923076923076</v>
          </cell>
          <cell r="L843">
            <v>2307.6923076923076</v>
          </cell>
          <cell r="M843">
            <v>15000</v>
          </cell>
          <cell r="N843">
            <v>2884.6153846153848</v>
          </cell>
          <cell r="O843">
            <v>2307.6923076923076</v>
          </cell>
          <cell r="P843">
            <v>2307.6923076923076</v>
          </cell>
          <cell r="Q843">
            <v>2884.6153846153848</v>
          </cell>
          <cell r="R843">
            <v>2307.6923076923076</v>
          </cell>
          <cell r="S843">
            <v>2307.6923076923076</v>
          </cell>
          <cell r="T843">
            <v>15000</v>
          </cell>
          <cell r="U843">
            <v>30000</v>
          </cell>
          <cell r="V843">
            <v>30000</v>
          </cell>
          <cell r="W843">
            <v>1</v>
          </cell>
        </row>
        <row r="844">
          <cell r="B844" t="str">
            <v>MM.GEL + MM.CANASTA LIQ. COMP.</v>
          </cell>
          <cell r="C844">
            <v>2</v>
          </cell>
          <cell r="D844">
            <v>6</v>
          </cell>
          <cell r="E844" t="str">
            <v>155060</v>
          </cell>
          <cell r="F844">
            <v>1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1</v>
          </cell>
        </row>
        <row r="845">
          <cell r="B845" t="str">
            <v>PROMO MMGEL+LIMPIAVIDRIOSx440</v>
          </cell>
          <cell r="C845">
            <v>2</v>
          </cell>
          <cell r="D845">
            <v>12</v>
          </cell>
          <cell r="E845" t="str">
            <v>150503</v>
          </cell>
          <cell r="F845">
            <v>0.5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1</v>
          </cell>
        </row>
        <row r="846">
          <cell r="B846" t="str">
            <v>MR MUSC. GEL + MULTI REP</v>
          </cell>
          <cell r="C846">
            <v>2</v>
          </cell>
          <cell r="D846">
            <v>0</v>
          </cell>
          <cell r="E846" t="str">
            <v>150502</v>
          </cell>
          <cell r="F846">
            <v>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1</v>
          </cell>
        </row>
        <row r="847">
          <cell r="B847" t="str">
            <v>MR MUSC.GEL 500 X2UN (6PACK)</v>
          </cell>
          <cell r="D847">
            <v>12</v>
          </cell>
          <cell r="E847" t="str">
            <v>150501</v>
          </cell>
          <cell r="F847">
            <v>1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1</v>
          </cell>
        </row>
        <row r="848">
          <cell r="B848" t="str">
            <v xml:space="preserve">   TOTAL GEL CLEANERS</v>
          </cell>
          <cell r="D848">
            <v>0</v>
          </cell>
          <cell r="F848">
            <v>0</v>
          </cell>
          <cell r="G848">
            <v>2884.6153846153848</v>
          </cell>
          <cell r="H848">
            <v>2307.6923076923076</v>
          </cell>
          <cell r="I848">
            <v>2307.6923076923076</v>
          </cell>
          <cell r="J848">
            <v>2884.6153846153848</v>
          </cell>
          <cell r="K848">
            <v>2307.6923076923076</v>
          </cell>
          <cell r="L848">
            <v>2307.6923076923076</v>
          </cell>
          <cell r="M848">
            <v>15000</v>
          </cell>
          <cell r="N848">
            <v>2884.6153846153848</v>
          </cell>
          <cell r="O848">
            <v>2307.6923076923076</v>
          </cell>
          <cell r="P848">
            <v>2307.6923076923076</v>
          </cell>
          <cell r="Q848">
            <v>2884.6153846153848</v>
          </cell>
          <cell r="R848">
            <v>2307.6923076923076</v>
          </cell>
          <cell r="S848">
            <v>2307.6923076923076</v>
          </cell>
          <cell r="T848">
            <v>15000</v>
          </cell>
          <cell r="U848">
            <v>30000</v>
          </cell>
          <cell r="V848">
            <v>30000</v>
          </cell>
          <cell r="W848">
            <v>1</v>
          </cell>
        </row>
        <row r="849">
          <cell r="D849">
            <v>0</v>
          </cell>
          <cell r="W849">
            <v>1</v>
          </cell>
        </row>
        <row r="850">
          <cell r="B850" t="str">
            <v>MR MUSC. LIMPIAVIDRIOS 440X6</v>
          </cell>
          <cell r="C850">
            <v>440</v>
          </cell>
          <cell r="D850">
            <v>6</v>
          </cell>
          <cell r="E850" t="str">
            <v>155450</v>
          </cell>
          <cell r="F850">
            <v>0.44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1</v>
          </cell>
        </row>
        <row r="851">
          <cell r="B851" t="str">
            <v>MR MUSC. LIMPIAVIDRIOS 400X6</v>
          </cell>
          <cell r="C851">
            <v>400</v>
          </cell>
          <cell r="D851">
            <v>6</v>
          </cell>
          <cell r="E851" t="str">
            <v>155451</v>
          </cell>
          <cell r="F851">
            <v>0.44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1</v>
          </cell>
        </row>
        <row r="852">
          <cell r="B852" t="str">
            <v>TOTAL  MR MUS. LIMPIAVIDRIOS</v>
          </cell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1</v>
          </cell>
        </row>
        <row r="853">
          <cell r="D853">
            <v>0</v>
          </cell>
          <cell r="F853">
            <v>0</v>
          </cell>
          <cell r="W853">
            <v>1</v>
          </cell>
        </row>
        <row r="854">
          <cell r="B854" t="str">
            <v>MR MUSC. LIMPIAHORNOS 440X12</v>
          </cell>
          <cell r="C854">
            <v>440</v>
          </cell>
          <cell r="D854">
            <v>12</v>
          </cell>
          <cell r="E854" t="str">
            <v>155400</v>
          </cell>
          <cell r="F854">
            <v>0.88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1</v>
          </cell>
        </row>
        <row r="855">
          <cell r="B855" t="str">
            <v>MR MUSC. LIMPIAHORNOS 400X12</v>
          </cell>
          <cell r="C855">
            <v>400</v>
          </cell>
          <cell r="D855">
            <v>12</v>
          </cell>
          <cell r="E855" t="str">
            <v>155401</v>
          </cell>
          <cell r="F855">
            <v>0.88</v>
          </cell>
          <cell r="G855">
            <v>2019.2307692307693</v>
          </cell>
          <cell r="H855">
            <v>1615.3846153846155</v>
          </cell>
          <cell r="I855">
            <v>1615.3846153846155</v>
          </cell>
          <cell r="J855">
            <v>2019.2307692307693</v>
          </cell>
          <cell r="K855">
            <v>1615.3846153846155</v>
          </cell>
          <cell r="L855">
            <v>1615.3846153846155</v>
          </cell>
          <cell r="M855">
            <v>10500</v>
          </cell>
          <cell r="N855">
            <v>2019.2307692307693</v>
          </cell>
          <cell r="O855">
            <v>1615.3846153846155</v>
          </cell>
          <cell r="P855">
            <v>1615.3846153846155</v>
          </cell>
          <cell r="Q855">
            <v>2019.2307692307693</v>
          </cell>
          <cell r="R855">
            <v>1615.3846153846155</v>
          </cell>
          <cell r="S855">
            <v>1615.3846153846155</v>
          </cell>
          <cell r="T855">
            <v>10500</v>
          </cell>
          <cell r="U855">
            <v>21000</v>
          </cell>
          <cell r="V855">
            <v>18480</v>
          </cell>
          <cell r="W855">
            <v>1</v>
          </cell>
        </row>
        <row r="856">
          <cell r="B856" t="str">
            <v>TOTAL  MR MUS. LIMPIAHORNOS</v>
          </cell>
          <cell r="D856">
            <v>0</v>
          </cell>
          <cell r="F856">
            <v>0</v>
          </cell>
          <cell r="G856">
            <v>2019.2307692307693</v>
          </cell>
          <cell r="H856">
            <v>1615.3846153846155</v>
          </cell>
          <cell r="I856">
            <v>1615.3846153846155</v>
          </cell>
          <cell r="J856">
            <v>2019.2307692307693</v>
          </cell>
          <cell r="K856">
            <v>1615.3846153846155</v>
          </cell>
          <cell r="L856">
            <v>1615.3846153846155</v>
          </cell>
          <cell r="M856">
            <v>10500</v>
          </cell>
          <cell r="N856">
            <v>2019.2307692307693</v>
          </cell>
          <cell r="O856">
            <v>1615.3846153846155</v>
          </cell>
          <cell r="P856">
            <v>1615.3846153846155</v>
          </cell>
          <cell r="Q856">
            <v>2019.2307692307693</v>
          </cell>
          <cell r="R856">
            <v>1615.3846153846155</v>
          </cell>
          <cell r="S856">
            <v>1615.3846153846155</v>
          </cell>
          <cell r="T856">
            <v>10500</v>
          </cell>
          <cell r="U856">
            <v>21000</v>
          </cell>
          <cell r="V856">
            <v>18480</v>
          </cell>
          <cell r="W856">
            <v>1</v>
          </cell>
        </row>
        <row r="857">
          <cell r="D857">
            <v>0</v>
          </cell>
          <cell r="F857">
            <v>0</v>
          </cell>
          <cell r="W857">
            <v>1</v>
          </cell>
        </row>
        <row r="858">
          <cell r="B858" t="str">
            <v>MR.MUSC. LIMP. DESINF. LIQ.x5L</v>
          </cell>
          <cell r="D858">
            <v>12</v>
          </cell>
          <cell r="E858" t="str">
            <v>155288</v>
          </cell>
          <cell r="F858">
            <v>1.67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1</v>
          </cell>
        </row>
        <row r="859">
          <cell r="B859" t="str">
            <v>TOTAL  MR MUS. DESINFECTANTE</v>
          </cell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1</v>
          </cell>
        </row>
        <row r="860">
          <cell r="D860">
            <v>0</v>
          </cell>
          <cell r="W860">
            <v>1</v>
          </cell>
        </row>
        <row r="861">
          <cell r="B861" t="str">
            <v>LYSOFORM MULTI GATILLO x500cc</v>
          </cell>
          <cell r="D861">
            <v>12</v>
          </cell>
          <cell r="E861" t="str">
            <v>155490</v>
          </cell>
          <cell r="F861">
            <v>1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1</v>
          </cell>
        </row>
        <row r="862">
          <cell r="B862" t="str">
            <v>LYSOFORM MULTI REP. x500cc</v>
          </cell>
          <cell r="D862">
            <v>12</v>
          </cell>
          <cell r="E862" t="str">
            <v>155491</v>
          </cell>
          <cell r="F862">
            <v>1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1</v>
          </cell>
        </row>
        <row r="863">
          <cell r="B863" t="str">
            <v xml:space="preserve">  TOTAL LYSOFORM MULTIPROPOSITO</v>
          </cell>
          <cell r="D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1</v>
          </cell>
        </row>
        <row r="864">
          <cell r="D864">
            <v>0</v>
          </cell>
          <cell r="F864">
            <v>0</v>
          </cell>
          <cell r="W864">
            <v>1</v>
          </cell>
        </row>
        <row r="865">
          <cell r="B865" t="str">
            <v>LYSOFORM LIMPIADOR LIQ. 750 CC</v>
          </cell>
          <cell r="D865">
            <v>12</v>
          </cell>
          <cell r="E865" t="str">
            <v>093100</v>
          </cell>
          <cell r="F865">
            <v>1.5</v>
          </cell>
          <cell r="G865">
            <v>3365.3846153846157</v>
          </cell>
          <cell r="H865">
            <v>2692.3076923076924</v>
          </cell>
          <cell r="I865">
            <v>2692.3076923076924</v>
          </cell>
          <cell r="J865">
            <v>3365.3846153846157</v>
          </cell>
          <cell r="K865">
            <v>2692.3076923076924</v>
          </cell>
          <cell r="L865">
            <v>2692.3076923076924</v>
          </cell>
          <cell r="M865">
            <v>17500</v>
          </cell>
          <cell r="N865">
            <v>3365.3846153846157</v>
          </cell>
          <cell r="O865">
            <v>2692.3076923076924</v>
          </cell>
          <cell r="P865">
            <v>2692.3076923076924</v>
          </cell>
          <cell r="Q865">
            <v>3365.3846153846157</v>
          </cell>
          <cell r="R865">
            <v>2692.3076923076924</v>
          </cell>
          <cell r="S865">
            <v>2692.3076923076924</v>
          </cell>
          <cell r="T865">
            <v>17500</v>
          </cell>
          <cell r="U865">
            <v>35000</v>
          </cell>
          <cell r="V865">
            <v>52500</v>
          </cell>
          <cell r="W865">
            <v>1</v>
          </cell>
        </row>
        <row r="866">
          <cell r="B866" t="str">
            <v>LYSOFORM APC MUESTRA 250X70CC</v>
          </cell>
          <cell r="D866">
            <v>12</v>
          </cell>
          <cell r="E866" t="str">
            <v>093101</v>
          </cell>
          <cell r="F866">
            <v>2.92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1</v>
          </cell>
        </row>
        <row r="867">
          <cell r="B867" t="str">
            <v>TOTAL LYSOFORM LIMPIADOR</v>
          </cell>
          <cell r="D867">
            <v>0</v>
          </cell>
          <cell r="F867">
            <v>0</v>
          </cell>
          <cell r="G867">
            <v>3365.3846153846157</v>
          </cell>
          <cell r="H867">
            <v>2692.3076923076924</v>
          </cell>
          <cell r="I867">
            <v>2692.3076923076924</v>
          </cell>
          <cell r="J867">
            <v>3365.3846153846157</v>
          </cell>
          <cell r="K867">
            <v>2692.3076923076924</v>
          </cell>
          <cell r="L867">
            <v>2692.3076923076924</v>
          </cell>
          <cell r="M867">
            <v>17500</v>
          </cell>
          <cell r="N867">
            <v>3365.3846153846157</v>
          </cell>
          <cell r="O867">
            <v>2692.3076923076924</v>
          </cell>
          <cell r="P867">
            <v>2692.3076923076924</v>
          </cell>
          <cell r="Q867">
            <v>3365.3846153846157</v>
          </cell>
          <cell r="R867">
            <v>2692.3076923076924</v>
          </cell>
          <cell r="S867">
            <v>2692.3076923076924</v>
          </cell>
          <cell r="T867">
            <v>17500</v>
          </cell>
          <cell r="U867">
            <v>35000</v>
          </cell>
          <cell r="V867">
            <v>52500</v>
          </cell>
          <cell r="W867">
            <v>1</v>
          </cell>
        </row>
        <row r="868">
          <cell r="D868">
            <v>0</v>
          </cell>
          <cell r="W868">
            <v>1</v>
          </cell>
        </row>
        <row r="869">
          <cell r="B869" t="str">
            <v>TOTAL LYSOFORM</v>
          </cell>
          <cell r="D869">
            <v>0</v>
          </cell>
          <cell r="G869">
            <v>3365.3846153846157</v>
          </cell>
          <cell r="H869">
            <v>2692.3076923076924</v>
          </cell>
          <cell r="I869">
            <v>2692.3076923076924</v>
          </cell>
          <cell r="J869">
            <v>3365.3846153846157</v>
          </cell>
          <cell r="K869">
            <v>2692.3076923076924</v>
          </cell>
          <cell r="L869">
            <v>2692.3076923076924</v>
          </cell>
          <cell r="M869">
            <v>17500</v>
          </cell>
          <cell r="N869">
            <v>3365.3846153846157</v>
          </cell>
          <cell r="O869">
            <v>2692.3076923076924</v>
          </cell>
          <cell r="P869">
            <v>2692.3076923076924</v>
          </cell>
          <cell r="Q869">
            <v>3365.3846153846157</v>
          </cell>
          <cell r="R869">
            <v>2692.3076923076924</v>
          </cell>
          <cell r="S869">
            <v>2692.3076923076924</v>
          </cell>
          <cell r="T869">
            <v>17500</v>
          </cell>
          <cell r="U869">
            <v>35000</v>
          </cell>
          <cell r="V869">
            <v>52500</v>
          </cell>
          <cell r="W869">
            <v>1</v>
          </cell>
        </row>
        <row r="870">
          <cell r="D870">
            <v>0</v>
          </cell>
          <cell r="W870">
            <v>1</v>
          </cell>
        </row>
        <row r="871">
          <cell r="B871" t="str">
            <v>LYSOFORM PA#OS HUMEDOS DESINF.</v>
          </cell>
          <cell r="D871">
            <v>12</v>
          </cell>
          <cell r="E871" t="str">
            <v>155299</v>
          </cell>
          <cell r="F871">
            <v>1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1</v>
          </cell>
        </row>
        <row r="872">
          <cell r="B872" t="str">
            <v>TOTAL LYSOFORM PAÑOS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1</v>
          </cell>
        </row>
        <row r="873">
          <cell r="D873">
            <v>0</v>
          </cell>
          <cell r="W873">
            <v>1</v>
          </cell>
        </row>
        <row r="874">
          <cell r="B874" t="str">
            <v xml:space="preserve">  TOTAL CLEANERS</v>
          </cell>
          <cell r="D874">
            <v>0</v>
          </cell>
          <cell r="F874">
            <v>0</v>
          </cell>
          <cell r="G874">
            <v>25600.86538461539</v>
          </cell>
          <cell r="H874">
            <v>18480.692307692312</v>
          </cell>
          <cell r="I874">
            <v>18480.692307692312</v>
          </cell>
          <cell r="J874">
            <v>25600.86538461539</v>
          </cell>
          <cell r="K874">
            <v>18480.692307692312</v>
          </cell>
          <cell r="L874">
            <v>18480.692307692312</v>
          </cell>
          <cell r="M874">
            <v>125124.5</v>
          </cell>
          <cell r="N874">
            <v>25600.86538461539</v>
          </cell>
          <cell r="O874">
            <v>18480.692307692312</v>
          </cell>
          <cell r="P874">
            <v>18480.692307692312</v>
          </cell>
          <cell r="Q874">
            <v>25600.86538461539</v>
          </cell>
          <cell r="R874">
            <v>18480.692307692312</v>
          </cell>
          <cell r="S874">
            <v>18480.692307692312</v>
          </cell>
          <cell r="T874">
            <v>125124.5</v>
          </cell>
          <cell r="U874">
            <v>250249</v>
          </cell>
          <cell r="V874">
            <v>291651.11</v>
          </cell>
          <cell r="W874">
            <v>1</v>
          </cell>
        </row>
        <row r="875">
          <cell r="D875">
            <v>0</v>
          </cell>
          <cell r="F875">
            <v>0</v>
          </cell>
          <cell r="W875">
            <v>1</v>
          </cell>
        </row>
        <row r="876">
          <cell r="D876">
            <v>0</v>
          </cell>
          <cell r="F876">
            <v>0</v>
          </cell>
          <cell r="W876">
            <v>1</v>
          </cell>
        </row>
        <row r="877">
          <cell r="B877" t="str">
            <v xml:space="preserve"> TOTAL HOME CARE</v>
          </cell>
          <cell r="D877">
            <v>0</v>
          </cell>
          <cell r="F877">
            <v>0</v>
          </cell>
          <cell r="G877">
            <v>393508.00647804746</v>
          </cell>
          <cell r="H877">
            <v>313657.94488563796</v>
          </cell>
          <cell r="I877">
            <v>314431.49537411798</v>
          </cell>
          <cell r="J877">
            <v>413491.77252748335</v>
          </cell>
          <cell r="K877">
            <v>328446.09161015484</v>
          </cell>
          <cell r="L877">
            <v>326770.21002567484</v>
          </cell>
          <cell r="M877">
            <v>2090305.5209011161</v>
          </cell>
          <cell r="N877">
            <v>407224.9672495859</v>
          </cell>
          <cell r="O877">
            <v>324491.52410784794</v>
          </cell>
          <cell r="P877">
            <v>330611.01845183776</v>
          </cell>
          <cell r="Q877">
            <v>434569.99546503549</v>
          </cell>
          <cell r="R877">
            <v>347065.13210393395</v>
          </cell>
          <cell r="S877">
            <v>343610.77062156616</v>
          </cell>
          <cell r="T877">
            <v>2187573.407999807</v>
          </cell>
          <cell r="U877">
            <v>4277878.9289009236</v>
          </cell>
          <cell r="V877">
            <v>4028489.9411442704</v>
          </cell>
          <cell r="W877">
            <v>1</v>
          </cell>
        </row>
        <row r="878">
          <cell r="D878">
            <v>0</v>
          </cell>
          <cell r="F878">
            <v>0</v>
          </cell>
          <cell r="W878">
            <v>1</v>
          </cell>
        </row>
        <row r="879">
          <cell r="B879" t="str">
            <v>BOLSAS ARIX</v>
          </cell>
          <cell r="D879">
            <v>0</v>
          </cell>
          <cell r="F879">
            <v>0</v>
          </cell>
          <cell r="W879">
            <v>1</v>
          </cell>
        </row>
        <row r="880">
          <cell r="D880">
            <v>0</v>
          </cell>
          <cell r="F880">
            <v>0</v>
          </cell>
          <cell r="W880">
            <v>1</v>
          </cell>
        </row>
        <row r="881">
          <cell r="B881" t="str">
            <v>BOLSA ARIX HOGAR(50X65) 20X12</v>
          </cell>
          <cell r="C881">
            <v>20</v>
          </cell>
          <cell r="D881">
            <v>0</v>
          </cell>
          <cell r="E881" t="str">
            <v>280000</v>
          </cell>
          <cell r="F881">
            <v>1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1</v>
          </cell>
        </row>
        <row r="882">
          <cell r="B882" t="str">
            <v>BOLSA HOGAR+PALA</v>
          </cell>
          <cell r="C882">
            <v>20</v>
          </cell>
          <cell r="D882">
            <v>0</v>
          </cell>
          <cell r="E882" t="str">
            <v>280001</v>
          </cell>
          <cell r="F882">
            <v>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1</v>
          </cell>
        </row>
        <row r="883">
          <cell r="B883" t="str">
            <v>ZIPLOC PROM 50x65x20+4</v>
          </cell>
          <cell r="C883">
            <v>20</v>
          </cell>
          <cell r="D883">
            <v>20</v>
          </cell>
          <cell r="E883" t="str">
            <v>280003</v>
          </cell>
          <cell r="F883">
            <v>1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1</v>
          </cell>
        </row>
        <row r="884">
          <cell r="B884" t="str">
            <v>PROM ZIPLOC 50x65 + PALAx6</v>
          </cell>
          <cell r="C884">
            <v>20</v>
          </cell>
          <cell r="D884">
            <v>6</v>
          </cell>
          <cell r="E884" t="str">
            <v>280004</v>
          </cell>
          <cell r="F884">
            <v>1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1</v>
          </cell>
        </row>
        <row r="885">
          <cell r="B885" t="str">
            <v>BOLSA ARIX HOGAR 50X65</v>
          </cell>
          <cell r="C885">
            <v>20</v>
          </cell>
          <cell r="D885">
            <v>20</v>
          </cell>
          <cell r="E885" t="str">
            <v>280005</v>
          </cell>
          <cell r="F885">
            <v>1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1</v>
          </cell>
        </row>
        <row r="886">
          <cell r="B886" t="str">
            <v>ZIPLOC HOGAR 12X50X65</v>
          </cell>
          <cell r="C886">
            <v>20</v>
          </cell>
          <cell r="D886">
            <v>12</v>
          </cell>
          <cell r="E886" t="str">
            <v>280006</v>
          </cell>
          <cell r="F886">
            <v>1</v>
          </cell>
          <cell r="G886">
            <v>7000</v>
          </cell>
          <cell r="H886">
            <v>7000</v>
          </cell>
          <cell r="I886">
            <v>7000</v>
          </cell>
          <cell r="J886">
            <v>7000</v>
          </cell>
          <cell r="K886">
            <v>6500</v>
          </cell>
          <cell r="L886">
            <v>6000</v>
          </cell>
          <cell r="M886">
            <v>40500</v>
          </cell>
          <cell r="N886">
            <v>6500</v>
          </cell>
          <cell r="O886">
            <v>6500</v>
          </cell>
          <cell r="P886">
            <v>6500</v>
          </cell>
          <cell r="Q886">
            <v>6500</v>
          </cell>
          <cell r="R886">
            <v>6500</v>
          </cell>
          <cell r="S886">
            <v>6500</v>
          </cell>
          <cell r="T886">
            <v>39000</v>
          </cell>
          <cell r="U886">
            <v>79500</v>
          </cell>
          <cell r="V886">
            <v>79500</v>
          </cell>
          <cell r="W886">
            <v>1</v>
          </cell>
        </row>
        <row r="887">
          <cell r="B887" t="str">
            <v>ZIPLOC HOGAR 12X50X50</v>
          </cell>
          <cell r="C887">
            <v>20</v>
          </cell>
          <cell r="D887">
            <v>12</v>
          </cell>
          <cell r="E887" t="str">
            <v>280017</v>
          </cell>
          <cell r="F887">
            <v>1</v>
          </cell>
          <cell r="G887">
            <v>2247</v>
          </cell>
          <cell r="H887">
            <v>2354</v>
          </cell>
          <cell r="I887">
            <v>2461</v>
          </cell>
          <cell r="J887">
            <v>2503.8000000000002</v>
          </cell>
          <cell r="K887">
            <v>2621.5</v>
          </cell>
          <cell r="L887">
            <v>2675</v>
          </cell>
          <cell r="M887">
            <v>14862.3</v>
          </cell>
          <cell r="N887">
            <v>2707.1</v>
          </cell>
          <cell r="O887">
            <v>2728.5</v>
          </cell>
          <cell r="P887">
            <v>2782</v>
          </cell>
          <cell r="Q887">
            <v>2803.4</v>
          </cell>
          <cell r="R887">
            <v>2835.5</v>
          </cell>
          <cell r="S887">
            <v>2867.6</v>
          </cell>
          <cell r="T887">
            <v>16724.099999999999</v>
          </cell>
          <cell r="U887">
            <v>31586.399999999998</v>
          </cell>
          <cell r="V887">
            <v>31586.399999999998</v>
          </cell>
          <cell r="W887">
            <v>1</v>
          </cell>
        </row>
        <row r="888">
          <cell r="B888" t="str">
            <v>TOTAL BOLSAS HOGAR</v>
          </cell>
          <cell r="D888">
            <v>0</v>
          </cell>
          <cell r="F888">
            <v>0</v>
          </cell>
          <cell r="G888">
            <v>9247</v>
          </cell>
          <cell r="H888">
            <v>9354</v>
          </cell>
          <cell r="I888">
            <v>9461</v>
          </cell>
          <cell r="J888">
            <v>9503.7999999999993</v>
          </cell>
          <cell r="K888">
            <v>9121.5</v>
          </cell>
          <cell r="L888">
            <v>8675</v>
          </cell>
          <cell r="M888">
            <v>55362.3</v>
          </cell>
          <cell r="N888">
            <v>9207.1</v>
          </cell>
          <cell r="O888">
            <v>9228.5</v>
          </cell>
          <cell r="P888">
            <v>9282</v>
          </cell>
          <cell r="Q888">
            <v>9303.4</v>
          </cell>
          <cell r="R888">
            <v>9335.5</v>
          </cell>
          <cell r="S888">
            <v>9367.6</v>
          </cell>
          <cell r="T888">
            <v>55724.1</v>
          </cell>
          <cell r="U888">
            <v>111086.39999999999</v>
          </cell>
          <cell r="V888">
            <v>111086.39999999999</v>
          </cell>
          <cell r="W888">
            <v>1</v>
          </cell>
        </row>
        <row r="889">
          <cell r="D889">
            <v>0</v>
          </cell>
          <cell r="F889">
            <v>0</v>
          </cell>
          <cell r="T889">
            <v>0</v>
          </cell>
          <cell r="U889">
            <v>0</v>
          </cell>
          <cell r="W889">
            <v>1</v>
          </cell>
        </row>
        <row r="890">
          <cell r="B890" t="str">
            <v>BOLSA ARIX CONSORCIO 60X80</v>
          </cell>
          <cell r="C890">
            <v>10</v>
          </cell>
          <cell r="D890">
            <v>10</v>
          </cell>
          <cell r="E890" t="str">
            <v>280055</v>
          </cell>
          <cell r="F890">
            <v>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1</v>
          </cell>
        </row>
        <row r="891">
          <cell r="B891" t="str">
            <v>ZIPLOC CONSORCIO 12X60X80</v>
          </cell>
          <cell r="C891">
            <v>10</v>
          </cell>
          <cell r="D891">
            <v>12</v>
          </cell>
          <cell r="E891" t="str">
            <v>280056</v>
          </cell>
          <cell r="F891">
            <v>1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1</v>
          </cell>
        </row>
        <row r="892">
          <cell r="B892" t="str">
            <v>BOLSA ARIX CONS.60X100(10X12)</v>
          </cell>
          <cell r="C892">
            <v>10</v>
          </cell>
          <cell r="D892">
            <v>0</v>
          </cell>
          <cell r="E892" t="str">
            <v>280060</v>
          </cell>
          <cell r="F892">
            <v>1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1</v>
          </cell>
        </row>
        <row r="893">
          <cell r="B893" t="str">
            <v>ZIPLOC 60X100-12X10+2</v>
          </cell>
          <cell r="C893">
            <v>10</v>
          </cell>
          <cell r="D893">
            <v>12</v>
          </cell>
          <cell r="E893" t="str">
            <v>280061</v>
          </cell>
          <cell r="F893">
            <v>1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1</v>
          </cell>
        </row>
        <row r="894">
          <cell r="B894" t="str">
            <v>BOLSA ARIX CONSORCIO 60X100</v>
          </cell>
          <cell r="C894">
            <v>10</v>
          </cell>
          <cell r="D894">
            <v>10</v>
          </cell>
          <cell r="E894" t="str">
            <v>280065</v>
          </cell>
          <cell r="F894">
            <v>1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1</v>
          </cell>
        </row>
        <row r="895">
          <cell r="B895" t="str">
            <v>ZIPLOC CONSORCIO 12X60X100</v>
          </cell>
          <cell r="C895">
            <v>10</v>
          </cell>
          <cell r="D895">
            <v>12</v>
          </cell>
          <cell r="E895" t="str">
            <v>280066</v>
          </cell>
          <cell r="F895">
            <v>1</v>
          </cell>
          <cell r="G895">
            <v>4000</v>
          </cell>
          <cell r="H895">
            <v>4000</v>
          </cell>
          <cell r="I895">
            <v>4200</v>
          </cell>
          <cell r="J895">
            <v>4200</v>
          </cell>
          <cell r="K895">
            <v>4300</v>
          </cell>
          <cell r="L895">
            <v>4300</v>
          </cell>
          <cell r="M895">
            <v>25000</v>
          </cell>
          <cell r="N895">
            <v>4300</v>
          </cell>
          <cell r="O895">
            <v>4500</v>
          </cell>
          <cell r="P895">
            <v>4500</v>
          </cell>
          <cell r="Q895">
            <v>4500</v>
          </cell>
          <cell r="R895">
            <v>4500</v>
          </cell>
          <cell r="S895">
            <v>4500</v>
          </cell>
          <cell r="T895">
            <v>26800</v>
          </cell>
          <cell r="U895">
            <v>51800</v>
          </cell>
          <cell r="V895">
            <v>51800</v>
          </cell>
          <cell r="W895">
            <v>1</v>
          </cell>
        </row>
        <row r="896">
          <cell r="B896" t="str">
            <v>TOTAL BOLSAS CONSORCIO</v>
          </cell>
          <cell r="D896">
            <v>0</v>
          </cell>
          <cell r="F896">
            <v>0</v>
          </cell>
          <cell r="G896">
            <v>4000</v>
          </cell>
          <cell r="H896">
            <v>4000</v>
          </cell>
          <cell r="I896">
            <v>4200</v>
          </cell>
          <cell r="J896">
            <v>4200</v>
          </cell>
          <cell r="K896">
            <v>4300</v>
          </cell>
          <cell r="L896">
            <v>4300</v>
          </cell>
          <cell r="M896">
            <v>25000</v>
          </cell>
          <cell r="N896">
            <v>4300</v>
          </cell>
          <cell r="O896">
            <v>4500</v>
          </cell>
          <cell r="P896">
            <v>4500</v>
          </cell>
          <cell r="Q896">
            <v>4500</v>
          </cell>
          <cell r="R896">
            <v>4500</v>
          </cell>
          <cell r="S896">
            <v>4500</v>
          </cell>
          <cell r="T896">
            <v>26800</v>
          </cell>
          <cell r="U896">
            <v>51800</v>
          </cell>
          <cell r="V896">
            <v>51800</v>
          </cell>
          <cell r="W896">
            <v>1</v>
          </cell>
        </row>
        <row r="897">
          <cell r="D897">
            <v>0</v>
          </cell>
          <cell r="F897">
            <v>0</v>
          </cell>
          <cell r="W897">
            <v>1</v>
          </cell>
        </row>
        <row r="898">
          <cell r="B898" t="str">
            <v>TOTAL GARBAGE</v>
          </cell>
          <cell r="D898">
            <v>0</v>
          </cell>
          <cell r="F898">
            <v>0</v>
          </cell>
          <cell r="G898">
            <v>13247</v>
          </cell>
          <cell r="H898">
            <v>13354</v>
          </cell>
          <cell r="I898">
            <v>13661</v>
          </cell>
          <cell r="J898">
            <v>13703.8</v>
          </cell>
          <cell r="K898">
            <v>13421.5</v>
          </cell>
          <cell r="L898">
            <v>12975</v>
          </cell>
          <cell r="M898">
            <v>80362.3</v>
          </cell>
          <cell r="N898">
            <v>13507.1</v>
          </cell>
          <cell r="O898">
            <v>13728.5</v>
          </cell>
          <cell r="P898">
            <v>13782</v>
          </cell>
          <cell r="Q898">
            <v>13803.4</v>
          </cell>
          <cell r="R898">
            <v>13835.5</v>
          </cell>
          <cell r="S898">
            <v>13867.6</v>
          </cell>
          <cell r="T898">
            <v>82524.100000000006</v>
          </cell>
          <cell r="U898">
            <v>162886.39999999999</v>
          </cell>
          <cell r="V898">
            <v>162886.39999999999</v>
          </cell>
          <cell r="W898">
            <v>1</v>
          </cell>
        </row>
        <row r="899">
          <cell r="D899">
            <v>0</v>
          </cell>
          <cell r="F899">
            <v>0</v>
          </cell>
          <cell r="W899">
            <v>1</v>
          </cell>
        </row>
        <row r="900">
          <cell r="B900" t="str">
            <v>ZIPLOC EXT-RES EXGDES.12X10</v>
          </cell>
          <cell r="D900">
            <v>0</v>
          </cell>
          <cell r="E900" t="str">
            <v>280205</v>
          </cell>
          <cell r="F900">
            <v>1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1</v>
          </cell>
        </row>
        <row r="901">
          <cell r="B901" t="str">
            <v>ZIPLOC PROM.3X2 ER/VEG 6X30</v>
          </cell>
          <cell r="D901">
            <v>6</v>
          </cell>
          <cell r="E901" t="str">
            <v>280212</v>
          </cell>
          <cell r="F901">
            <v>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1</v>
          </cell>
        </row>
        <row r="902">
          <cell r="B902" t="str">
            <v>ZIPLOC EXTRA RES.GDES.12X10</v>
          </cell>
          <cell r="D902">
            <v>12</v>
          </cell>
          <cell r="E902" t="str">
            <v>280210</v>
          </cell>
          <cell r="F902">
            <v>1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1</v>
          </cell>
        </row>
        <row r="903">
          <cell r="B903" t="str">
            <v>ZIPLOC PROM 2 ER + 50X50X6</v>
          </cell>
          <cell r="D903">
            <v>6</v>
          </cell>
          <cell r="E903" t="str">
            <v>280214</v>
          </cell>
          <cell r="F903">
            <v>1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1</v>
          </cell>
        </row>
        <row r="904">
          <cell r="B904" t="str">
            <v>ZIPLOC EX.RES.GDE.10x12 P.LOC</v>
          </cell>
          <cell r="D904">
            <v>12</v>
          </cell>
          <cell r="E904" t="str">
            <v>280215</v>
          </cell>
          <cell r="F904">
            <v>1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1</v>
          </cell>
        </row>
        <row r="905">
          <cell r="B905" t="str">
            <v>ZIPLOC EXTRA RES PEQ.12X15</v>
          </cell>
          <cell r="D905">
            <v>12</v>
          </cell>
          <cell r="E905" t="str">
            <v>280220</v>
          </cell>
          <cell r="F905">
            <v>1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1</v>
          </cell>
        </row>
        <row r="906">
          <cell r="B906" t="str">
            <v>ZIPLOC EX.GDE.PACK ECO 5X12</v>
          </cell>
          <cell r="D906">
            <v>12</v>
          </cell>
          <cell r="E906" t="str">
            <v>280217</v>
          </cell>
          <cell r="F906">
            <v>1</v>
          </cell>
          <cell r="G906">
            <v>2300</v>
          </cell>
          <cell r="H906">
            <v>2250</v>
          </cell>
          <cell r="I906">
            <v>2450</v>
          </cell>
          <cell r="J906">
            <v>2230</v>
          </cell>
          <cell r="K906">
            <v>2350</v>
          </cell>
          <cell r="L906">
            <v>2450</v>
          </cell>
          <cell r="M906">
            <v>14030</v>
          </cell>
          <cell r="N906">
            <v>2100</v>
          </cell>
          <cell r="O906">
            <v>2000</v>
          </cell>
          <cell r="P906">
            <v>2410</v>
          </cell>
          <cell r="Q906">
            <v>2350</v>
          </cell>
          <cell r="R906">
            <v>2330</v>
          </cell>
          <cell r="S906">
            <v>2380</v>
          </cell>
          <cell r="T906">
            <v>13570</v>
          </cell>
          <cell r="U906">
            <v>27600</v>
          </cell>
          <cell r="V906">
            <v>27600</v>
          </cell>
          <cell r="W906">
            <v>1</v>
          </cell>
        </row>
        <row r="907">
          <cell r="B907" t="str">
            <v>TOTAL REGULAR FREEZER</v>
          </cell>
          <cell r="D907">
            <v>0</v>
          </cell>
          <cell r="G907">
            <v>2300</v>
          </cell>
          <cell r="H907">
            <v>2250</v>
          </cell>
          <cell r="I907">
            <v>2450</v>
          </cell>
          <cell r="J907">
            <v>2230</v>
          </cell>
          <cell r="K907">
            <v>2350</v>
          </cell>
          <cell r="L907">
            <v>2450</v>
          </cell>
          <cell r="M907">
            <v>14030</v>
          </cell>
          <cell r="N907">
            <v>2100</v>
          </cell>
          <cell r="O907">
            <v>2000</v>
          </cell>
          <cell r="P907">
            <v>2410</v>
          </cell>
          <cell r="Q907">
            <v>2350</v>
          </cell>
          <cell r="R907">
            <v>2330</v>
          </cell>
          <cell r="S907">
            <v>2380</v>
          </cell>
          <cell r="T907">
            <v>13570</v>
          </cell>
          <cell r="U907">
            <v>27600</v>
          </cell>
          <cell r="V907">
            <v>27600</v>
          </cell>
          <cell r="W907">
            <v>1</v>
          </cell>
        </row>
        <row r="908">
          <cell r="D908">
            <v>0</v>
          </cell>
          <cell r="W908">
            <v>1</v>
          </cell>
        </row>
        <row r="909">
          <cell r="B909" t="str">
            <v>ZIPLOC EZ FILL 1/4 GALLON X 14</v>
          </cell>
          <cell r="D909">
            <v>12</v>
          </cell>
          <cell r="E909" t="str">
            <v>280180</v>
          </cell>
          <cell r="F909">
            <v>1</v>
          </cell>
          <cell r="G909">
            <v>109.2</v>
          </cell>
          <cell r="H909">
            <v>121.8</v>
          </cell>
          <cell r="I909">
            <v>159.6</v>
          </cell>
          <cell r="J909">
            <v>142.80000000000001</v>
          </cell>
          <cell r="K909">
            <v>151.19999999999999</v>
          </cell>
          <cell r="L909">
            <v>184.8</v>
          </cell>
          <cell r="M909">
            <v>869.40000000000009</v>
          </cell>
          <cell r="N909">
            <v>178.5</v>
          </cell>
          <cell r="O909">
            <v>161.5</v>
          </cell>
          <cell r="P909">
            <v>187</v>
          </cell>
          <cell r="Q909">
            <v>197.8</v>
          </cell>
          <cell r="R909">
            <v>266.60000000000002</v>
          </cell>
          <cell r="S909">
            <v>301</v>
          </cell>
          <cell r="T909">
            <v>1292.4000000000001</v>
          </cell>
          <cell r="U909">
            <v>2161.8000000000002</v>
          </cell>
          <cell r="V909">
            <v>2161.8000000000002</v>
          </cell>
          <cell r="W909">
            <v>1</v>
          </cell>
        </row>
        <row r="910">
          <cell r="B910" t="str">
            <v>ZIPLOC EZ FILL 1/2Gal. x10</v>
          </cell>
          <cell r="D910">
            <v>12</v>
          </cell>
          <cell r="E910" t="str">
            <v>280190</v>
          </cell>
          <cell r="F910">
            <v>1</v>
          </cell>
          <cell r="G910">
            <v>130</v>
          </cell>
          <cell r="H910">
            <v>145</v>
          </cell>
          <cell r="I910">
            <v>190</v>
          </cell>
          <cell r="J910">
            <v>170</v>
          </cell>
          <cell r="K910">
            <v>180</v>
          </cell>
          <cell r="L910">
            <v>220</v>
          </cell>
          <cell r="M910">
            <v>1035</v>
          </cell>
          <cell r="N910">
            <v>210</v>
          </cell>
          <cell r="O910">
            <v>190</v>
          </cell>
          <cell r="P910">
            <v>220</v>
          </cell>
          <cell r="Q910">
            <v>230</v>
          </cell>
          <cell r="R910">
            <v>310</v>
          </cell>
          <cell r="S910">
            <v>350</v>
          </cell>
          <cell r="T910">
            <v>1510</v>
          </cell>
          <cell r="U910">
            <v>2545</v>
          </cell>
          <cell r="V910">
            <v>2545</v>
          </cell>
          <cell r="W910">
            <v>1</v>
          </cell>
        </row>
        <row r="911">
          <cell r="B911" t="str">
            <v>TOTAL EASY FILM</v>
          </cell>
          <cell r="D911">
            <v>0</v>
          </cell>
          <cell r="F911">
            <v>0</v>
          </cell>
          <cell r="G911">
            <v>239.2</v>
          </cell>
          <cell r="H911">
            <v>266.8</v>
          </cell>
          <cell r="I911">
            <v>349.6</v>
          </cell>
          <cell r="J911">
            <v>312.8</v>
          </cell>
          <cell r="K911">
            <v>331.2</v>
          </cell>
          <cell r="L911">
            <v>404.8</v>
          </cell>
          <cell r="M911">
            <v>1904.4</v>
          </cell>
          <cell r="N911">
            <v>388.5</v>
          </cell>
          <cell r="O911">
            <v>351.5</v>
          </cell>
          <cell r="P911">
            <v>407</v>
          </cell>
          <cell r="Q911">
            <v>427.8</v>
          </cell>
          <cell r="R911">
            <v>576.6</v>
          </cell>
          <cell r="S911">
            <v>651</v>
          </cell>
          <cell r="T911">
            <v>2802.4</v>
          </cell>
          <cell r="U911">
            <v>4706.8</v>
          </cell>
          <cell r="V911">
            <v>4706.8</v>
          </cell>
          <cell r="W911">
            <v>1</v>
          </cell>
        </row>
        <row r="912">
          <cell r="D912">
            <v>0</v>
          </cell>
          <cell r="W912">
            <v>1</v>
          </cell>
        </row>
        <row r="913">
          <cell r="B913" t="str">
            <v>ZIPLOC EXT.RES DES GDES 12X10</v>
          </cell>
          <cell r="D913">
            <v>12</v>
          </cell>
          <cell r="E913" t="str">
            <v>280230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1</v>
          </cell>
        </row>
        <row r="914">
          <cell r="B914" t="str">
            <v>ZIPLOC EX.RES.DES.GDE.12x10 PL</v>
          </cell>
          <cell r="D914">
            <v>12</v>
          </cell>
          <cell r="E914" t="str">
            <v>280235</v>
          </cell>
          <cell r="F914">
            <v>1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1</v>
          </cell>
        </row>
        <row r="915">
          <cell r="B915" t="str">
            <v>ZIPLOC DES.GDE.12x10 3/02</v>
          </cell>
          <cell r="D915">
            <v>12</v>
          </cell>
          <cell r="E915" t="str">
            <v>280236</v>
          </cell>
          <cell r="F915">
            <v>1</v>
          </cell>
          <cell r="G915">
            <v>620</v>
          </cell>
          <cell r="H915">
            <v>675</v>
          </cell>
          <cell r="I915">
            <v>810</v>
          </cell>
          <cell r="J915">
            <v>755</v>
          </cell>
          <cell r="K915">
            <v>675</v>
          </cell>
          <cell r="L915">
            <v>830</v>
          </cell>
          <cell r="M915">
            <v>4365</v>
          </cell>
          <cell r="N915">
            <v>560</v>
          </cell>
          <cell r="O915">
            <v>540</v>
          </cell>
          <cell r="P915">
            <v>680</v>
          </cell>
          <cell r="Q915">
            <v>665</v>
          </cell>
          <cell r="R915">
            <v>665</v>
          </cell>
          <cell r="S915">
            <v>800</v>
          </cell>
          <cell r="T915">
            <v>3910</v>
          </cell>
          <cell r="U915">
            <v>8275</v>
          </cell>
          <cell r="V915">
            <v>8275</v>
          </cell>
          <cell r="W915">
            <v>1</v>
          </cell>
        </row>
        <row r="916">
          <cell r="B916" t="str">
            <v>ZIPLOC EXT.RES.DES.PEQU 12X15</v>
          </cell>
          <cell r="D916">
            <v>12</v>
          </cell>
          <cell r="E916" t="str">
            <v>280240</v>
          </cell>
          <cell r="F916">
            <v>1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1</v>
          </cell>
        </row>
        <row r="917">
          <cell r="B917" t="str">
            <v>ZIPLOC EXT.RES.PEQ. ECO 8X12</v>
          </cell>
          <cell r="D917">
            <v>12</v>
          </cell>
          <cell r="E917" t="str">
            <v>280227</v>
          </cell>
          <cell r="F917">
            <v>1</v>
          </cell>
          <cell r="G917">
            <v>1380</v>
          </cell>
          <cell r="H917">
            <v>1350</v>
          </cell>
          <cell r="I917">
            <v>1470</v>
          </cell>
          <cell r="J917">
            <v>1338</v>
          </cell>
          <cell r="K917">
            <v>1410</v>
          </cell>
          <cell r="L917">
            <v>1470</v>
          </cell>
          <cell r="M917">
            <v>8418</v>
          </cell>
          <cell r="N917">
            <v>1260</v>
          </cell>
          <cell r="O917">
            <v>1200</v>
          </cell>
          <cell r="P917">
            <v>1446</v>
          </cell>
          <cell r="Q917">
            <v>1410</v>
          </cell>
          <cell r="R917">
            <v>1398</v>
          </cell>
          <cell r="S917">
            <v>1428</v>
          </cell>
          <cell r="T917">
            <v>8142</v>
          </cell>
          <cell r="U917">
            <v>16560</v>
          </cell>
          <cell r="V917">
            <v>16560</v>
          </cell>
          <cell r="W917">
            <v>1</v>
          </cell>
        </row>
        <row r="918">
          <cell r="B918" t="str">
            <v>ZIPLOC EX.RES.DES.PE.12x15 P.L</v>
          </cell>
          <cell r="D918">
            <v>12</v>
          </cell>
          <cell r="E918" t="str">
            <v>280245</v>
          </cell>
          <cell r="F918">
            <v>1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1</v>
          </cell>
        </row>
        <row r="919">
          <cell r="B919" t="str">
            <v>ZIPLOC DES.PE.12x15 3/02</v>
          </cell>
          <cell r="D919">
            <v>12</v>
          </cell>
          <cell r="E919" t="str">
            <v>280246</v>
          </cell>
          <cell r="F919">
            <v>1</v>
          </cell>
          <cell r="G919">
            <v>496</v>
          </cell>
          <cell r="H919">
            <v>540</v>
          </cell>
          <cell r="I919">
            <v>648</v>
          </cell>
          <cell r="J919">
            <v>604</v>
          </cell>
          <cell r="K919">
            <v>540</v>
          </cell>
          <cell r="L919">
            <v>664</v>
          </cell>
          <cell r="M919">
            <v>3492</v>
          </cell>
          <cell r="N919">
            <v>448</v>
          </cell>
          <cell r="O919">
            <v>432</v>
          </cell>
          <cell r="P919">
            <v>544</v>
          </cell>
          <cell r="Q919">
            <v>532</v>
          </cell>
          <cell r="R919">
            <v>532</v>
          </cell>
          <cell r="S919">
            <v>640</v>
          </cell>
          <cell r="T919">
            <v>3128</v>
          </cell>
          <cell r="U919">
            <v>6620</v>
          </cell>
          <cell r="V919">
            <v>6620</v>
          </cell>
          <cell r="W919">
            <v>1</v>
          </cell>
        </row>
        <row r="920">
          <cell r="B920" t="str">
            <v>TOTAL SLIDE FREEZER</v>
          </cell>
          <cell r="D920">
            <v>0</v>
          </cell>
          <cell r="F920">
            <v>0</v>
          </cell>
          <cell r="G920">
            <v>2496</v>
          </cell>
          <cell r="H920">
            <v>2565</v>
          </cell>
          <cell r="I920">
            <v>2928</v>
          </cell>
          <cell r="J920">
            <v>2697</v>
          </cell>
          <cell r="K920">
            <v>2625</v>
          </cell>
          <cell r="L920">
            <v>2964</v>
          </cell>
          <cell r="M920">
            <v>16275</v>
          </cell>
          <cell r="N920">
            <v>2268</v>
          </cell>
          <cell r="O920">
            <v>2172</v>
          </cell>
          <cell r="P920">
            <v>2670</v>
          </cell>
          <cell r="Q920">
            <v>2607</v>
          </cell>
          <cell r="R920">
            <v>2595</v>
          </cell>
          <cell r="S920">
            <v>2868</v>
          </cell>
          <cell r="T920">
            <v>15180</v>
          </cell>
          <cell r="U920">
            <v>31455</v>
          </cell>
          <cell r="V920">
            <v>31455</v>
          </cell>
          <cell r="W920">
            <v>1</v>
          </cell>
        </row>
        <row r="921">
          <cell r="D921">
            <v>0</v>
          </cell>
          <cell r="F921">
            <v>0</v>
          </cell>
          <cell r="W921">
            <v>1</v>
          </cell>
        </row>
        <row r="922">
          <cell r="B922" t="str">
            <v>ZIPLOC P/VEGETALES 12X10</v>
          </cell>
          <cell r="D922">
            <v>12</v>
          </cell>
          <cell r="E922" t="str">
            <v>280250</v>
          </cell>
          <cell r="F922">
            <v>1</v>
          </cell>
          <cell r="G922">
            <v>180</v>
          </cell>
          <cell r="H922">
            <v>150</v>
          </cell>
          <cell r="I922">
            <v>195</v>
          </cell>
          <cell r="J922">
            <v>195</v>
          </cell>
          <cell r="K922">
            <v>180</v>
          </cell>
          <cell r="L922">
            <v>250</v>
          </cell>
          <cell r="M922">
            <v>1150</v>
          </cell>
          <cell r="N922">
            <v>120</v>
          </cell>
          <cell r="O922">
            <v>110</v>
          </cell>
          <cell r="P922">
            <v>240</v>
          </cell>
          <cell r="Q922">
            <v>275</v>
          </cell>
          <cell r="R922">
            <v>283</v>
          </cell>
          <cell r="S922">
            <v>290</v>
          </cell>
          <cell r="T922">
            <v>1318</v>
          </cell>
          <cell r="U922">
            <v>2468</v>
          </cell>
          <cell r="V922">
            <v>2468</v>
          </cell>
          <cell r="W922">
            <v>1</v>
          </cell>
        </row>
        <row r="923">
          <cell r="B923" t="str">
            <v>TOTAL  VEGGIES</v>
          </cell>
          <cell r="D923">
            <v>0</v>
          </cell>
          <cell r="F923">
            <v>0</v>
          </cell>
          <cell r="G923">
            <v>180</v>
          </cell>
          <cell r="H923">
            <v>150</v>
          </cell>
          <cell r="I923">
            <v>195</v>
          </cell>
          <cell r="J923">
            <v>195</v>
          </cell>
          <cell r="K923">
            <v>180</v>
          </cell>
          <cell r="L923">
            <v>250</v>
          </cell>
          <cell r="M923">
            <v>1150</v>
          </cell>
          <cell r="N923">
            <v>120</v>
          </cell>
          <cell r="O923">
            <v>110</v>
          </cell>
          <cell r="P923">
            <v>240</v>
          </cell>
          <cell r="Q923">
            <v>275</v>
          </cell>
          <cell r="R923">
            <v>283</v>
          </cell>
          <cell r="S923">
            <v>290</v>
          </cell>
          <cell r="T923">
            <v>1318</v>
          </cell>
          <cell r="U923">
            <v>2468</v>
          </cell>
          <cell r="V923">
            <v>2468</v>
          </cell>
          <cell r="W923">
            <v>1</v>
          </cell>
        </row>
        <row r="924">
          <cell r="D924">
            <v>0</v>
          </cell>
          <cell r="F924">
            <v>0</v>
          </cell>
          <cell r="W924">
            <v>1</v>
          </cell>
        </row>
        <row r="925">
          <cell r="B925" t="str">
            <v>ZIPLOC FILM EX.ADHER 12X15</v>
          </cell>
          <cell r="D925">
            <v>12</v>
          </cell>
          <cell r="E925" t="str">
            <v>280310</v>
          </cell>
          <cell r="F925">
            <v>1</v>
          </cell>
          <cell r="G925">
            <v>2326</v>
          </cell>
          <cell r="H925">
            <v>2850</v>
          </cell>
          <cell r="I925">
            <v>2780</v>
          </cell>
          <cell r="J925">
            <v>2980</v>
          </cell>
          <cell r="K925">
            <v>2830</v>
          </cell>
          <cell r="L925">
            <v>3200</v>
          </cell>
          <cell r="M925">
            <v>16966</v>
          </cell>
          <cell r="N925">
            <v>2500</v>
          </cell>
          <cell r="O925">
            <v>2370</v>
          </cell>
          <cell r="P925">
            <v>2850</v>
          </cell>
          <cell r="Q925">
            <v>2950</v>
          </cell>
          <cell r="R925">
            <v>3200</v>
          </cell>
          <cell r="S925">
            <v>3300</v>
          </cell>
          <cell r="T925">
            <v>17170</v>
          </cell>
          <cell r="U925">
            <v>34136</v>
          </cell>
          <cell r="V925">
            <v>34136</v>
          </cell>
          <cell r="W925">
            <v>1</v>
          </cell>
        </row>
        <row r="926">
          <cell r="B926" t="str">
            <v xml:space="preserve">  TOTAL FILM</v>
          </cell>
          <cell r="D926">
            <v>0</v>
          </cell>
          <cell r="F926">
            <v>0</v>
          </cell>
          <cell r="G926">
            <v>2326</v>
          </cell>
          <cell r="H926">
            <v>2850</v>
          </cell>
          <cell r="I926">
            <v>2780</v>
          </cell>
          <cell r="J926">
            <v>2980</v>
          </cell>
          <cell r="K926">
            <v>2830</v>
          </cell>
          <cell r="L926">
            <v>3200</v>
          </cell>
          <cell r="M926">
            <v>16966</v>
          </cell>
          <cell r="N926">
            <v>2500</v>
          </cell>
          <cell r="O926">
            <v>2370</v>
          </cell>
          <cell r="P926">
            <v>2850</v>
          </cell>
          <cell r="Q926">
            <v>2950</v>
          </cell>
          <cell r="R926">
            <v>3200</v>
          </cell>
          <cell r="S926">
            <v>3300</v>
          </cell>
          <cell r="T926">
            <v>17170</v>
          </cell>
          <cell r="U926">
            <v>34136</v>
          </cell>
          <cell r="V926">
            <v>34136</v>
          </cell>
          <cell r="W926">
            <v>1</v>
          </cell>
        </row>
        <row r="927">
          <cell r="D927">
            <v>0</v>
          </cell>
          <cell r="F927">
            <v>0</v>
          </cell>
          <cell r="W927">
            <v>1</v>
          </cell>
        </row>
        <row r="928">
          <cell r="B928" t="str">
            <v>ZIPLOC MINI 12X15X20</v>
          </cell>
          <cell r="D928">
            <v>0</v>
          </cell>
          <cell r="E928" t="str">
            <v>280350</v>
          </cell>
          <cell r="F928">
            <v>1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1</v>
          </cell>
        </row>
        <row r="929">
          <cell r="B929" t="str">
            <v xml:space="preserve">  TOTAL MINI</v>
          </cell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1</v>
          </cell>
        </row>
        <row r="930">
          <cell r="D930">
            <v>0</v>
          </cell>
          <cell r="F930">
            <v>0</v>
          </cell>
          <cell r="W930">
            <v>1</v>
          </cell>
        </row>
        <row r="931">
          <cell r="B931" t="str">
            <v>ZIPLOC RECIP CUAD 12X3X900</v>
          </cell>
          <cell r="D931">
            <v>20</v>
          </cell>
          <cell r="E931" t="str">
            <v>280100</v>
          </cell>
          <cell r="F931">
            <v>1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1</v>
          </cell>
        </row>
        <row r="932">
          <cell r="B932" t="str">
            <v xml:space="preserve">  TOTAL RECIP CUADRADO</v>
          </cell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1</v>
          </cell>
        </row>
        <row r="933">
          <cell r="D933">
            <v>0</v>
          </cell>
          <cell r="F933">
            <v>0</v>
          </cell>
          <cell r="W933">
            <v>1</v>
          </cell>
        </row>
        <row r="934">
          <cell r="B934" t="str">
            <v>ZIPLOC ALUMINIO 12X8m</v>
          </cell>
          <cell r="D934">
            <v>20</v>
          </cell>
          <cell r="E934" t="str">
            <v>280710</v>
          </cell>
          <cell r="F934">
            <v>1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1</v>
          </cell>
        </row>
        <row r="935">
          <cell r="B935" t="str">
            <v xml:space="preserve">  TOTAL MU</v>
          </cell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1</v>
          </cell>
        </row>
        <row r="936">
          <cell r="D936">
            <v>0</v>
          </cell>
          <cell r="W936">
            <v>1</v>
          </cell>
        </row>
        <row r="937">
          <cell r="B937" t="str">
            <v>ZIPLOC SANDWICH X25</v>
          </cell>
          <cell r="D937">
            <v>12</v>
          </cell>
          <cell r="E937" t="str">
            <v>280170</v>
          </cell>
          <cell r="F937">
            <v>1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1</v>
          </cell>
        </row>
        <row r="938">
          <cell r="B938" t="str">
            <v>ZIPLOC SANDWICH X50 TAILANDIA</v>
          </cell>
          <cell r="D938">
            <v>12</v>
          </cell>
          <cell r="E938" t="str">
            <v>280160</v>
          </cell>
          <cell r="F938">
            <v>1</v>
          </cell>
          <cell r="G938">
            <v>38</v>
          </cell>
          <cell r="H938">
            <v>38</v>
          </cell>
          <cell r="I938">
            <v>50</v>
          </cell>
          <cell r="J938">
            <v>50</v>
          </cell>
          <cell r="K938">
            <v>35</v>
          </cell>
          <cell r="L938">
            <v>35</v>
          </cell>
          <cell r="M938">
            <v>246</v>
          </cell>
          <cell r="N938">
            <v>40</v>
          </cell>
          <cell r="O938">
            <v>40</v>
          </cell>
          <cell r="P938">
            <v>32</v>
          </cell>
          <cell r="Q938">
            <v>32</v>
          </cell>
          <cell r="R938">
            <v>50</v>
          </cell>
          <cell r="S938">
            <v>50</v>
          </cell>
          <cell r="T938">
            <v>244</v>
          </cell>
          <cell r="U938">
            <v>490</v>
          </cell>
          <cell r="V938">
            <v>490</v>
          </cell>
          <cell r="W938">
            <v>1</v>
          </cell>
        </row>
        <row r="939">
          <cell r="B939" t="str">
            <v>ZIPLOC SANDWICH ECO PACK 10X12</v>
          </cell>
          <cell r="D939">
            <v>12</v>
          </cell>
          <cell r="E939" t="str">
            <v>280167</v>
          </cell>
          <cell r="F939">
            <v>1</v>
          </cell>
          <cell r="G939">
            <v>790</v>
          </cell>
          <cell r="H939">
            <v>860</v>
          </cell>
          <cell r="I939">
            <v>890</v>
          </cell>
          <cell r="J939">
            <v>880</v>
          </cell>
          <cell r="K939">
            <v>830</v>
          </cell>
          <cell r="L939">
            <v>900</v>
          </cell>
          <cell r="M939">
            <v>5150</v>
          </cell>
          <cell r="N939">
            <v>780</v>
          </cell>
          <cell r="O939">
            <v>730</v>
          </cell>
          <cell r="P939">
            <v>880</v>
          </cell>
          <cell r="Q939">
            <v>850</v>
          </cell>
          <cell r="R939">
            <v>890</v>
          </cell>
          <cell r="S939">
            <v>895</v>
          </cell>
          <cell r="T939">
            <v>5025</v>
          </cell>
          <cell r="U939">
            <v>10175</v>
          </cell>
          <cell r="V939">
            <v>10175</v>
          </cell>
          <cell r="W939">
            <v>1</v>
          </cell>
        </row>
        <row r="940">
          <cell r="B940" t="str">
            <v xml:space="preserve">  TOTAL SANDWICH</v>
          </cell>
          <cell r="D940">
            <v>0</v>
          </cell>
          <cell r="F940">
            <v>0</v>
          </cell>
          <cell r="G940">
            <v>828</v>
          </cell>
          <cell r="H940">
            <v>898</v>
          </cell>
          <cell r="I940">
            <v>940</v>
          </cell>
          <cell r="J940">
            <v>930</v>
          </cell>
          <cell r="K940">
            <v>865</v>
          </cell>
          <cell r="L940">
            <v>935</v>
          </cell>
          <cell r="M940">
            <v>5396</v>
          </cell>
          <cell r="N940">
            <v>820</v>
          </cell>
          <cell r="O940">
            <v>770</v>
          </cell>
          <cell r="P940">
            <v>912</v>
          </cell>
          <cell r="Q940">
            <v>882</v>
          </cell>
          <cell r="R940">
            <v>940</v>
          </cell>
          <cell r="S940">
            <v>945</v>
          </cell>
          <cell r="T940">
            <v>5269</v>
          </cell>
          <cell r="U940">
            <v>10665</v>
          </cell>
          <cell r="V940">
            <v>10665</v>
          </cell>
          <cell r="W940">
            <v>1</v>
          </cell>
        </row>
        <row r="941">
          <cell r="D941">
            <v>0</v>
          </cell>
          <cell r="F941">
            <v>0</v>
          </cell>
          <cell r="W941">
            <v>1</v>
          </cell>
        </row>
        <row r="942">
          <cell r="B942" t="str">
            <v>TOTAL BOLSAS FOOD</v>
          </cell>
          <cell r="D942">
            <v>0</v>
          </cell>
          <cell r="F942">
            <v>0</v>
          </cell>
          <cell r="G942">
            <v>8369.2000000000007</v>
          </cell>
          <cell r="H942">
            <v>8979.7999999999993</v>
          </cell>
          <cell r="I942">
            <v>9642.6</v>
          </cell>
          <cell r="J942">
            <v>9344.7999999999993</v>
          </cell>
          <cell r="K942">
            <v>9181.2000000000007</v>
          </cell>
          <cell r="L942">
            <v>10203.799999999999</v>
          </cell>
          <cell r="M942">
            <v>55721.4</v>
          </cell>
          <cell r="N942">
            <v>8196.5</v>
          </cell>
          <cell r="O942">
            <v>7773.5</v>
          </cell>
          <cell r="P942">
            <v>9489</v>
          </cell>
          <cell r="Q942">
            <v>9491.7999999999993</v>
          </cell>
          <cell r="R942">
            <v>9924.6</v>
          </cell>
          <cell r="S942">
            <v>10434</v>
          </cell>
          <cell r="T942">
            <v>55309.4</v>
          </cell>
          <cell r="U942">
            <v>111030.8</v>
          </cell>
          <cell r="V942">
            <v>111030.8</v>
          </cell>
          <cell r="W942">
            <v>1</v>
          </cell>
        </row>
        <row r="943">
          <cell r="D943">
            <v>0</v>
          </cell>
          <cell r="F943">
            <v>0</v>
          </cell>
          <cell r="W943">
            <v>1</v>
          </cell>
        </row>
        <row r="944">
          <cell r="D944">
            <v>0</v>
          </cell>
          <cell r="F944">
            <v>0</v>
          </cell>
          <cell r="W944">
            <v>1</v>
          </cell>
        </row>
        <row r="945">
          <cell r="B945" t="str">
            <v>BOLSAS ZIPLOC TOTAL</v>
          </cell>
          <cell r="D945">
            <v>0</v>
          </cell>
          <cell r="F945">
            <v>0</v>
          </cell>
          <cell r="G945">
            <v>21616.2</v>
          </cell>
          <cell r="H945">
            <v>22333.8</v>
          </cell>
          <cell r="I945">
            <v>23303.599999999999</v>
          </cell>
          <cell r="J945">
            <v>23048.6</v>
          </cell>
          <cell r="K945">
            <v>22602.7</v>
          </cell>
          <cell r="L945">
            <v>23178.799999999999</v>
          </cell>
          <cell r="M945">
            <v>136083.70000000001</v>
          </cell>
          <cell r="N945">
            <v>21703.599999999999</v>
          </cell>
          <cell r="O945">
            <v>21502</v>
          </cell>
          <cell r="P945">
            <v>23271</v>
          </cell>
          <cell r="Q945">
            <v>23295.199999999997</v>
          </cell>
          <cell r="R945">
            <v>23760.1</v>
          </cell>
          <cell r="S945">
            <v>24301.599999999999</v>
          </cell>
          <cell r="T945">
            <v>137833.5</v>
          </cell>
          <cell r="U945">
            <v>273917.2</v>
          </cell>
          <cell r="V945">
            <v>273917.2</v>
          </cell>
          <cell r="W945">
            <v>1</v>
          </cell>
        </row>
        <row r="946">
          <cell r="D946">
            <v>0</v>
          </cell>
          <cell r="F946">
            <v>0</v>
          </cell>
          <cell r="W946">
            <v>1</v>
          </cell>
        </row>
        <row r="947">
          <cell r="D947">
            <v>0</v>
          </cell>
          <cell r="F947">
            <v>0</v>
          </cell>
          <cell r="W947">
            <v>1</v>
          </cell>
        </row>
        <row r="948">
          <cell r="B948" t="str">
            <v>CERA AUTO NUEVO 12X500</v>
          </cell>
          <cell r="D948">
            <v>0</v>
          </cell>
          <cell r="E948" t="str">
            <v>070100</v>
          </cell>
          <cell r="F948">
            <v>0.77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1</v>
          </cell>
        </row>
        <row r="949">
          <cell r="B949" t="str">
            <v>SHAMPOO GRAND PRIX 12 X 500</v>
          </cell>
          <cell r="D949">
            <v>12</v>
          </cell>
          <cell r="E949" t="str">
            <v>070300</v>
          </cell>
          <cell r="F949">
            <v>1.25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1</v>
          </cell>
        </row>
        <row r="950">
          <cell r="B950" t="str">
            <v>GRAND PRIX PROT.GAT 12X500</v>
          </cell>
          <cell r="D950">
            <v>12</v>
          </cell>
          <cell r="E950" t="str">
            <v>070400</v>
          </cell>
          <cell r="F950">
            <v>1.1000000000000001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1</v>
          </cell>
        </row>
        <row r="951">
          <cell r="B951" t="str">
            <v>REVIVIDOR DE GOMAS 12 X 440CC</v>
          </cell>
          <cell r="D951">
            <v>12</v>
          </cell>
          <cell r="E951" t="str">
            <v>070500</v>
          </cell>
          <cell r="F951">
            <v>1.1000000000000001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1</v>
          </cell>
        </row>
        <row r="952">
          <cell r="B952" t="str">
            <v>TOTAL CUIDADO DE AUTOMOVILES</v>
          </cell>
          <cell r="D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1</v>
          </cell>
        </row>
        <row r="953">
          <cell r="D953">
            <v>0</v>
          </cell>
          <cell r="F953">
            <v>0</v>
          </cell>
          <cell r="W953">
            <v>1</v>
          </cell>
        </row>
        <row r="954">
          <cell r="D954">
            <v>0</v>
          </cell>
          <cell r="F954">
            <v>0</v>
          </cell>
          <cell r="W954">
            <v>1</v>
          </cell>
        </row>
        <row r="955">
          <cell r="B955" t="str">
            <v xml:space="preserve"> TOTAL AUTOCARE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1</v>
          </cell>
        </row>
        <row r="956">
          <cell r="D956">
            <v>0</v>
          </cell>
          <cell r="F956">
            <v>0</v>
          </cell>
          <cell r="W956">
            <v>1</v>
          </cell>
        </row>
        <row r="957">
          <cell r="D957">
            <v>0</v>
          </cell>
          <cell r="F957">
            <v>0</v>
          </cell>
          <cell r="W957">
            <v>1</v>
          </cell>
        </row>
        <row r="958">
          <cell r="D958">
            <v>0</v>
          </cell>
          <cell r="F958">
            <v>0</v>
          </cell>
          <cell r="W958">
            <v>1</v>
          </cell>
        </row>
        <row r="959">
          <cell r="B959" t="str">
            <v>TOTAL HOME CARE + VARIOS</v>
          </cell>
          <cell r="D959">
            <v>0</v>
          </cell>
          <cell r="F959">
            <v>0</v>
          </cell>
          <cell r="G959">
            <v>415124.20647804748</v>
          </cell>
          <cell r="H959">
            <v>335991.74488563795</v>
          </cell>
          <cell r="I959">
            <v>337735.09537411795</v>
          </cell>
          <cell r="J959">
            <v>436540.37252748333</v>
          </cell>
          <cell r="K959">
            <v>351048.79161015485</v>
          </cell>
          <cell r="L959">
            <v>349949.01002567483</v>
          </cell>
          <cell r="M959">
            <v>2226389.2209011163</v>
          </cell>
          <cell r="N959">
            <v>428928.56724958587</v>
          </cell>
          <cell r="O959">
            <v>345993.52410784794</v>
          </cell>
          <cell r="P959">
            <v>353882.01845183776</v>
          </cell>
          <cell r="Q959">
            <v>457865.1954650355</v>
          </cell>
          <cell r="R959">
            <v>370825.23210393393</v>
          </cell>
          <cell r="S959">
            <v>367912.37062156614</v>
          </cell>
          <cell r="T959">
            <v>2325406.907999807</v>
          </cell>
          <cell r="U959">
            <v>4551796.1289009238</v>
          </cell>
          <cell r="V959">
            <v>4302407.1411442701</v>
          </cell>
          <cell r="W959">
            <v>1</v>
          </cell>
        </row>
        <row r="960">
          <cell r="D960">
            <v>0</v>
          </cell>
          <cell r="F960">
            <v>0</v>
          </cell>
          <cell r="W960">
            <v>1</v>
          </cell>
        </row>
        <row r="961">
          <cell r="B961" t="str">
            <v>REPELENTES</v>
          </cell>
          <cell r="D961">
            <v>0</v>
          </cell>
          <cell r="F961">
            <v>0</v>
          </cell>
          <cell r="W961">
            <v>1</v>
          </cell>
        </row>
        <row r="962">
          <cell r="D962">
            <v>0</v>
          </cell>
          <cell r="F962">
            <v>0</v>
          </cell>
          <cell r="W962">
            <v>1</v>
          </cell>
        </row>
        <row r="963">
          <cell r="B963" t="str">
            <v xml:space="preserve"> REPELENTES OFF</v>
          </cell>
          <cell r="D963">
            <v>0</v>
          </cell>
          <cell r="F963">
            <v>0</v>
          </cell>
          <cell r="W963">
            <v>1</v>
          </cell>
        </row>
        <row r="964">
          <cell r="D964">
            <v>0</v>
          </cell>
          <cell r="F964">
            <v>0</v>
          </cell>
          <cell r="W964">
            <v>1</v>
          </cell>
        </row>
        <row r="965">
          <cell r="D965">
            <v>0</v>
          </cell>
          <cell r="F965">
            <v>0</v>
          </cell>
          <cell r="W965">
            <v>1</v>
          </cell>
        </row>
        <row r="966">
          <cell r="B966" t="str">
            <v>OFF EXTRA DURAC. 165X12</v>
          </cell>
          <cell r="C966">
            <v>165</v>
          </cell>
          <cell r="D966">
            <v>12</v>
          </cell>
          <cell r="E966" t="str">
            <v>100133</v>
          </cell>
          <cell r="F966">
            <v>1.1000000000000001</v>
          </cell>
          <cell r="G966">
            <v>0</v>
          </cell>
          <cell r="H966">
            <v>100</v>
          </cell>
          <cell r="I966">
            <v>500</v>
          </cell>
          <cell r="J966">
            <v>1500</v>
          </cell>
          <cell r="K966">
            <v>2000</v>
          </cell>
          <cell r="L966">
            <v>1200</v>
          </cell>
          <cell r="M966">
            <v>5300</v>
          </cell>
          <cell r="N966">
            <v>2500</v>
          </cell>
          <cell r="O966">
            <v>300</v>
          </cell>
          <cell r="P966">
            <v>250</v>
          </cell>
          <cell r="Q966">
            <v>400</v>
          </cell>
          <cell r="R966">
            <v>100</v>
          </cell>
          <cell r="S966">
            <v>0</v>
          </cell>
          <cell r="T966">
            <v>3550</v>
          </cell>
          <cell r="U966">
            <v>8850</v>
          </cell>
          <cell r="V966">
            <v>9735</v>
          </cell>
          <cell r="W966">
            <v>1</v>
          </cell>
        </row>
        <row r="967">
          <cell r="B967" t="str">
            <v>OFF AER.N.F. 165CC</v>
          </cell>
          <cell r="C967">
            <v>165</v>
          </cell>
          <cell r="D967">
            <v>12</v>
          </cell>
          <cell r="E967" t="str">
            <v>100131</v>
          </cell>
          <cell r="F967">
            <v>1.1000000000000001</v>
          </cell>
          <cell r="G967">
            <v>0</v>
          </cell>
          <cell r="H967">
            <v>350</v>
          </cell>
          <cell r="I967">
            <v>2000</v>
          </cell>
          <cell r="J967">
            <v>18000</v>
          </cell>
          <cell r="K967">
            <v>25000</v>
          </cell>
          <cell r="L967">
            <v>12000</v>
          </cell>
          <cell r="M967">
            <v>57350</v>
          </cell>
          <cell r="N967">
            <v>15000</v>
          </cell>
          <cell r="O967">
            <v>5000</v>
          </cell>
          <cell r="P967">
            <v>2500</v>
          </cell>
          <cell r="Q967">
            <v>2000</v>
          </cell>
          <cell r="R967">
            <v>2000</v>
          </cell>
          <cell r="S967">
            <v>500</v>
          </cell>
          <cell r="T967">
            <v>27000</v>
          </cell>
          <cell r="U967">
            <v>84350</v>
          </cell>
          <cell r="V967">
            <v>92785.000000000015</v>
          </cell>
          <cell r="W967">
            <v>1</v>
          </cell>
        </row>
        <row r="968">
          <cell r="B968" t="str">
            <v>2 OFF X 165CC C/1 PROT INT GRA</v>
          </cell>
          <cell r="C968">
            <v>165</v>
          </cell>
          <cell r="D968">
            <v>12</v>
          </cell>
          <cell r="E968" t="str">
            <v>100134</v>
          </cell>
          <cell r="F968">
            <v>1.1000000000000001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1</v>
          </cell>
        </row>
        <row r="969">
          <cell r="B969" t="str">
            <v>OFF AEROSOL 290CC X12</v>
          </cell>
          <cell r="C969">
            <v>290</v>
          </cell>
          <cell r="D969">
            <v>12</v>
          </cell>
          <cell r="E969" t="str">
            <v>100135</v>
          </cell>
          <cell r="F969">
            <v>1.93</v>
          </cell>
          <cell r="G969">
            <v>0</v>
          </cell>
          <cell r="H969">
            <v>100</v>
          </cell>
          <cell r="I969">
            <v>800</v>
          </cell>
          <cell r="J969">
            <v>2500</v>
          </cell>
          <cell r="K969">
            <v>3500</v>
          </cell>
          <cell r="L969">
            <v>2500</v>
          </cell>
          <cell r="M969">
            <v>9400</v>
          </cell>
          <cell r="N969">
            <v>4400</v>
          </cell>
          <cell r="O969">
            <v>2000</v>
          </cell>
          <cell r="P969">
            <v>500</v>
          </cell>
          <cell r="Q969">
            <v>200</v>
          </cell>
          <cell r="R969">
            <v>100</v>
          </cell>
          <cell r="S969">
            <v>0</v>
          </cell>
          <cell r="T969">
            <v>7200</v>
          </cell>
          <cell r="U969">
            <v>16600</v>
          </cell>
          <cell r="V969">
            <v>32038</v>
          </cell>
          <cell r="W969">
            <v>1</v>
          </cell>
        </row>
        <row r="970">
          <cell r="B970" t="str">
            <v>OFF CREMA X 60CC C/ALOE VERA</v>
          </cell>
          <cell r="C970">
            <v>60</v>
          </cell>
          <cell r="D970">
            <v>24</v>
          </cell>
          <cell r="E970" t="str">
            <v>100152</v>
          </cell>
          <cell r="F970">
            <v>0.8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1</v>
          </cell>
        </row>
        <row r="971">
          <cell r="B971" t="str">
            <v>OFF CREMA X 60CC C/ALOE VERA</v>
          </cell>
          <cell r="C971">
            <v>60</v>
          </cell>
          <cell r="D971">
            <v>24</v>
          </cell>
          <cell r="E971" t="str">
            <v>100154</v>
          </cell>
          <cell r="F971">
            <v>0.8</v>
          </cell>
          <cell r="G971">
            <v>1973.0150035460838</v>
          </cell>
          <cell r="H971">
            <v>1764.033823252189</v>
          </cell>
          <cell r="I971">
            <v>3000</v>
          </cell>
          <cell r="J971">
            <v>8000</v>
          </cell>
          <cell r="K971">
            <v>12000</v>
          </cell>
          <cell r="L971">
            <v>15000</v>
          </cell>
          <cell r="M971">
            <v>41737.048826798273</v>
          </cell>
          <cell r="N971">
            <v>11500</v>
          </cell>
          <cell r="O971">
            <v>8800</v>
          </cell>
          <cell r="P971">
            <v>5469</v>
          </cell>
          <cell r="Q971">
            <v>3552.6120615397872</v>
          </cell>
          <cell r="R971">
            <v>708.22027093118527</v>
          </cell>
          <cell r="S971">
            <v>595.16849437447752</v>
          </cell>
          <cell r="T971">
            <v>30625.000826845451</v>
          </cell>
          <cell r="U971">
            <v>72362.049653643728</v>
          </cell>
          <cell r="V971">
            <v>57889.639722914988</v>
          </cell>
          <cell r="W971">
            <v>1</v>
          </cell>
        </row>
        <row r="972">
          <cell r="B972" t="str">
            <v>OFF GEL 100GR X12</v>
          </cell>
          <cell r="C972">
            <v>100</v>
          </cell>
          <cell r="D972">
            <v>12</v>
          </cell>
          <cell r="E972" t="str">
            <v>100181</v>
          </cell>
          <cell r="F972">
            <v>0.84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1</v>
          </cell>
        </row>
        <row r="973">
          <cell r="B973" t="str">
            <v xml:space="preserve">   OFF TOTAL</v>
          </cell>
          <cell r="D973">
            <v>0</v>
          </cell>
          <cell r="F973">
            <v>0</v>
          </cell>
          <cell r="G973">
            <v>1973.0150035460838</v>
          </cell>
          <cell r="H973">
            <v>2314.033823252189</v>
          </cell>
          <cell r="I973">
            <v>6300</v>
          </cell>
          <cell r="J973">
            <v>30000</v>
          </cell>
          <cell r="K973">
            <v>42500</v>
          </cell>
          <cell r="L973">
            <v>30700</v>
          </cell>
          <cell r="M973">
            <v>113787.04882679827</v>
          </cell>
          <cell r="N973">
            <v>33400</v>
          </cell>
          <cell r="O973">
            <v>16100</v>
          </cell>
          <cell r="P973">
            <v>8719</v>
          </cell>
          <cell r="Q973">
            <v>6152.6120615397867</v>
          </cell>
          <cell r="R973">
            <v>2908.220270931185</v>
          </cell>
          <cell r="S973">
            <v>1095.1684943744776</v>
          </cell>
          <cell r="T973">
            <v>68375.000826845455</v>
          </cell>
          <cell r="U973">
            <v>182162.04965364374</v>
          </cell>
          <cell r="V973">
            <v>192447.63972291499</v>
          </cell>
          <cell r="W973">
            <v>1</v>
          </cell>
        </row>
        <row r="974">
          <cell r="D974">
            <v>0</v>
          </cell>
          <cell r="F974">
            <v>0</v>
          </cell>
          <cell r="W974">
            <v>1</v>
          </cell>
        </row>
        <row r="975">
          <cell r="B975" t="str">
            <v>OFF CREMA CON ALOE VERA 200X12</v>
          </cell>
          <cell r="C975">
            <v>200</v>
          </cell>
          <cell r="D975">
            <v>12</v>
          </cell>
          <cell r="E975" t="str">
            <v>100232</v>
          </cell>
          <cell r="F975">
            <v>1.37</v>
          </cell>
          <cell r="G975">
            <v>1281.0407724170782</v>
          </cell>
          <cell r="H975">
            <v>1145.3533031666345</v>
          </cell>
          <cell r="I975">
            <v>2500</v>
          </cell>
          <cell r="J975">
            <v>6500</v>
          </cell>
          <cell r="K975">
            <v>9000</v>
          </cell>
          <cell r="L975">
            <v>12500</v>
          </cell>
          <cell r="M975">
            <v>32926.39407558371</v>
          </cell>
          <cell r="N975">
            <v>7500</v>
          </cell>
          <cell r="O975">
            <v>5155</v>
          </cell>
          <cell r="P975">
            <v>3574.6100616063122</v>
          </cell>
          <cell r="Q975">
            <v>2306.6428239185252</v>
          </cell>
          <cell r="R975">
            <v>459.83382857429297</v>
          </cell>
          <cell r="S975">
            <v>386.43147993374191</v>
          </cell>
          <cell r="T975">
            <v>19382.518194032873</v>
          </cell>
          <cell r="U975">
            <v>52308.912269616587</v>
          </cell>
          <cell r="V975">
            <v>71663.209809374734</v>
          </cell>
          <cell r="W975">
            <v>1</v>
          </cell>
        </row>
        <row r="976">
          <cell r="B976" t="str">
            <v>OFF CREMA ALOE 200X12 20% DESC</v>
          </cell>
          <cell r="C976">
            <v>200</v>
          </cell>
          <cell r="D976">
            <v>12</v>
          </cell>
          <cell r="E976" t="str">
            <v>100236</v>
          </cell>
          <cell r="F976">
            <v>1.37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1</v>
          </cell>
        </row>
        <row r="977">
          <cell r="B977" t="str">
            <v>OFF PROTECCION SOLAR 100X12</v>
          </cell>
          <cell r="C977">
            <v>100</v>
          </cell>
          <cell r="D977">
            <v>12</v>
          </cell>
          <cell r="E977" t="str">
            <v>100237</v>
          </cell>
          <cell r="F977">
            <v>0.6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1</v>
          </cell>
        </row>
        <row r="978">
          <cell r="B978" t="str">
            <v>OFF SPRAY CON ALOE VERA 200X12</v>
          </cell>
          <cell r="C978">
            <v>200</v>
          </cell>
          <cell r="D978">
            <v>12</v>
          </cell>
          <cell r="E978" t="str">
            <v>100242</v>
          </cell>
          <cell r="F978">
            <v>1.33</v>
          </cell>
          <cell r="G978">
            <v>581.56309532785315</v>
          </cell>
          <cell r="H978">
            <v>519.96409995348938</v>
          </cell>
          <cell r="I978">
            <v>1385.7637225001815</v>
          </cell>
          <cell r="J978">
            <v>2500</v>
          </cell>
          <cell r="K978">
            <v>3500</v>
          </cell>
          <cell r="L978">
            <v>4151</v>
          </cell>
          <cell r="M978">
            <v>12638.290917781524</v>
          </cell>
          <cell r="N978">
            <v>3389.2359944350665</v>
          </cell>
          <cell r="O978">
            <v>2396.0081561104266</v>
          </cell>
          <cell r="P978">
            <v>1622.790887518312</v>
          </cell>
          <cell r="Q978">
            <v>1047.1628767621212</v>
          </cell>
          <cell r="R978">
            <v>208.75399943559054</v>
          </cell>
          <cell r="S978">
            <v>175.43101862274031</v>
          </cell>
          <cell r="T978">
            <v>8839.3829328842567</v>
          </cell>
          <cell r="U978">
            <v>21477.673850665778</v>
          </cell>
          <cell r="V978">
            <v>28565.306221385486</v>
          </cell>
          <cell r="W978">
            <v>1</v>
          </cell>
        </row>
        <row r="979">
          <cell r="B979" t="str">
            <v xml:space="preserve">   OFF SKIN TOTAL</v>
          </cell>
          <cell r="D979">
            <v>0</v>
          </cell>
          <cell r="F979">
            <v>0</v>
          </cell>
          <cell r="G979">
            <v>1862.6038677449314</v>
          </cell>
          <cell r="H979">
            <v>1665.3174031201238</v>
          </cell>
          <cell r="I979">
            <v>3885.7637225001818</v>
          </cell>
          <cell r="J979">
            <v>9000</v>
          </cell>
          <cell r="K979">
            <v>12500</v>
          </cell>
          <cell r="L979">
            <v>16651</v>
          </cell>
          <cell r="M979">
            <v>45564.684993365234</v>
          </cell>
          <cell r="N979">
            <v>10889.235994435066</v>
          </cell>
          <cell r="O979">
            <v>7551.0081561104271</v>
          </cell>
          <cell r="P979">
            <v>5197.4009491246243</v>
          </cell>
          <cell r="Q979">
            <v>3353.8057006806466</v>
          </cell>
          <cell r="R979">
            <v>668.58782800988354</v>
          </cell>
          <cell r="S979">
            <v>561.86249855648225</v>
          </cell>
          <cell r="T979">
            <v>28221.901126917131</v>
          </cell>
          <cell r="U979">
            <v>73786.586120282358</v>
          </cell>
          <cell r="V979">
            <v>100228.51603076022</v>
          </cell>
          <cell r="W979">
            <v>1</v>
          </cell>
        </row>
        <row r="980">
          <cell r="D980">
            <v>0</v>
          </cell>
          <cell r="F980">
            <v>0</v>
          </cell>
          <cell r="W980">
            <v>1</v>
          </cell>
        </row>
        <row r="981">
          <cell r="B981" t="str">
            <v>OFF CANDLES TWIN PACK (x2)</v>
          </cell>
          <cell r="C981">
            <v>2</v>
          </cell>
          <cell r="D981">
            <v>24</v>
          </cell>
          <cell r="E981" t="str">
            <v>100320</v>
          </cell>
          <cell r="F981">
            <v>1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1</v>
          </cell>
        </row>
        <row r="982">
          <cell r="B982" t="str">
            <v>OFF CANDLES SINGLE PACK (x1)</v>
          </cell>
          <cell r="C982">
            <v>1</v>
          </cell>
          <cell r="D982">
            <v>12</v>
          </cell>
          <cell r="E982" t="str">
            <v>100321</v>
          </cell>
          <cell r="F982">
            <v>1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1</v>
          </cell>
        </row>
        <row r="983">
          <cell r="B983" t="str">
            <v xml:space="preserve">     TOTAL CANDLES</v>
          </cell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1</v>
          </cell>
        </row>
        <row r="984">
          <cell r="D984">
            <v>0</v>
          </cell>
          <cell r="F984">
            <v>0</v>
          </cell>
          <cell r="W984">
            <v>1</v>
          </cell>
        </row>
        <row r="985">
          <cell r="B985" t="str">
            <v xml:space="preserve">  REP. CORPORAL - OFF</v>
          </cell>
          <cell r="D985">
            <v>0</v>
          </cell>
          <cell r="F985">
            <v>0</v>
          </cell>
          <cell r="G985">
            <v>3835.6188712910152</v>
          </cell>
          <cell r="H985">
            <v>3979.3512263723128</v>
          </cell>
          <cell r="I985">
            <v>10185.763722500182</v>
          </cell>
          <cell r="J985">
            <v>39000</v>
          </cell>
          <cell r="K985">
            <v>55000</v>
          </cell>
          <cell r="L985">
            <v>47351</v>
          </cell>
          <cell r="M985">
            <v>159351.7338201635</v>
          </cell>
          <cell r="N985">
            <v>44289.235994435068</v>
          </cell>
          <cell r="O985">
            <v>23651.008156110427</v>
          </cell>
          <cell r="P985">
            <v>13916.400949124625</v>
          </cell>
          <cell r="Q985">
            <v>9506.4177622204334</v>
          </cell>
          <cell r="R985">
            <v>3576.8080989410687</v>
          </cell>
          <cell r="S985">
            <v>1657.0309929309599</v>
          </cell>
          <cell r="T985">
            <v>96596.901953762586</v>
          </cell>
          <cell r="U985">
            <v>255948.6357739261</v>
          </cell>
          <cell r="V985">
            <v>292676.15575367521</v>
          </cell>
          <cell r="W985">
            <v>1</v>
          </cell>
        </row>
        <row r="986">
          <cell r="D986">
            <v>0</v>
          </cell>
          <cell r="F986">
            <v>0</v>
          </cell>
          <cell r="W986">
            <v>1</v>
          </cell>
        </row>
        <row r="987">
          <cell r="B987" t="str">
            <v xml:space="preserve"> REPELENTES FUYI</v>
          </cell>
          <cell r="D987">
            <v>0</v>
          </cell>
          <cell r="F987">
            <v>0</v>
          </cell>
          <cell r="W987">
            <v>1</v>
          </cell>
        </row>
        <row r="988">
          <cell r="D988">
            <v>0</v>
          </cell>
          <cell r="F988">
            <v>0</v>
          </cell>
          <cell r="W988">
            <v>1</v>
          </cell>
        </row>
        <row r="989">
          <cell r="D989">
            <v>0</v>
          </cell>
          <cell r="F989">
            <v>0</v>
          </cell>
          <cell r="W989">
            <v>1</v>
          </cell>
        </row>
        <row r="990">
          <cell r="B990" t="str">
            <v>FUYI REPEL.AER.180X12</v>
          </cell>
          <cell r="C990">
            <v>180</v>
          </cell>
          <cell r="D990">
            <v>0</v>
          </cell>
          <cell r="E990" t="str">
            <v>100260</v>
          </cell>
          <cell r="F990">
            <v>1.2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1</v>
          </cell>
        </row>
        <row r="991">
          <cell r="B991" t="str">
            <v>FUYI REPEL.AER.165X12</v>
          </cell>
          <cell r="C991">
            <v>165</v>
          </cell>
          <cell r="D991">
            <v>0</v>
          </cell>
          <cell r="E991" t="str">
            <v>100261</v>
          </cell>
          <cell r="F991">
            <v>1.1000000000000001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1</v>
          </cell>
        </row>
        <row r="992">
          <cell r="B992" t="str">
            <v>FUYI REP 165X12</v>
          </cell>
          <cell r="C992">
            <v>165</v>
          </cell>
          <cell r="D992">
            <v>12</v>
          </cell>
          <cell r="E992" t="str">
            <v>100262</v>
          </cell>
          <cell r="F992">
            <v>1.1000000000000001</v>
          </cell>
          <cell r="G992">
            <v>548.87531188909577</v>
          </cell>
          <cell r="H992">
            <v>490.73859711165858</v>
          </cell>
          <cell r="I992">
            <v>750</v>
          </cell>
          <cell r="J992">
            <v>2000</v>
          </cell>
          <cell r="K992">
            <v>3783.7888049162816</v>
          </cell>
          <cell r="L992">
            <v>4354</v>
          </cell>
          <cell r="M992">
            <v>11927.402713917036</v>
          </cell>
          <cell r="N992">
            <v>3198.7379846765907</v>
          </cell>
          <cell r="O992">
            <v>2261.3362755292128</v>
          </cell>
          <cell r="P992">
            <v>1531.5790525106536</v>
          </cell>
          <cell r="Q992">
            <v>988.30523325671675</v>
          </cell>
          <cell r="R992">
            <v>197.02061129534374</v>
          </cell>
          <cell r="S992">
            <v>165.57060761789833</v>
          </cell>
          <cell r="T992">
            <v>8342.5497648864148</v>
          </cell>
          <cell r="U992">
            <v>20269.952478803451</v>
          </cell>
          <cell r="V992">
            <v>22296.947726683797</v>
          </cell>
          <cell r="W992">
            <v>1</v>
          </cell>
        </row>
        <row r="993">
          <cell r="B993" t="str">
            <v>FUYI REPEL. CREMA 60X24</v>
          </cell>
          <cell r="C993">
            <v>60</v>
          </cell>
          <cell r="D993">
            <v>0</v>
          </cell>
          <cell r="E993" t="str">
            <v>100270</v>
          </cell>
          <cell r="F993">
            <v>0.82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1</v>
          </cell>
        </row>
        <row r="994">
          <cell r="B994" t="str">
            <v>FUYI REP CREMA C/ALOE VRA 60CC</v>
          </cell>
          <cell r="C994">
            <v>60</v>
          </cell>
          <cell r="D994">
            <v>24</v>
          </cell>
          <cell r="E994" t="str">
            <v>100271</v>
          </cell>
          <cell r="F994">
            <v>0.82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1</v>
          </cell>
        </row>
        <row r="995">
          <cell r="B995" t="str">
            <v>FUYI REP CREMA 60X24</v>
          </cell>
          <cell r="C995">
            <v>60</v>
          </cell>
          <cell r="D995">
            <v>24</v>
          </cell>
          <cell r="E995" t="str">
            <v>100272</v>
          </cell>
          <cell r="F995">
            <v>0.82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1</v>
          </cell>
        </row>
        <row r="996">
          <cell r="B996" t="str">
            <v>FUYI REPEL.CREMA 200X12</v>
          </cell>
          <cell r="C996">
            <v>200</v>
          </cell>
          <cell r="D996">
            <v>0</v>
          </cell>
          <cell r="E996" t="str">
            <v>100280</v>
          </cell>
          <cell r="F996">
            <v>1.37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1</v>
          </cell>
        </row>
        <row r="997">
          <cell r="B997" t="str">
            <v>FUYI REP CREMA 200X12</v>
          </cell>
          <cell r="C997">
            <v>200</v>
          </cell>
          <cell r="D997">
            <v>12</v>
          </cell>
          <cell r="E997" t="str">
            <v>100282</v>
          </cell>
          <cell r="F997">
            <v>1.37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1</v>
          </cell>
        </row>
        <row r="998">
          <cell r="B998" t="str">
            <v>FUYI REPEL. CREMA ALOE 60X24</v>
          </cell>
          <cell r="C998">
            <v>60</v>
          </cell>
          <cell r="D998">
            <v>0</v>
          </cell>
          <cell r="E998" t="str">
            <v>100290</v>
          </cell>
          <cell r="F998">
            <v>0.82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1</v>
          </cell>
        </row>
        <row r="999">
          <cell r="B999" t="str">
            <v>FUYI REPEL. CREMA ALOE 200X12</v>
          </cell>
          <cell r="C999">
            <v>60</v>
          </cell>
          <cell r="D999">
            <v>0</v>
          </cell>
          <cell r="E999" t="str">
            <v>100300</v>
          </cell>
          <cell r="F999">
            <v>1.37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1</v>
          </cell>
        </row>
        <row r="1000">
          <cell r="B1000" t="str">
            <v>FUYI REPEL. GEL 100X12</v>
          </cell>
          <cell r="C1000">
            <v>100</v>
          </cell>
          <cell r="D1000">
            <v>0</v>
          </cell>
          <cell r="E1000" t="str">
            <v>100310</v>
          </cell>
          <cell r="F1000">
            <v>0.69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1</v>
          </cell>
        </row>
        <row r="1001">
          <cell r="B1001" t="str">
            <v xml:space="preserve">   FUYI REPELENTES TOTAL</v>
          </cell>
          <cell r="D1001">
            <v>0</v>
          </cell>
          <cell r="F1001">
            <v>0</v>
          </cell>
          <cell r="G1001">
            <v>548.87531188909577</v>
          </cell>
          <cell r="H1001">
            <v>490.73859711165858</v>
          </cell>
          <cell r="I1001">
            <v>750</v>
          </cell>
          <cell r="J1001">
            <v>2000</v>
          </cell>
          <cell r="K1001">
            <v>3783.7888049162816</v>
          </cell>
          <cell r="L1001">
            <v>4354</v>
          </cell>
          <cell r="M1001">
            <v>11927.402713917036</v>
          </cell>
          <cell r="N1001">
            <v>3198.7379846765907</v>
          </cell>
          <cell r="O1001">
            <v>2261.3362755292128</v>
          </cell>
          <cell r="P1001">
            <v>1531.5790525106536</v>
          </cell>
          <cell r="Q1001">
            <v>988.30523325671675</v>
          </cell>
          <cell r="R1001">
            <v>197.02061129534374</v>
          </cell>
          <cell r="S1001">
            <v>165.57060761789833</v>
          </cell>
          <cell r="T1001">
            <v>8342.5497648864148</v>
          </cell>
          <cell r="U1001">
            <v>20269.952478803451</v>
          </cell>
          <cell r="V1001">
            <v>22296.947726683797</v>
          </cell>
          <cell r="W1001">
            <v>1</v>
          </cell>
        </row>
        <row r="1002">
          <cell r="D1002">
            <v>0</v>
          </cell>
          <cell r="F1002">
            <v>0</v>
          </cell>
          <cell r="W1002">
            <v>1</v>
          </cell>
        </row>
        <row r="1003">
          <cell r="D1003">
            <v>0</v>
          </cell>
          <cell r="F1003">
            <v>0</v>
          </cell>
          <cell r="W1003">
            <v>1</v>
          </cell>
        </row>
        <row r="1004">
          <cell r="B1004" t="str">
            <v xml:space="preserve"> TOTAL REPELENTES</v>
          </cell>
          <cell r="D1004">
            <v>0</v>
          </cell>
          <cell r="F1004">
            <v>0</v>
          </cell>
          <cell r="G1004">
            <v>4384.4941831801107</v>
          </cell>
          <cell r="H1004">
            <v>4470.0898234839715</v>
          </cell>
          <cell r="I1004">
            <v>10935.763722500182</v>
          </cell>
          <cell r="J1004">
            <v>41000</v>
          </cell>
          <cell r="K1004">
            <v>58783.788804916279</v>
          </cell>
          <cell r="L1004">
            <v>51705</v>
          </cell>
          <cell r="M1004">
            <v>171279.13653408055</v>
          </cell>
          <cell r="N1004">
            <v>47487.973979111659</v>
          </cell>
          <cell r="O1004">
            <v>25912.344431639642</v>
          </cell>
          <cell r="P1004">
            <v>15447.980001635278</v>
          </cell>
          <cell r="Q1004">
            <v>10494.72299547715</v>
          </cell>
          <cell r="R1004">
            <v>3773.8287102364125</v>
          </cell>
          <cell r="S1004">
            <v>1822.6016005488582</v>
          </cell>
          <cell r="T1004">
            <v>104939.451718649</v>
          </cell>
          <cell r="U1004">
            <v>276218.58825272956</v>
          </cell>
          <cell r="V1004">
            <v>314973.10348035902</v>
          </cell>
          <cell r="W1004">
            <v>1</v>
          </cell>
        </row>
        <row r="1005">
          <cell r="D1005">
            <v>0</v>
          </cell>
          <cell r="F1005">
            <v>0</v>
          </cell>
          <cell r="W1005">
            <v>1</v>
          </cell>
        </row>
        <row r="1006">
          <cell r="B1006" t="str">
            <v>INSECTICIDAS</v>
          </cell>
          <cell r="D1006">
            <v>0</v>
          </cell>
          <cell r="F1006">
            <v>0</v>
          </cell>
          <cell r="W1006">
            <v>1</v>
          </cell>
        </row>
        <row r="1007">
          <cell r="D1007">
            <v>0</v>
          </cell>
          <cell r="F1007">
            <v>0</v>
          </cell>
          <cell r="W1007">
            <v>1</v>
          </cell>
        </row>
        <row r="1008">
          <cell r="B1008" t="str">
            <v>RAID MMM 500CC X12</v>
          </cell>
          <cell r="C1008">
            <v>500</v>
          </cell>
          <cell r="D1008">
            <v>12</v>
          </cell>
          <cell r="E1008" t="str">
            <v>100725</v>
          </cell>
          <cell r="F1008">
            <v>1.67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1</v>
          </cell>
        </row>
        <row r="1009">
          <cell r="B1009" t="str">
            <v>RAID MMM 440</v>
          </cell>
          <cell r="C1009">
            <v>440</v>
          </cell>
          <cell r="D1009">
            <v>0</v>
          </cell>
          <cell r="E1009" t="str">
            <v>100750</v>
          </cell>
          <cell r="F1009">
            <v>1.47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1</v>
          </cell>
        </row>
        <row r="1010">
          <cell r="B1010" t="str">
            <v>RAID PROTECTOR</v>
          </cell>
          <cell r="C1010">
            <v>440</v>
          </cell>
          <cell r="D1010">
            <v>12</v>
          </cell>
          <cell r="E1010" t="str">
            <v>100755</v>
          </cell>
          <cell r="F1010">
            <v>1.47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1</v>
          </cell>
        </row>
        <row r="1011">
          <cell r="B1011" t="str">
            <v>RAID MMM 440 (C/ACT)</v>
          </cell>
          <cell r="C1011">
            <v>440</v>
          </cell>
          <cell r="D1011">
            <v>12</v>
          </cell>
          <cell r="E1011" t="str">
            <v>100757</v>
          </cell>
          <cell r="F1011">
            <v>1.47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1</v>
          </cell>
        </row>
        <row r="1012">
          <cell r="B1012" t="str">
            <v>RAID MMM PRODUCT PLUS X400</v>
          </cell>
          <cell r="C1012">
            <v>440</v>
          </cell>
          <cell r="D1012">
            <v>12</v>
          </cell>
          <cell r="E1012" t="str">
            <v>100775</v>
          </cell>
          <cell r="F1012">
            <v>1.47</v>
          </cell>
          <cell r="G1012">
            <v>908.04503811180143</v>
          </cell>
          <cell r="H1012">
            <v>2724.1351143354045</v>
          </cell>
          <cell r="I1012">
            <v>4540.2251905590074</v>
          </cell>
          <cell r="J1012">
            <v>22701.125952795039</v>
          </cell>
          <cell r="K1012">
            <v>136206.75571677022</v>
          </cell>
          <cell r="L1012">
            <v>163448.10686012427</v>
          </cell>
          <cell r="M1012">
            <v>330528.39387269574</v>
          </cell>
          <cell r="N1012">
            <v>154367.65647900625</v>
          </cell>
          <cell r="O1012">
            <v>99884.954192298159</v>
          </cell>
          <cell r="P1012">
            <v>66688.773970145849</v>
          </cell>
          <cell r="Q1012">
            <v>18160.90076223603</v>
          </cell>
          <cell r="R1012">
            <v>11743.032325576351</v>
          </cell>
          <cell r="S1012">
            <v>9868.515708276298</v>
          </cell>
          <cell r="T1012">
            <v>360713.83343753894</v>
          </cell>
          <cell r="U1012">
            <v>691242.22731023468</v>
          </cell>
          <cell r="V1012">
            <v>1016126.0741460449</v>
          </cell>
          <cell r="W1012">
            <v>1</v>
          </cell>
        </row>
        <row r="1013">
          <cell r="B1013" t="str">
            <v>RAID MMM PRODUCT PLUS X480</v>
          </cell>
          <cell r="C1013">
            <v>440</v>
          </cell>
          <cell r="D1013">
            <v>12</v>
          </cell>
          <cell r="E1013" t="str">
            <v>100776</v>
          </cell>
          <cell r="F1013">
            <v>1.67</v>
          </cell>
          <cell r="G1013">
            <v>12454.873646209388</v>
          </cell>
          <cell r="H1013">
            <v>19097.472924187725</v>
          </cell>
          <cell r="I1013">
            <v>70577.61732851986</v>
          </cell>
          <cell r="J1013">
            <v>99638.9891696751</v>
          </cell>
          <cell r="K1013">
            <v>19927.797833935019</v>
          </cell>
          <cell r="L1013">
            <v>8303.2490974729244</v>
          </cell>
          <cell r="M1013">
            <v>230000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230000</v>
          </cell>
          <cell r="V1013">
            <v>384100</v>
          </cell>
          <cell r="W1013">
            <v>1</v>
          </cell>
        </row>
        <row r="1014">
          <cell r="B1014" t="str">
            <v xml:space="preserve">  RAID MMM TOTAL</v>
          </cell>
          <cell r="D1014">
            <v>0</v>
          </cell>
          <cell r="F1014">
            <v>0</v>
          </cell>
          <cell r="G1014">
            <v>13362.918684321188</v>
          </cell>
          <cell r="H1014">
            <v>21821.608038523129</v>
          </cell>
          <cell r="I1014">
            <v>75117.842519078869</v>
          </cell>
          <cell r="J1014">
            <v>122340.11512247013</v>
          </cell>
          <cell r="K1014">
            <v>156134.55355070523</v>
          </cell>
          <cell r="L1014">
            <v>171751.3559575972</v>
          </cell>
          <cell r="M1014">
            <v>560528.39387269574</v>
          </cell>
          <cell r="N1014">
            <v>154367.65647900625</v>
          </cell>
          <cell r="O1014">
            <v>99884.954192298159</v>
          </cell>
          <cell r="P1014">
            <v>66688.773970145849</v>
          </cell>
          <cell r="Q1014">
            <v>18160.90076223603</v>
          </cell>
          <cell r="R1014">
            <v>11743.032325576351</v>
          </cell>
          <cell r="S1014">
            <v>9868.515708276298</v>
          </cell>
          <cell r="T1014">
            <v>360713.83343753894</v>
          </cell>
          <cell r="U1014">
            <v>921242.22731023468</v>
          </cell>
          <cell r="V1014">
            <v>1400226.0741460449</v>
          </cell>
          <cell r="W1014">
            <v>1</v>
          </cell>
        </row>
        <row r="1015">
          <cell r="D1015">
            <v>0</v>
          </cell>
          <cell r="F1015">
            <v>0</v>
          </cell>
          <cell r="W1015">
            <v>1</v>
          </cell>
        </row>
        <row r="1016">
          <cell r="B1016" t="str">
            <v>RAID MMM EXTRADURACIO 500</v>
          </cell>
          <cell r="C1016">
            <v>500</v>
          </cell>
          <cell r="D1016">
            <v>12</v>
          </cell>
          <cell r="E1016" t="str">
            <v>100764</v>
          </cell>
          <cell r="F1016">
            <v>1.67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1</v>
          </cell>
        </row>
        <row r="1017">
          <cell r="B1017" t="str">
            <v>RAID EXTRA PACKS 3</v>
          </cell>
          <cell r="C1017">
            <v>400</v>
          </cell>
          <cell r="D1017">
            <v>4</v>
          </cell>
          <cell r="E1017" t="str">
            <v>100749</v>
          </cell>
          <cell r="F1017">
            <v>1.47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1</v>
          </cell>
        </row>
        <row r="1018">
          <cell r="B1018" t="str">
            <v>RAID MMM EXTRADURACIO 440</v>
          </cell>
          <cell r="C1018">
            <v>440</v>
          </cell>
          <cell r="D1018">
            <v>12</v>
          </cell>
          <cell r="E1018" t="str">
            <v>100765</v>
          </cell>
          <cell r="F1018">
            <v>1.47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1</v>
          </cell>
        </row>
        <row r="1019">
          <cell r="B1019" t="str">
            <v>RAID MMM EXTRADURACIO 400</v>
          </cell>
          <cell r="C1019">
            <v>400</v>
          </cell>
          <cell r="D1019">
            <v>12</v>
          </cell>
          <cell r="E1019" t="str">
            <v>100778</v>
          </cell>
          <cell r="F1019">
            <v>1.47</v>
          </cell>
          <cell r="G1019">
            <v>1612.5233018083877</v>
          </cell>
          <cell r="H1019">
            <v>1500</v>
          </cell>
          <cell r="I1019">
            <v>3784</v>
          </cell>
          <cell r="J1019">
            <v>9522.9479000159427</v>
          </cell>
          <cell r="K1019">
            <v>11116.272648608501</v>
          </cell>
          <cell r="L1019">
            <v>7504.8569247995192</v>
          </cell>
          <cell r="M1019">
            <v>35040.600775232349</v>
          </cell>
          <cell r="N1019">
            <v>9397.4704726978543</v>
          </cell>
          <cell r="O1019">
            <v>6643.5078396316003</v>
          </cell>
          <cell r="P1019">
            <v>4499.5773306598694</v>
          </cell>
          <cell r="Q1019">
            <v>2903.5104757046188</v>
          </cell>
          <cell r="R1019">
            <v>578.82058050092849</v>
          </cell>
          <cell r="S1019">
            <v>486.42461611095553</v>
          </cell>
          <cell r="T1019">
            <v>24509.311315305826</v>
          </cell>
          <cell r="U1019">
            <v>59549.912090538171</v>
          </cell>
          <cell r="V1019">
            <v>87538.370773091112</v>
          </cell>
          <cell r="W1019">
            <v>1</v>
          </cell>
        </row>
        <row r="1020">
          <cell r="B1020" t="str">
            <v>PROMO 2 EXTRA + 1 GERMICIDA</v>
          </cell>
          <cell r="C1020">
            <v>400</v>
          </cell>
          <cell r="D1020">
            <v>6</v>
          </cell>
          <cell r="E1020" t="str">
            <v>100767</v>
          </cell>
          <cell r="F1020">
            <v>0.98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1</v>
          </cell>
        </row>
        <row r="1021">
          <cell r="B1021" t="str">
            <v xml:space="preserve">  RAID EXTRADUR. TOTAL</v>
          </cell>
          <cell r="D1021">
            <v>0</v>
          </cell>
          <cell r="F1021">
            <v>0</v>
          </cell>
          <cell r="G1021">
            <v>1612.5233018083877</v>
          </cell>
          <cell r="H1021">
            <v>1500</v>
          </cell>
          <cell r="I1021">
            <v>3784</v>
          </cell>
          <cell r="J1021">
            <v>9522.9479000159427</v>
          </cell>
          <cell r="K1021">
            <v>11116.272648608501</v>
          </cell>
          <cell r="L1021">
            <v>7504.8569247995192</v>
          </cell>
          <cell r="M1021">
            <v>35040.600775232349</v>
          </cell>
          <cell r="N1021">
            <v>9397.4704726978543</v>
          </cell>
          <cell r="O1021">
            <v>6643.5078396316003</v>
          </cell>
          <cell r="P1021">
            <v>4499.5773306598694</v>
          </cell>
          <cell r="Q1021">
            <v>2903.5104757046188</v>
          </cell>
          <cell r="R1021">
            <v>578.82058050092849</v>
          </cell>
          <cell r="S1021">
            <v>486.42461611095553</v>
          </cell>
          <cell r="T1021">
            <v>24509.311315305826</v>
          </cell>
          <cell r="U1021">
            <v>59549.912090538171</v>
          </cell>
          <cell r="V1021">
            <v>87538.370773091112</v>
          </cell>
          <cell r="W1021">
            <v>1</v>
          </cell>
        </row>
        <row r="1022">
          <cell r="D1022">
            <v>0</v>
          </cell>
          <cell r="F1022">
            <v>0</v>
          </cell>
          <cell r="W1022">
            <v>1</v>
          </cell>
        </row>
        <row r="1023">
          <cell r="B1023" t="str">
            <v>RAID NATURAL FRESH 12X440</v>
          </cell>
          <cell r="C1023">
            <v>440</v>
          </cell>
          <cell r="D1023">
            <v>12</v>
          </cell>
          <cell r="E1023" t="str">
            <v>100763</v>
          </cell>
          <cell r="F1023">
            <v>1.47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1</v>
          </cell>
        </row>
        <row r="1024">
          <cell r="B1024" t="str">
            <v>RAID NATURAL FRESH 12X400</v>
          </cell>
          <cell r="C1024">
            <v>440</v>
          </cell>
          <cell r="D1024">
            <v>12</v>
          </cell>
          <cell r="E1024" t="str">
            <v>100772</v>
          </cell>
          <cell r="F1024">
            <v>1.47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1</v>
          </cell>
        </row>
        <row r="1025">
          <cell r="B1025" t="str">
            <v xml:space="preserve"> LEMON FRESH TOTAL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1</v>
          </cell>
        </row>
        <row r="1026">
          <cell r="D1026">
            <v>0</v>
          </cell>
          <cell r="F1026">
            <v>0</v>
          </cell>
          <cell r="W1026">
            <v>1</v>
          </cell>
        </row>
        <row r="1027">
          <cell r="B1027" t="str">
            <v>RAID C Y J (C/ACT)</v>
          </cell>
          <cell r="C1027">
            <v>440</v>
          </cell>
          <cell r="D1027">
            <v>12</v>
          </cell>
          <cell r="E1027" t="str">
            <v>105269</v>
          </cell>
          <cell r="F1027">
            <v>1.47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1</v>
          </cell>
        </row>
        <row r="1028">
          <cell r="B1028" t="str">
            <v>RAID C Y J (C/ACT)400</v>
          </cell>
          <cell r="C1028">
            <v>400</v>
          </cell>
          <cell r="D1028">
            <v>12</v>
          </cell>
          <cell r="E1028" t="str">
            <v>105272</v>
          </cell>
          <cell r="F1028">
            <v>1.47</v>
          </cell>
          <cell r="G1028">
            <v>2829.240506177091</v>
          </cell>
          <cell r="H1028">
            <v>2529.568167521013</v>
          </cell>
          <cell r="I1028">
            <v>6741.5881220558058</v>
          </cell>
          <cell r="J1028">
            <v>16708.415876362145</v>
          </cell>
          <cell r="K1028">
            <v>19503.971706877615</v>
          </cell>
          <cell r="L1028">
            <v>13167.58969057646</v>
          </cell>
          <cell r="M1028">
            <v>61480.374069570134</v>
          </cell>
          <cell r="N1028">
            <v>16488.260409721075</v>
          </cell>
          <cell r="O1028">
            <v>11656.316198290991</v>
          </cell>
          <cell r="P1028">
            <v>7894.6992147663341</v>
          </cell>
          <cell r="Q1028">
            <v>5094.3322423685258</v>
          </cell>
          <cell r="R1028">
            <v>1015.565251259085</v>
          </cell>
          <cell r="S1028">
            <v>853.45261402386154</v>
          </cell>
          <cell r="T1028">
            <v>43002.625930429866</v>
          </cell>
          <cell r="U1028">
            <v>104483</v>
          </cell>
          <cell r="V1028">
            <v>153590.01</v>
          </cell>
          <cell r="W1028">
            <v>1</v>
          </cell>
        </row>
        <row r="1029">
          <cell r="B1029" t="str">
            <v>RAID C Y J 500CC</v>
          </cell>
          <cell r="C1029">
            <v>500</v>
          </cell>
          <cell r="D1029">
            <v>12</v>
          </cell>
          <cell r="E1029" t="str">
            <v>105267</v>
          </cell>
          <cell r="F1029">
            <v>1.67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1</v>
          </cell>
        </row>
        <row r="1030">
          <cell r="B1030" t="str">
            <v xml:space="preserve">  RAID CASA Y JARDIN TOTAL</v>
          </cell>
          <cell r="D1030">
            <v>0</v>
          </cell>
          <cell r="F1030">
            <v>0</v>
          </cell>
          <cell r="G1030">
            <v>2829.240506177091</v>
          </cell>
          <cell r="H1030">
            <v>2529.568167521013</v>
          </cell>
          <cell r="I1030">
            <v>6741.5881220558058</v>
          </cell>
          <cell r="J1030">
            <v>16708.415876362145</v>
          </cell>
          <cell r="K1030">
            <v>19503.971706877615</v>
          </cell>
          <cell r="L1030">
            <v>13167.58969057646</v>
          </cell>
          <cell r="M1030">
            <v>61480.374069570134</v>
          </cell>
          <cell r="N1030">
            <v>16488.260409721075</v>
          </cell>
          <cell r="O1030">
            <v>11656.316198290991</v>
          </cell>
          <cell r="P1030">
            <v>7894.6992147663341</v>
          </cell>
          <cell r="Q1030">
            <v>5094.3322423685258</v>
          </cell>
          <cell r="R1030">
            <v>1015.565251259085</v>
          </cell>
          <cell r="S1030">
            <v>853.45261402386154</v>
          </cell>
          <cell r="T1030">
            <v>43002.625930429866</v>
          </cell>
          <cell r="U1030">
            <v>104483</v>
          </cell>
          <cell r="V1030">
            <v>153590.01</v>
          </cell>
          <cell r="W1030">
            <v>1</v>
          </cell>
        </row>
        <row r="1031">
          <cell r="D1031">
            <v>0</v>
          </cell>
          <cell r="F1031">
            <v>0</v>
          </cell>
          <cell r="W1031">
            <v>1</v>
          </cell>
        </row>
        <row r="1032">
          <cell r="B1032" t="str">
            <v>COUNTRY FRESH 500x12</v>
          </cell>
          <cell r="C1032">
            <v>500</v>
          </cell>
          <cell r="D1032">
            <v>12</v>
          </cell>
          <cell r="E1032" t="str">
            <v>100897</v>
          </cell>
          <cell r="F1032">
            <v>1.67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1</v>
          </cell>
        </row>
        <row r="1033">
          <cell r="B1033" t="str">
            <v>RAID CNTRY FRESH (C/ACT)</v>
          </cell>
          <cell r="C1033">
            <v>440</v>
          </cell>
          <cell r="D1033">
            <v>12</v>
          </cell>
          <cell r="E1033" t="str">
            <v>100896</v>
          </cell>
          <cell r="F1033">
            <v>1.47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1</v>
          </cell>
        </row>
        <row r="1034">
          <cell r="B1034" t="str">
            <v>RAID CNTRY FRESH (C/ACT) 400</v>
          </cell>
          <cell r="C1034">
            <v>400</v>
          </cell>
          <cell r="D1034">
            <v>12</v>
          </cell>
          <cell r="E1034" t="str">
            <v>100898</v>
          </cell>
          <cell r="F1034">
            <v>1.47</v>
          </cell>
          <cell r="G1034">
            <v>761.58216395232409</v>
          </cell>
          <cell r="H1034">
            <v>680.91560073436347</v>
          </cell>
          <cell r="I1034">
            <v>1814.7178577646082</v>
          </cell>
          <cell r="J1034">
            <v>4497.6139326271768</v>
          </cell>
          <cell r="K1034">
            <v>5250.1287698088008</v>
          </cell>
          <cell r="L1034">
            <v>3544.4853234254656</v>
          </cell>
          <cell r="M1034">
            <v>16549.443648312739</v>
          </cell>
          <cell r="N1034">
            <v>4438.3519235033946</v>
          </cell>
          <cell r="O1034">
            <v>3137.676876400315</v>
          </cell>
          <cell r="P1034">
            <v>2125.1152380320545</v>
          </cell>
          <cell r="Q1034">
            <v>1371.3053254272445</v>
          </cell>
          <cell r="R1034">
            <v>273.37244041290705</v>
          </cell>
          <cell r="S1034">
            <v>229.73454791134549</v>
          </cell>
          <cell r="T1034">
            <v>11575.556351687259</v>
          </cell>
          <cell r="U1034">
            <v>28125</v>
          </cell>
          <cell r="V1034">
            <v>41343.75</v>
          </cell>
          <cell r="W1034">
            <v>1</v>
          </cell>
        </row>
        <row r="1035">
          <cell r="B1035" t="str">
            <v xml:space="preserve">  RAID COUNTRY FRESH TOTAL</v>
          </cell>
          <cell r="D1035">
            <v>0</v>
          </cell>
          <cell r="F1035">
            <v>0</v>
          </cell>
          <cell r="G1035">
            <v>761.58216395232409</v>
          </cell>
          <cell r="H1035">
            <v>680.91560073436347</v>
          </cell>
          <cell r="I1035">
            <v>1814.7178577646082</v>
          </cell>
          <cell r="J1035">
            <v>4497.6139326271768</v>
          </cell>
          <cell r="K1035">
            <v>5250.1287698088008</v>
          </cell>
          <cell r="L1035">
            <v>3544.4853234254656</v>
          </cell>
          <cell r="M1035">
            <v>16549.443648312739</v>
          </cell>
          <cell r="N1035">
            <v>4438.3519235033946</v>
          </cell>
          <cell r="O1035">
            <v>3137.676876400315</v>
          </cell>
          <cell r="P1035">
            <v>2125.1152380320545</v>
          </cell>
          <cell r="Q1035">
            <v>1371.3053254272445</v>
          </cell>
          <cell r="R1035">
            <v>273.37244041290705</v>
          </cell>
          <cell r="S1035">
            <v>229.73454791134549</v>
          </cell>
          <cell r="T1035">
            <v>11575.556351687259</v>
          </cell>
          <cell r="U1035">
            <v>28125</v>
          </cell>
          <cell r="V1035">
            <v>41343.75</v>
          </cell>
          <cell r="W1035">
            <v>1</v>
          </cell>
        </row>
        <row r="1036">
          <cell r="D1036">
            <v>0</v>
          </cell>
          <cell r="F1036">
            <v>0</v>
          </cell>
          <cell r="W1036">
            <v>1</v>
          </cell>
        </row>
        <row r="1037">
          <cell r="B1037" t="str">
            <v>RAID EXT (C/ACT)</v>
          </cell>
          <cell r="C1037">
            <v>440</v>
          </cell>
          <cell r="D1037">
            <v>12</v>
          </cell>
          <cell r="E1037" t="str">
            <v>101046</v>
          </cell>
          <cell r="F1037">
            <v>1.47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1</v>
          </cell>
        </row>
        <row r="1038">
          <cell r="B1038" t="str">
            <v>RAID EXT 500CC</v>
          </cell>
          <cell r="C1038">
            <v>500</v>
          </cell>
          <cell r="D1038">
            <v>12</v>
          </cell>
          <cell r="E1038" t="str">
            <v>101045</v>
          </cell>
          <cell r="F1038">
            <v>1.67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1</v>
          </cell>
        </row>
        <row r="1039">
          <cell r="B1039" t="str">
            <v>RAID EXT (C/ACT)  400</v>
          </cell>
          <cell r="C1039">
            <v>400</v>
          </cell>
          <cell r="D1039">
            <v>12</v>
          </cell>
          <cell r="E1039" t="str">
            <v>101052</v>
          </cell>
          <cell r="F1039">
            <v>1.47</v>
          </cell>
          <cell r="G1039">
            <v>1800</v>
          </cell>
          <cell r="H1039">
            <v>2000</v>
          </cell>
          <cell r="I1039">
            <v>6786.6963622109442</v>
          </cell>
          <cell r="J1039">
            <v>15000</v>
          </cell>
          <cell r="K1039">
            <v>18000</v>
          </cell>
          <cell r="L1039">
            <v>16670.694568429099</v>
          </cell>
          <cell r="M1039">
            <v>60257.390930640046</v>
          </cell>
          <cell r="N1039">
            <v>16598.584030333386</v>
          </cell>
          <cell r="O1039">
            <v>11734.30908377691</v>
          </cell>
          <cell r="P1039">
            <v>7947.5229681141818</v>
          </cell>
          <cell r="Q1039">
            <v>5128.4186264754126</v>
          </cell>
          <cell r="R1039">
            <v>1022.3604396357131</v>
          </cell>
          <cell r="S1039">
            <v>859.16310015523322</v>
          </cell>
          <cell r="T1039">
            <v>43290.358248490826</v>
          </cell>
          <cell r="U1039">
            <v>103547.74917913087</v>
          </cell>
          <cell r="V1039">
            <v>152215.19129332236</v>
          </cell>
          <cell r="W1039">
            <v>1</v>
          </cell>
        </row>
        <row r="1040">
          <cell r="B1040" t="str">
            <v>PROMO 2 RAID EXTERM + MMM 440</v>
          </cell>
          <cell r="C1040">
            <v>500</v>
          </cell>
          <cell r="D1040">
            <v>4</v>
          </cell>
          <cell r="E1040" t="str">
            <v>101049</v>
          </cell>
          <cell r="F1040">
            <v>1.47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1</v>
          </cell>
        </row>
        <row r="1041">
          <cell r="B1041" t="str">
            <v xml:space="preserve">  RAID EXTERMINAD TOTAL</v>
          </cell>
          <cell r="D1041">
            <v>0</v>
          </cell>
          <cell r="F1041">
            <v>0</v>
          </cell>
          <cell r="G1041">
            <v>1800</v>
          </cell>
          <cell r="H1041">
            <v>2000</v>
          </cell>
          <cell r="I1041">
            <v>6786.6963622109442</v>
          </cell>
          <cell r="J1041">
            <v>15000</v>
          </cell>
          <cell r="K1041">
            <v>18000</v>
          </cell>
          <cell r="L1041">
            <v>16670.694568429099</v>
          </cell>
          <cell r="M1041">
            <v>60257.390930640046</v>
          </cell>
          <cell r="N1041">
            <v>16598.584030333386</v>
          </cell>
          <cell r="O1041">
            <v>11734.30908377691</v>
          </cell>
          <cell r="P1041">
            <v>7947.5229681141818</v>
          </cell>
          <cell r="Q1041">
            <v>5128.4186264754126</v>
          </cell>
          <cell r="R1041">
            <v>1022.3604396357131</v>
          </cell>
          <cell r="S1041">
            <v>859.16310015523322</v>
          </cell>
          <cell r="T1041">
            <v>43290.358248490826</v>
          </cell>
          <cell r="U1041">
            <v>103547.74917913087</v>
          </cell>
          <cell r="V1041">
            <v>152215.19129332236</v>
          </cell>
          <cell r="W1041">
            <v>1</v>
          </cell>
        </row>
        <row r="1042">
          <cell r="D1042">
            <v>0</v>
          </cell>
          <cell r="W1042">
            <v>1</v>
          </cell>
        </row>
        <row r="1043">
          <cell r="B1043" t="str">
            <v>RAID EXT CUC CON MATAGERMENES</v>
          </cell>
          <cell r="C1043">
            <v>440</v>
          </cell>
          <cell r="D1043">
            <v>4</v>
          </cell>
          <cell r="E1043" t="str">
            <v>101047</v>
          </cell>
          <cell r="F1043">
            <v>1.47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1</v>
          </cell>
        </row>
        <row r="1044">
          <cell r="B1044" t="str">
            <v>RAID EXT CUC MATAGERMENES 400</v>
          </cell>
          <cell r="C1044">
            <v>400</v>
          </cell>
          <cell r="D1044">
            <v>4</v>
          </cell>
          <cell r="E1044" t="str">
            <v>101054</v>
          </cell>
          <cell r="F1044">
            <v>1.47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1</v>
          </cell>
        </row>
        <row r="1045">
          <cell r="B1045" t="str">
            <v xml:space="preserve">  TOTAL RAID GERMICIDA</v>
          </cell>
          <cell r="D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1</v>
          </cell>
        </row>
        <row r="1046">
          <cell r="D1046">
            <v>0</v>
          </cell>
          <cell r="F1046">
            <v>0</v>
          </cell>
          <cell r="W1046">
            <v>1</v>
          </cell>
        </row>
        <row r="1047">
          <cell r="B1047" t="str">
            <v>RAID ANTIPOLILLA (C/ACT)</v>
          </cell>
          <cell r="C1047">
            <v>440</v>
          </cell>
          <cell r="D1047">
            <v>12</v>
          </cell>
          <cell r="E1047" t="str">
            <v>101176</v>
          </cell>
          <cell r="F1047">
            <v>1.47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1</v>
          </cell>
        </row>
        <row r="1048">
          <cell r="B1048" t="str">
            <v>RAID MATAPOLILLAS(ACT) 400</v>
          </cell>
          <cell r="C1048">
            <v>400</v>
          </cell>
          <cell r="D1048">
            <v>12</v>
          </cell>
          <cell r="E1048" t="str">
            <v>101177</v>
          </cell>
          <cell r="F1048">
            <v>1.47</v>
          </cell>
          <cell r="G1048">
            <v>958.91114896102727</v>
          </cell>
          <cell r="H1048">
            <v>857.34355654704007</v>
          </cell>
          <cell r="I1048">
            <v>2284.9185135828493</v>
          </cell>
          <cell r="J1048">
            <v>5662.9636930266106</v>
          </cell>
          <cell r="K1048">
            <v>6610.4581345813403</v>
          </cell>
          <cell r="L1048">
            <v>4462.8756486662978</v>
          </cell>
          <cell r="M1048">
            <v>20837.470695365166</v>
          </cell>
          <cell r="N1048">
            <v>5588.3466602908193</v>
          </cell>
          <cell r="O1048">
            <v>3950.6615057831427</v>
          </cell>
          <cell r="P1048">
            <v>2675.7410966671118</v>
          </cell>
          <cell r="Q1048">
            <v>1726.6160204667453</v>
          </cell>
          <cell r="R1048">
            <v>344.20433321365289</v>
          </cell>
          <cell r="S1048">
            <v>289.25968821336676</v>
          </cell>
          <cell r="T1048">
            <v>14574.829304634839</v>
          </cell>
          <cell r="U1048">
            <v>35412.300000000003</v>
          </cell>
          <cell r="V1048">
            <v>52056.081000000006</v>
          </cell>
          <cell r="W1048">
            <v>1</v>
          </cell>
        </row>
        <row r="1049">
          <cell r="B1049" t="str">
            <v xml:space="preserve">  TOTAL RAID ANTIPOLILLA</v>
          </cell>
          <cell r="D1049">
            <v>0</v>
          </cell>
          <cell r="F1049">
            <v>0</v>
          </cell>
          <cell r="G1049">
            <v>958.91114896102727</v>
          </cell>
          <cell r="H1049">
            <v>857.34355654704007</v>
          </cell>
          <cell r="I1049">
            <v>2284.9185135828493</v>
          </cell>
          <cell r="J1049">
            <v>5662.9636930266106</v>
          </cell>
          <cell r="K1049">
            <v>6610.4581345813403</v>
          </cell>
          <cell r="L1049">
            <v>4462.8756486662978</v>
          </cell>
          <cell r="M1049">
            <v>20837.470695365166</v>
          </cell>
          <cell r="N1049">
            <v>5588.3466602908193</v>
          </cell>
          <cell r="O1049">
            <v>3950.6615057831427</v>
          </cell>
          <cell r="P1049">
            <v>2675.7410966671118</v>
          </cell>
          <cell r="Q1049">
            <v>1726.6160204667453</v>
          </cell>
          <cell r="R1049">
            <v>344.20433321365289</v>
          </cell>
          <cell r="S1049">
            <v>289.25968821336676</v>
          </cell>
          <cell r="T1049">
            <v>14574.829304634839</v>
          </cell>
          <cell r="U1049">
            <v>35412.300000000003</v>
          </cell>
          <cell r="V1049">
            <v>52056.081000000006</v>
          </cell>
          <cell r="W1049">
            <v>1</v>
          </cell>
        </row>
        <row r="1050">
          <cell r="D1050">
            <v>0</v>
          </cell>
          <cell r="F1050">
            <v>0</v>
          </cell>
          <cell r="W1050">
            <v>1</v>
          </cell>
        </row>
        <row r="1051">
          <cell r="B1051" t="str">
            <v>RAID MATAPULGAS (C/ACT) .</v>
          </cell>
          <cell r="C1051">
            <v>440</v>
          </cell>
          <cell r="D1051">
            <v>12</v>
          </cell>
          <cell r="E1051" t="str">
            <v>103002</v>
          </cell>
          <cell r="F1051">
            <v>1.47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1</v>
          </cell>
        </row>
        <row r="1052">
          <cell r="B1052" t="str">
            <v>RAID MATAPULGAS (C/ACT) 400</v>
          </cell>
          <cell r="C1052">
            <v>400</v>
          </cell>
          <cell r="D1052">
            <v>12</v>
          </cell>
          <cell r="E1052" t="str">
            <v>103004</v>
          </cell>
          <cell r="F1052">
            <v>1.47</v>
          </cell>
          <cell r="G1052">
            <v>457.65604661954222</v>
          </cell>
          <cell r="H1052">
            <v>409.18125011809951</v>
          </cell>
          <cell r="I1052">
            <v>1090.5147728307704</v>
          </cell>
          <cell r="J1052">
            <v>2702.7421453057841</v>
          </cell>
          <cell r="K1052">
            <v>3154.9493813836625</v>
          </cell>
          <cell r="L1052">
            <v>2129.980476435418</v>
          </cell>
          <cell r="M1052">
            <v>9945.024072693277</v>
          </cell>
          <cell r="N1052">
            <v>2667.129944687048</v>
          </cell>
          <cell r="O1052">
            <v>1885.5178899814885</v>
          </cell>
          <cell r="P1052">
            <v>1277.0412497601262</v>
          </cell>
          <cell r="Q1052">
            <v>824.0557665983431</v>
          </cell>
          <cell r="R1052">
            <v>164.27715387244737</v>
          </cell>
          <cell r="S1052">
            <v>138.053922407269</v>
          </cell>
          <cell r="T1052">
            <v>6956.0759273067224</v>
          </cell>
          <cell r="U1052">
            <v>16901.099999999999</v>
          </cell>
          <cell r="V1052">
            <v>24844.616999999998</v>
          </cell>
          <cell r="W1052">
            <v>1</v>
          </cell>
        </row>
        <row r="1053">
          <cell r="B1053" t="str">
            <v xml:space="preserve">  RAID MATAPULGAS TOTAL</v>
          </cell>
          <cell r="D1053">
            <v>0</v>
          </cell>
          <cell r="F1053">
            <v>0</v>
          </cell>
          <cell r="G1053">
            <v>457.65604661954222</v>
          </cell>
          <cell r="H1053">
            <v>409.18125011809951</v>
          </cell>
          <cell r="I1053">
            <v>1090.5147728307704</v>
          </cell>
          <cell r="J1053">
            <v>2702.7421453057841</v>
          </cell>
          <cell r="K1053">
            <v>3154.9493813836625</v>
          </cell>
          <cell r="L1053">
            <v>2129.980476435418</v>
          </cell>
          <cell r="M1053">
            <v>9945.024072693277</v>
          </cell>
          <cell r="N1053">
            <v>2667.129944687048</v>
          </cell>
          <cell r="O1053">
            <v>1885.5178899814885</v>
          </cell>
          <cell r="P1053">
            <v>1277.0412497601262</v>
          </cell>
          <cell r="Q1053">
            <v>824.0557665983431</v>
          </cell>
          <cell r="R1053">
            <v>164.27715387244737</v>
          </cell>
          <cell r="S1053">
            <v>138.053922407269</v>
          </cell>
          <cell r="T1053">
            <v>6956.0759273067224</v>
          </cell>
          <cell r="U1053">
            <v>16901.099999999999</v>
          </cell>
          <cell r="V1053">
            <v>24844.616999999998</v>
          </cell>
          <cell r="W1053">
            <v>1</v>
          </cell>
        </row>
        <row r="1054">
          <cell r="D1054">
            <v>0</v>
          </cell>
          <cell r="F1054">
            <v>0</v>
          </cell>
          <cell r="M1054">
            <v>0</v>
          </cell>
          <cell r="T1054">
            <v>0</v>
          </cell>
          <cell r="W1054">
            <v>1</v>
          </cell>
        </row>
        <row r="1055">
          <cell r="B1055" t="str">
            <v>RAID MAX AEROSOL 440 X 12</v>
          </cell>
          <cell r="C1055">
            <v>440</v>
          </cell>
          <cell r="D1055">
            <v>12</v>
          </cell>
          <cell r="E1055" t="str">
            <v>106100</v>
          </cell>
          <cell r="F1055">
            <v>1.47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1</v>
          </cell>
        </row>
        <row r="1056">
          <cell r="B1056" t="str">
            <v>RAID MAX AEROSOL 400 X 12</v>
          </cell>
          <cell r="C1056">
            <v>400</v>
          </cell>
          <cell r="D1056">
            <v>12</v>
          </cell>
          <cell r="E1056" t="str">
            <v>106107</v>
          </cell>
          <cell r="F1056">
            <v>1.47</v>
          </cell>
          <cell r="G1056">
            <v>2103.1907196661264</v>
          </cell>
          <cell r="H1056">
            <v>1880.4213650545121</v>
          </cell>
          <cell r="I1056">
            <v>5011.5377406630641</v>
          </cell>
          <cell r="J1056">
            <v>12420.642619375622</v>
          </cell>
          <cell r="K1056">
            <v>14498.792944953013</v>
          </cell>
          <cell r="L1056">
            <v>9788.4758744007322</v>
          </cell>
          <cell r="M1056">
            <v>45703.061264113072</v>
          </cell>
          <cell r="N1056">
            <v>12256.984233560654</v>
          </cell>
          <cell r="O1056">
            <v>8665.0307742360092</v>
          </cell>
          <cell r="P1056">
            <v>5868.733353279903</v>
          </cell>
          <cell r="Q1056">
            <v>3787.0065382044145</v>
          </cell>
          <cell r="R1056">
            <v>754.94727542608246</v>
          </cell>
          <cell r="S1056">
            <v>634.43656117986791</v>
          </cell>
          <cell r="T1056">
            <v>31967.138735886929</v>
          </cell>
          <cell r="U1056">
            <v>77670.2</v>
          </cell>
          <cell r="V1056">
            <v>114175.19399999999</v>
          </cell>
          <cell r="W1056">
            <v>1</v>
          </cell>
        </row>
        <row r="1057">
          <cell r="B1057" t="str">
            <v>RAID MAX 2 C/30% DESCUENTO</v>
          </cell>
          <cell r="C1057">
            <v>440</v>
          </cell>
          <cell r="D1057">
            <v>12</v>
          </cell>
          <cell r="E1057" t="str">
            <v>106101</v>
          </cell>
          <cell r="F1057">
            <v>1.47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1</v>
          </cell>
        </row>
        <row r="1058">
          <cell r="B1058" t="str">
            <v>RAID MAX AERO SAMPLING</v>
          </cell>
          <cell r="C1058">
            <v>165</v>
          </cell>
          <cell r="D1058">
            <v>12</v>
          </cell>
          <cell r="E1058" t="str">
            <v>106103</v>
          </cell>
          <cell r="F1058">
            <v>0.55000000000000004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1</v>
          </cell>
        </row>
        <row r="1059">
          <cell r="B1059" t="str">
            <v>RAID MAX AERO PRO+CEBOS</v>
          </cell>
          <cell r="C1059">
            <v>440</v>
          </cell>
          <cell r="D1059">
            <v>0</v>
          </cell>
          <cell r="E1059" t="str">
            <v>106104</v>
          </cell>
          <cell r="F1059">
            <v>1.47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1</v>
          </cell>
        </row>
        <row r="1060">
          <cell r="B1060" t="str">
            <v>RAID MAX C/EXTRADURACION GRATI</v>
          </cell>
          <cell r="C1060">
            <v>440</v>
          </cell>
          <cell r="D1060">
            <v>6</v>
          </cell>
          <cell r="E1060" t="str">
            <v>100766</v>
          </cell>
          <cell r="F1060">
            <v>1.47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1</v>
          </cell>
        </row>
        <row r="1061">
          <cell r="B1061" t="str">
            <v>PROM RAID MAX+RAID CUC GERMICI</v>
          </cell>
          <cell r="C1061">
            <v>440</v>
          </cell>
          <cell r="D1061">
            <v>12</v>
          </cell>
          <cell r="E1061" t="str">
            <v>106108</v>
          </cell>
          <cell r="F1061">
            <v>0.73499999999999999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1</v>
          </cell>
        </row>
        <row r="1062">
          <cell r="B1062" t="str">
            <v xml:space="preserve">  TOTAL MAX AEROSOL</v>
          </cell>
          <cell r="D1062">
            <v>0</v>
          </cell>
          <cell r="F1062">
            <v>0</v>
          </cell>
          <cell r="G1062">
            <v>2103.1907196661264</v>
          </cell>
          <cell r="H1062">
            <v>1880.4213650545121</v>
          </cell>
          <cell r="I1062">
            <v>5011.5377406630641</v>
          </cell>
          <cell r="J1062">
            <v>12420.642619375622</v>
          </cell>
          <cell r="K1062">
            <v>14498.792944953013</v>
          </cell>
          <cell r="L1062">
            <v>9788.4758744007322</v>
          </cell>
          <cell r="M1062">
            <v>45703.061264113072</v>
          </cell>
          <cell r="N1062">
            <v>12256.984233560654</v>
          </cell>
          <cell r="O1062">
            <v>8665.0307742360092</v>
          </cell>
          <cell r="P1062">
            <v>5868.733353279903</v>
          </cell>
          <cell r="Q1062">
            <v>3787.0065382044145</v>
          </cell>
          <cell r="R1062">
            <v>754.94727542608246</v>
          </cell>
          <cell r="S1062">
            <v>634.43656117986791</v>
          </cell>
          <cell r="T1062">
            <v>31967.138735886929</v>
          </cell>
          <cell r="U1062">
            <v>77670.2</v>
          </cell>
          <cell r="V1062">
            <v>114175.19399999999</v>
          </cell>
          <cell r="W1062">
            <v>1</v>
          </cell>
        </row>
        <row r="1063">
          <cell r="D1063">
            <v>0</v>
          </cell>
          <cell r="F1063">
            <v>0</v>
          </cell>
          <cell r="W1063">
            <v>1</v>
          </cell>
        </row>
        <row r="1064">
          <cell r="B1064" t="str">
            <v xml:space="preserve">  TOTAL AEROSOLES</v>
          </cell>
          <cell r="D1064">
            <v>0</v>
          </cell>
          <cell r="F1064">
            <v>0</v>
          </cell>
          <cell r="G1064">
            <v>23886.022571505684</v>
          </cell>
          <cell r="H1064">
            <v>31679.03797849816</v>
          </cell>
          <cell r="I1064">
            <v>102631.8158881869</v>
          </cell>
          <cell r="J1064">
            <v>188855.44128918342</v>
          </cell>
          <cell r="K1064">
            <v>234269.12713691816</v>
          </cell>
          <cell r="L1064">
            <v>229020.31446433021</v>
          </cell>
          <cell r="M1064">
            <v>810341.75932862249</v>
          </cell>
          <cell r="N1064">
            <v>221802.78415380049</v>
          </cell>
          <cell r="O1064">
            <v>147557.97436039863</v>
          </cell>
          <cell r="P1064">
            <v>98977.204421425442</v>
          </cell>
          <cell r="Q1064">
            <v>38996.145757481332</v>
          </cell>
          <cell r="R1064">
            <v>15896.579799897167</v>
          </cell>
          <cell r="S1064">
            <v>13359.040758278195</v>
          </cell>
          <cell r="T1064">
            <v>536589.72925128113</v>
          </cell>
          <cell r="U1064">
            <v>1346931.4885799037</v>
          </cell>
          <cell r="V1064">
            <v>2025989.2882124586</v>
          </cell>
          <cell r="W1064">
            <v>1</v>
          </cell>
        </row>
        <row r="1065">
          <cell r="D1065">
            <v>0</v>
          </cell>
          <cell r="F1065">
            <v>0</v>
          </cell>
          <cell r="W1065">
            <v>1</v>
          </cell>
        </row>
        <row r="1066">
          <cell r="B1066" t="str">
            <v>RAID MAX LIQ. CONC. 60X12</v>
          </cell>
          <cell r="C1066">
            <v>1</v>
          </cell>
          <cell r="D1066">
            <v>12</v>
          </cell>
          <cell r="E1066" t="str">
            <v>105500</v>
          </cell>
          <cell r="F1066">
            <v>2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1</v>
          </cell>
        </row>
        <row r="1067">
          <cell r="B1067" t="str">
            <v xml:space="preserve">  TOTAL MAX LIQUIDO</v>
          </cell>
          <cell r="D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1</v>
          </cell>
        </row>
        <row r="1068">
          <cell r="D1068">
            <v>0</v>
          </cell>
          <cell r="F1068">
            <v>0</v>
          </cell>
          <cell r="W1068">
            <v>1</v>
          </cell>
        </row>
        <row r="1069">
          <cell r="B1069" t="str">
            <v>ANT.CONTINUO LAVANDA</v>
          </cell>
          <cell r="D1069">
            <v>48</v>
          </cell>
          <cell r="E1069" t="str">
            <v>101330</v>
          </cell>
          <cell r="F1069">
            <v>3</v>
          </cell>
          <cell r="G1069">
            <v>322.76461374030657</v>
          </cell>
          <cell r="H1069">
            <v>288.57747891602912</v>
          </cell>
          <cell r="I1069">
            <v>769.09194586350316</v>
          </cell>
          <cell r="J1069">
            <v>1906.1247655588588</v>
          </cell>
          <cell r="K1069">
            <v>2225.046573675128</v>
          </cell>
          <cell r="L1069">
            <v>1502.1812359502999</v>
          </cell>
          <cell r="M1069">
            <v>7013.7866137041256</v>
          </cell>
          <cell r="N1069">
            <v>1881.0090519961268</v>
          </cell>
          <cell r="O1069">
            <v>1329.7725616334649</v>
          </cell>
          <cell r="P1069">
            <v>900.64083879988891</v>
          </cell>
          <cell r="Q1069">
            <v>581.17016735866969</v>
          </cell>
          <cell r="R1069">
            <v>115.85742722651331</v>
          </cell>
          <cell r="S1069">
            <v>97.363339281211495</v>
          </cell>
          <cell r="T1069">
            <v>4905.8133862958748</v>
          </cell>
          <cell r="U1069">
            <v>11919.6</v>
          </cell>
          <cell r="V1069">
            <v>35758.800000000003</v>
          </cell>
          <cell r="W1069">
            <v>1</v>
          </cell>
        </row>
        <row r="1070">
          <cell r="B1070" t="str">
            <v xml:space="preserve">  TOTAL ANTIP CONTINUO</v>
          </cell>
          <cell r="D1070">
            <v>0</v>
          </cell>
          <cell r="F1070">
            <v>0</v>
          </cell>
          <cell r="G1070">
            <v>322.76461374030657</v>
          </cell>
          <cell r="H1070">
            <v>288.57747891602912</v>
          </cell>
          <cell r="I1070">
            <v>769.09194586350316</v>
          </cell>
          <cell r="J1070">
            <v>1906.1247655588588</v>
          </cell>
          <cell r="K1070">
            <v>2225.046573675128</v>
          </cell>
          <cell r="L1070">
            <v>1502.1812359502999</v>
          </cell>
          <cell r="M1070">
            <v>7013.7866137041256</v>
          </cell>
          <cell r="N1070">
            <v>1881.0090519961268</v>
          </cell>
          <cell r="O1070">
            <v>1329.7725616334649</v>
          </cell>
          <cell r="P1070">
            <v>900.64083879988891</v>
          </cell>
          <cell r="Q1070">
            <v>581.17016735866969</v>
          </cell>
          <cell r="R1070">
            <v>115.85742722651331</v>
          </cell>
          <cell r="S1070">
            <v>97.363339281211495</v>
          </cell>
          <cell r="T1070">
            <v>4905.8133862958748</v>
          </cell>
          <cell r="U1070">
            <v>11919.6</v>
          </cell>
          <cell r="V1070">
            <v>35758.800000000003</v>
          </cell>
          <cell r="W1070">
            <v>1</v>
          </cell>
        </row>
        <row r="1071">
          <cell r="D1071">
            <v>0</v>
          </cell>
          <cell r="F1071">
            <v>0</v>
          </cell>
          <cell r="W1071">
            <v>1</v>
          </cell>
        </row>
        <row r="1072">
          <cell r="B1072" t="str">
            <v>RAID 8 CEBOS SISTEMA EXTERMIN.</v>
          </cell>
          <cell r="C1072">
            <v>8</v>
          </cell>
          <cell r="D1072">
            <v>12</v>
          </cell>
          <cell r="E1072" t="str">
            <v>105417</v>
          </cell>
          <cell r="F1072">
            <v>1.33</v>
          </cell>
          <cell r="G1072">
            <v>1150.634889243041</v>
          </cell>
          <cell r="H1072">
            <v>1028.7599735383114</v>
          </cell>
          <cell r="I1072">
            <v>2741.7628459679427</v>
          </cell>
          <cell r="J1072">
            <v>6795.2110148819056</v>
          </cell>
          <cell r="K1072">
            <v>7932.1465516080862</v>
          </cell>
          <cell r="L1072">
            <v>5355.1785619267175</v>
          </cell>
          <cell r="M1072">
            <v>25003.693837166004</v>
          </cell>
          <cell r="N1072">
            <v>6705.6751269212564</v>
          </cell>
          <cell r="O1072">
            <v>4740.5528333556631</v>
          </cell>
          <cell r="P1072">
            <v>3210.726107150253</v>
          </cell>
          <cell r="Q1072">
            <v>2071.8339083111014</v>
          </cell>
          <cell r="R1072">
            <v>413.02420485295971</v>
          </cell>
          <cell r="S1072">
            <v>347.09398224276055</v>
          </cell>
          <cell r="T1072">
            <v>17488.906162833991</v>
          </cell>
          <cell r="U1072">
            <v>42492.599999999991</v>
          </cell>
          <cell r="V1072">
            <v>56515.157999999989</v>
          </cell>
          <cell r="W1072">
            <v>1</v>
          </cell>
        </row>
        <row r="1073">
          <cell r="B1073" t="str">
            <v>PROM RAID SIS EXT C/CEBOP/HOR</v>
          </cell>
          <cell r="D1073">
            <v>12</v>
          </cell>
          <cell r="E1073" t="str">
            <v>105420</v>
          </cell>
          <cell r="F1073">
            <v>2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1</v>
          </cell>
        </row>
        <row r="1074">
          <cell r="B1074" t="str">
            <v>RAID PROMO SIST.EXT.(8+4)x12</v>
          </cell>
          <cell r="C1074" t="str">
            <v>8+4</v>
          </cell>
          <cell r="D1074">
            <v>12</v>
          </cell>
          <cell r="E1074" t="str">
            <v>105424</v>
          </cell>
          <cell r="F1074">
            <v>1.33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1</v>
          </cell>
        </row>
        <row r="1075">
          <cell r="B1075" t="str">
            <v xml:space="preserve">  TOTAL SISTEMA EXTERMIN CUCAR</v>
          </cell>
          <cell r="D1075">
            <v>0</v>
          </cell>
          <cell r="F1075">
            <v>0</v>
          </cell>
          <cell r="G1075">
            <v>1150.634889243041</v>
          </cell>
          <cell r="H1075">
            <v>1028.7599735383114</v>
          </cell>
          <cell r="I1075">
            <v>2741.7628459679427</v>
          </cell>
          <cell r="J1075">
            <v>6795.2110148819056</v>
          </cell>
          <cell r="K1075">
            <v>7932.1465516080862</v>
          </cell>
          <cell r="L1075">
            <v>5355.1785619267175</v>
          </cell>
          <cell r="M1075">
            <v>25003.693837166004</v>
          </cell>
          <cell r="N1075">
            <v>6705.6751269212564</v>
          </cell>
          <cell r="O1075">
            <v>4740.5528333556631</v>
          </cell>
          <cell r="P1075">
            <v>3210.726107150253</v>
          </cell>
          <cell r="Q1075">
            <v>2071.8339083111014</v>
          </cell>
          <cell r="R1075">
            <v>413.02420485295971</v>
          </cell>
          <cell r="S1075">
            <v>347.09398224276055</v>
          </cell>
          <cell r="T1075">
            <v>17488.906162833991</v>
          </cell>
          <cell r="U1075">
            <v>42492.599999999991</v>
          </cell>
          <cell r="V1075">
            <v>56515.157999999989</v>
          </cell>
          <cell r="W1075">
            <v>1</v>
          </cell>
        </row>
        <row r="1076">
          <cell r="D1076">
            <v>0</v>
          </cell>
          <cell r="F1076">
            <v>0</v>
          </cell>
          <cell r="W1076">
            <v>1</v>
          </cell>
        </row>
        <row r="1077">
          <cell r="B1077" t="str">
            <v>RAID EXT P/HORMIGAS</v>
          </cell>
          <cell r="D1077">
            <v>12</v>
          </cell>
          <cell r="E1077" t="str">
            <v>105430</v>
          </cell>
          <cell r="F1077">
            <v>0.67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1</v>
          </cell>
        </row>
        <row r="1078">
          <cell r="B1078" t="str">
            <v xml:space="preserve">  TOTAL CEBO HORMIGAS</v>
          </cell>
          <cell r="D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1</v>
          </cell>
        </row>
        <row r="1079">
          <cell r="D1079">
            <v>0</v>
          </cell>
          <cell r="W1079">
            <v>1</v>
          </cell>
        </row>
        <row r="1080">
          <cell r="B1080" t="str">
            <v>RAID RODENTICIDA 6X3</v>
          </cell>
          <cell r="D1080">
            <v>12</v>
          </cell>
          <cell r="E1080" t="str">
            <v>105410</v>
          </cell>
          <cell r="F1080">
            <v>0.5</v>
          </cell>
          <cell r="G1080">
            <v>655.21790652993377</v>
          </cell>
          <cell r="H1080">
            <v>585.81741479002278</v>
          </cell>
          <cell r="I1080">
            <v>1561.2703290428524</v>
          </cell>
          <cell r="J1080">
            <v>3500</v>
          </cell>
          <cell r="K1080">
            <v>4000</v>
          </cell>
          <cell r="L1080">
            <v>3000</v>
          </cell>
          <cell r="M1080">
            <v>13302.305650362809</v>
          </cell>
          <cell r="N1080">
            <v>3000</v>
          </cell>
          <cell r="O1080">
            <v>2699.461951226966</v>
          </cell>
          <cell r="P1080">
            <v>1828.3169214101908</v>
          </cell>
          <cell r="Q1080">
            <v>1179.785776332908</v>
          </cell>
          <cell r="R1080">
            <v>235.1926378905284</v>
          </cell>
          <cell r="S1080">
            <v>197.64931042882938</v>
          </cell>
          <cell r="T1080">
            <v>9140.4065972894223</v>
          </cell>
          <cell r="U1080">
            <v>22442.712247652231</v>
          </cell>
          <cell r="V1080">
            <v>11221.356123826115</v>
          </cell>
          <cell r="W1080">
            <v>1</v>
          </cell>
        </row>
        <row r="1081">
          <cell r="B1081" t="str">
            <v xml:space="preserve">  TOTAL CEBO RODENTICIDA</v>
          </cell>
          <cell r="D1081">
            <v>0</v>
          </cell>
          <cell r="F1081">
            <v>0</v>
          </cell>
          <cell r="G1081">
            <v>655.21790652993377</v>
          </cell>
          <cell r="H1081">
            <v>585.81741479002278</v>
          </cell>
          <cell r="I1081">
            <v>1561.2703290428524</v>
          </cell>
          <cell r="J1081">
            <v>3500</v>
          </cell>
          <cell r="K1081">
            <v>4000</v>
          </cell>
          <cell r="L1081">
            <v>3000</v>
          </cell>
          <cell r="M1081">
            <v>13302.305650362809</v>
          </cell>
          <cell r="N1081">
            <v>3000</v>
          </cell>
          <cell r="O1081">
            <v>2699.461951226966</v>
          </cell>
          <cell r="P1081">
            <v>1828.3169214101908</v>
          </cell>
          <cell r="Q1081">
            <v>1179.785776332908</v>
          </cell>
          <cell r="R1081">
            <v>235.1926378905284</v>
          </cell>
          <cell r="S1081">
            <v>197.64931042882938</v>
          </cell>
          <cell r="T1081">
            <v>9140.4065972894223</v>
          </cell>
          <cell r="U1081">
            <v>22442.712247652231</v>
          </cell>
          <cell r="V1081">
            <v>11221.356123826115</v>
          </cell>
          <cell r="W1081">
            <v>1</v>
          </cell>
        </row>
        <row r="1082">
          <cell r="D1082">
            <v>0</v>
          </cell>
          <cell r="W1082">
            <v>1</v>
          </cell>
        </row>
        <row r="1083">
          <cell r="B1083" t="str">
            <v>TOTAL CEBOS RAID</v>
          </cell>
          <cell r="D1083">
            <v>0</v>
          </cell>
          <cell r="G1083">
            <v>1805.8527957729748</v>
          </cell>
          <cell r="H1083">
            <v>1614.5773883283341</v>
          </cell>
          <cell r="I1083">
            <v>4303.0331750107953</v>
          </cell>
          <cell r="J1083">
            <v>10295.211014881905</v>
          </cell>
          <cell r="K1083">
            <v>11932.146551608086</v>
          </cell>
          <cell r="L1083">
            <v>8355.1785619267175</v>
          </cell>
          <cell r="M1083">
            <v>38305.99948752881</v>
          </cell>
          <cell r="N1083">
            <v>9705.6751269212564</v>
          </cell>
          <cell r="O1083">
            <v>7440.0147845826286</v>
          </cell>
          <cell r="P1083">
            <v>5039.0430285604434</v>
          </cell>
          <cell r="Q1083">
            <v>3251.6196846440093</v>
          </cell>
          <cell r="R1083">
            <v>648.21684274348809</v>
          </cell>
          <cell r="S1083">
            <v>544.74329267158987</v>
          </cell>
          <cell r="T1083">
            <v>26629.312760123416</v>
          </cell>
          <cell r="U1083">
            <v>64935.312247652226</v>
          </cell>
          <cell r="V1083">
            <v>67736.514123826099</v>
          </cell>
          <cell r="W1083">
            <v>1</v>
          </cell>
        </row>
        <row r="1084">
          <cell r="D1084">
            <v>0</v>
          </cell>
          <cell r="F1084">
            <v>0</v>
          </cell>
          <cell r="W1084">
            <v>1</v>
          </cell>
        </row>
        <row r="1085">
          <cell r="B1085" t="str">
            <v>RAID ESP. 12X48 3/98 TIGRE</v>
          </cell>
          <cell r="C1085">
            <v>12</v>
          </cell>
          <cell r="D1085">
            <v>48</v>
          </cell>
          <cell r="E1085" t="str">
            <v>100414</v>
          </cell>
          <cell r="F1085">
            <v>2.88</v>
          </cell>
          <cell r="G1085">
            <v>2171.8373665580566</v>
          </cell>
          <cell r="H1085">
            <v>1941.7969789006165</v>
          </cell>
          <cell r="I1085">
            <v>5175.1107625730756</v>
          </cell>
          <cell r="J1085">
            <v>10000</v>
          </cell>
          <cell r="K1085">
            <v>15000</v>
          </cell>
          <cell r="L1085">
            <v>17000</v>
          </cell>
          <cell r="M1085">
            <v>51288.745108031748</v>
          </cell>
          <cell r="N1085">
            <v>14000</v>
          </cell>
          <cell r="O1085">
            <v>10000</v>
          </cell>
          <cell r="P1085">
            <v>8000</v>
          </cell>
          <cell r="Q1085">
            <v>3910.611733955192</v>
          </cell>
          <cell r="R1085">
            <v>779.58821671286512</v>
          </cell>
          <cell r="S1085">
            <v>655.14411859889208</v>
          </cell>
          <cell r="T1085">
            <v>37345.344069266954</v>
          </cell>
          <cell r="U1085">
            <v>88634.089177298709</v>
          </cell>
          <cell r="V1085">
            <v>255266.17683062027</v>
          </cell>
          <cell r="W1085">
            <v>1</v>
          </cell>
        </row>
        <row r="1086">
          <cell r="B1086" t="str">
            <v>ESPIRALES 12X48 NUEVO</v>
          </cell>
          <cell r="C1086">
            <v>12</v>
          </cell>
          <cell r="D1086">
            <v>0</v>
          </cell>
          <cell r="E1086" t="str">
            <v>100415</v>
          </cell>
          <cell r="F1086">
            <v>2.88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1</v>
          </cell>
        </row>
        <row r="1087">
          <cell r="B1087" t="str">
            <v>ESPIRALES RAID 50X4</v>
          </cell>
          <cell r="C1087">
            <v>2</v>
          </cell>
          <cell r="D1087">
            <v>0</v>
          </cell>
          <cell r="E1087" t="str">
            <v>100418</v>
          </cell>
          <cell r="F1087">
            <v>1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1</v>
          </cell>
        </row>
        <row r="1088">
          <cell r="B1088" t="str">
            <v>ESPIRALES RAID 50X4 3/98</v>
          </cell>
          <cell r="C1088">
            <v>4</v>
          </cell>
          <cell r="D1088">
            <v>50</v>
          </cell>
          <cell r="E1088" t="str">
            <v>100419</v>
          </cell>
          <cell r="F1088">
            <v>1</v>
          </cell>
          <cell r="G1088">
            <v>1102.965938436937</v>
          </cell>
          <cell r="H1088">
            <v>2000</v>
          </cell>
          <cell r="I1088">
            <v>2628.1760258147401</v>
          </cell>
          <cell r="J1088">
            <v>6513.6963636109049</v>
          </cell>
          <cell r="K1088">
            <v>6590</v>
          </cell>
          <cell r="L1088">
            <v>5133.3221365628715</v>
          </cell>
          <cell r="M1088">
            <v>23968.160464425455</v>
          </cell>
          <cell r="N1088">
            <v>6427.8698033253322</v>
          </cell>
          <cell r="O1088">
            <v>4544.1593623080144</v>
          </cell>
          <cell r="P1088">
            <v>3077.7108941713509</v>
          </cell>
          <cell r="Q1088">
            <v>1986.0011653819593</v>
          </cell>
          <cell r="R1088">
            <v>395.91327706263507</v>
          </cell>
          <cell r="S1088">
            <v>332.71443741989356</v>
          </cell>
          <cell r="T1088">
            <v>16764.368939669184</v>
          </cell>
          <cell r="U1088">
            <v>40732.529404094639</v>
          </cell>
          <cell r="V1088">
            <v>40732.529404094639</v>
          </cell>
          <cell r="W1088">
            <v>1</v>
          </cell>
        </row>
        <row r="1089">
          <cell r="B1089" t="str">
            <v>RAID PROMO ESPIRALES 4X50 C/5</v>
          </cell>
          <cell r="C1089">
            <v>4</v>
          </cell>
          <cell r="D1089">
            <v>55</v>
          </cell>
          <cell r="E1089" t="str">
            <v>100420</v>
          </cell>
          <cell r="F1089">
            <v>1.1000000000000001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1</v>
          </cell>
        </row>
        <row r="1090">
          <cell r="B1090" t="str">
            <v xml:space="preserve">  ESPIRALES TOTAL</v>
          </cell>
          <cell r="D1090">
            <v>0</v>
          </cell>
          <cell r="F1090">
            <v>0</v>
          </cell>
          <cell r="G1090">
            <v>3274.8033049949936</v>
          </cell>
          <cell r="H1090">
            <v>3941.7969789006165</v>
          </cell>
          <cell r="I1090">
            <v>7803.2867883878152</v>
          </cell>
          <cell r="J1090">
            <v>16513.696363610907</v>
          </cell>
          <cell r="K1090">
            <v>21590</v>
          </cell>
          <cell r="L1090">
            <v>22133.322136562871</v>
          </cell>
          <cell r="M1090">
            <v>75256.90557245721</v>
          </cell>
          <cell r="N1090">
            <v>20427.869803325331</v>
          </cell>
          <cell r="O1090">
            <v>14544.159362308015</v>
          </cell>
          <cell r="P1090">
            <v>11077.71089417135</v>
          </cell>
          <cell r="Q1090">
            <v>5896.6128993371512</v>
          </cell>
          <cell r="R1090">
            <v>1175.5014937755002</v>
          </cell>
          <cell r="S1090">
            <v>987.85855601878563</v>
          </cell>
          <cell r="T1090">
            <v>54109.713008936138</v>
          </cell>
          <cell r="U1090">
            <v>129366.61858139336</v>
          </cell>
          <cell r="V1090">
            <v>295998.70623471489</v>
          </cell>
          <cell r="W1090">
            <v>1</v>
          </cell>
        </row>
        <row r="1091">
          <cell r="D1091">
            <v>0</v>
          </cell>
          <cell r="F1091">
            <v>0</v>
          </cell>
          <cell r="W1091">
            <v>1</v>
          </cell>
        </row>
        <row r="1092">
          <cell r="D1092">
            <v>0</v>
          </cell>
          <cell r="F1092">
            <v>0</v>
          </cell>
          <cell r="W1092">
            <v>1</v>
          </cell>
        </row>
        <row r="1093">
          <cell r="B1093" t="str">
            <v>APARATO S/CAB DUAL S/TEC PRX12</v>
          </cell>
          <cell r="C1093">
            <v>1</v>
          </cell>
          <cell r="D1093">
            <v>12</v>
          </cell>
          <cell r="E1093" t="str">
            <v>114518</v>
          </cell>
          <cell r="F1093">
            <v>3.48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1</v>
          </cell>
        </row>
        <row r="1094">
          <cell r="B1094" t="str">
            <v>RAID APAR.TABLETA 3/98</v>
          </cell>
          <cell r="C1094">
            <v>1</v>
          </cell>
          <cell r="D1094">
            <v>4</v>
          </cell>
          <cell r="E1094" t="str">
            <v>114519</v>
          </cell>
          <cell r="F1094">
            <v>3.48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1</v>
          </cell>
        </row>
        <row r="1095">
          <cell r="B1095" t="str">
            <v>RAID AP TAB MAZDAIII BLIST.X12</v>
          </cell>
          <cell r="C1095">
            <v>1</v>
          </cell>
          <cell r="D1095">
            <v>12</v>
          </cell>
          <cell r="E1095" t="str">
            <v>114520</v>
          </cell>
          <cell r="F1095">
            <v>3.48</v>
          </cell>
          <cell r="G1095">
            <v>652.59670996209081</v>
          </cell>
          <cell r="H1095">
            <v>583.47385460687315</v>
          </cell>
          <cell r="I1095">
            <v>1555.0244734470618</v>
          </cell>
          <cell r="J1095">
            <v>3853.9873884124977</v>
          </cell>
          <cell r="K1095">
            <v>4498.8143423340825</v>
          </cell>
          <cell r="L1095">
            <v>3037.255295701988</v>
          </cell>
          <cell r="M1095">
            <v>14181.152064464593</v>
          </cell>
          <cell r="N1095">
            <v>3803.2060098423653</v>
          </cell>
          <cell r="O1095">
            <v>2688.6627646799243</v>
          </cell>
          <cell r="P1095">
            <v>1821.0027470087152</v>
          </cell>
          <cell r="Q1095">
            <v>1175.0660481373041</v>
          </cell>
          <cell r="R1095">
            <v>234.25175070005838</v>
          </cell>
          <cell r="S1095">
            <v>196.85861516704031</v>
          </cell>
          <cell r="T1095">
            <v>9919.0479355354055</v>
          </cell>
          <cell r="U1095">
            <v>24100.199999999997</v>
          </cell>
          <cell r="V1095">
            <v>83868.695999999996</v>
          </cell>
          <cell r="W1095">
            <v>1</v>
          </cell>
        </row>
        <row r="1096">
          <cell r="B1096" t="str">
            <v xml:space="preserve">  RAID APARATOS TAB TOTAL</v>
          </cell>
          <cell r="D1096">
            <v>0</v>
          </cell>
          <cell r="F1096">
            <v>0</v>
          </cell>
          <cell r="G1096">
            <v>652.59670996209081</v>
          </cell>
          <cell r="H1096">
            <v>583.47385460687315</v>
          </cell>
          <cell r="I1096">
            <v>1555.0244734470618</v>
          </cell>
          <cell r="J1096">
            <v>3853.9873884124977</v>
          </cell>
          <cell r="K1096">
            <v>4498.8143423340825</v>
          </cell>
          <cell r="L1096">
            <v>3037.255295701988</v>
          </cell>
          <cell r="M1096">
            <v>14181.152064464593</v>
          </cell>
          <cell r="N1096">
            <v>3803.2060098423653</v>
          </cell>
          <cell r="O1096">
            <v>2688.6627646799243</v>
          </cell>
          <cell r="P1096">
            <v>1821.0027470087152</v>
          </cell>
          <cell r="Q1096">
            <v>1175.0660481373041</v>
          </cell>
          <cell r="R1096">
            <v>234.25175070005838</v>
          </cell>
          <cell r="S1096">
            <v>196.85861516704031</v>
          </cell>
          <cell r="T1096">
            <v>9919.0479355354055</v>
          </cell>
          <cell r="U1096">
            <v>24100.199999999997</v>
          </cell>
          <cell r="V1096">
            <v>83868.695999999996</v>
          </cell>
          <cell r="W1096">
            <v>1</v>
          </cell>
        </row>
        <row r="1097">
          <cell r="D1097">
            <v>0</v>
          </cell>
          <cell r="F1097">
            <v>0</v>
          </cell>
          <cell r="W1097">
            <v>1</v>
          </cell>
        </row>
        <row r="1098">
          <cell r="B1098" t="str">
            <v>APARATO 45 NOCHES DUAL C/TECX6</v>
          </cell>
          <cell r="C1098">
            <v>1</v>
          </cell>
          <cell r="D1098">
            <v>6</v>
          </cell>
          <cell r="E1098" t="str">
            <v>115433</v>
          </cell>
          <cell r="F1098">
            <v>2.85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1</v>
          </cell>
        </row>
        <row r="1099">
          <cell r="B1099" t="str">
            <v>APARATO 45 NOCHES RAID NEW</v>
          </cell>
          <cell r="C1099">
            <v>1</v>
          </cell>
          <cell r="D1099">
            <v>0</v>
          </cell>
          <cell r="E1099" t="str">
            <v>115434</v>
          </cell>
          <cell r="F1099">
            <v>2.85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1</v>
          </cell>
        </row>
        <row r="1100">
          <cell r="B1100" t="str">
            <v>PROM AP DUAL/45N REP/TAB X20</v>
          </cell>
          <cell r="C1100">
            <v>1</v>
          </cell>
          <cell r="D1100">
            <v>20</v>
          </cell>
          <cell r="E1100" t="str">
            <v>115435</v>
          </cell>
          <cell r="F1100">
            <v>6.9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1</v>
          </cell>
        </row>
        <row r="1101">
          <cell r="B1101" t="str">
            <v>RAID APARATO 45 N 3/98</v>
          </cell>
          <cell r="C1101">
            <v>1</v>
          </cell>
          <cell r="D1101">
            <v>6</v>
          </cell>
          <cell r="E1101" t="str">
            <v>115436</v>
          </cell>
          <cell r="F1101">
            <v>2.85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1</v>
          </cell>
        </row>
        <row r="1102">
          <cell r="B1102" t="str">
            <v>RAID APAR 45 N PATA PLANA NVO.</v>
          </cell>
          <cell r="D1102">
            <v>6</v>
          </cell>
          <cell r="E1102" t="str">
            <v>115432</v>
          </cell>
          <cell r="F1102">
            <v>2.85</v>
          </cell>
          <cell r="G1102">
            <v>680.75291028485083</v>
          </cell>
          <cell r="H1102">
            <v>608.64775830975634</v>
          </cell>
          <cell r="I1102">
            <v>1622.1158024605245</v>
          </cell>
          <cell r="J1102">
            <v>4020.2671739110133</v>
          </cell>
          <cell r="K1102">
            <v>4692.9151030397597</v>
          </cell>
          <cell r="L1102">
            <v>3168.2972810992428</v>
          </cell>
          <cell r="M1102">
            <v>14792.996029105147</v>
          </cell>
          <cell r="N1102">
            <v>3967.2948393555675</v>
          </cell>
          <cell r="O1102">
            <v>2804.6647705850282</v>
          </cell>
          <cell r="P1102">
            <v>1899.5696741022523</v>
          </cell>
          <cell r="Q1102">
            <v>1225.7641202218997</v>
          </cell>
          <cell r="R1102">
            <v>244.35851207041716</v>
          </cell>
          <cell r="S1102">
            <v>205.35205455968799</v>
          </cell>
          <cell r="T1102">
            <v>10347.003970894853</v>
          </cell>
          <cell r="U1102">
            <v>25140</v>
          </cell>
          <cell r="V1102">
            <v>71649</v>
          </cell>
          <cell r="W1102">
            <v>1</v>
          </cell>
        </row>
        <row r="1103">
          <cell r="B1103" t="str">
            <v>APARATO 45 NOCHES C/1 REP GRAT</v>
          </cell>
          <cell r="C1103">
            <v>1</v>
          </cell>
          <cell r="D1103">
            <v>6</v>
          </cell>
          <cell r="E1103" t="str">
            <v>115438</v>
          </cell>
          <cell r="F1103">
            <v>4.2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1</v>
          </cell>
        </row>
        <row r="1104">
          <cell r="B1104" t="str">
            <v>PROM AP DUAL/45N REP/TAB X20</v>
          </cell>
          <cell r="C1104">
            <v>1</v>
          </cell>
          <cell r="D1104">
            <v>20</v>
          </cell>
          <cell r="E1104" t="str">
            <v>115439</v>
          </cell>
          <cell r="F1104">
            <v>6.9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1</v>
          </cell>
        </row>
        <row r="1105">
          <cell r="B1105" t="str">
            <v>REPU RAID 45N EXPORTACION</v>
          </cell>
          <cell r="C1105">
            <v>1</v>
          </cell>
          <cell r="D1105">
            <v>273</v>
          </cell>
          <cell r="E1105" t="str">
            <v>115442</v>
          </cell>
          <cell r="F1105">
            <v>61.424999999999997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1</v>
          </cell>
        </row>
        <row r="1106">
          <cell r="B1106" t="str">
            <v>REPU 45 NOCHES DUAL X12</v>
          </cell>
          <cell r="C1106">
            <v>1</v>
          </cell>
          <cell r="D1106">
            <v>0</v>
          </cell>
          <cell r="E1106" t="str">
            <v>115443</v>
          </cell>
          <cell r="F1106">
            <v>2.7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1</v>
          </cell>
        </row>
        <row r="1107">
          <cell r="B1107" t="str">
            <v>REPU 45 NOCHES RAID NEW</v>
          </cell>
          <cell r="C1107">
            <v>1</v>
          </cell>
          <cell r="D1107">
            <v>0</v>
          </cell>
          <cell r="E1107" t="str">
            <v>115445</v>
          </cell>
          <cell r="F1107">
            <v>2.7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1</v>
          </cell>
        </row>
        <row r="1108">
          <cell r="B1108" t="str">
            <v>PROM REP 45N RAID C/8 TABLE</v>
          </cell>
          <cell r="C1108">
            <v>1</v>
          </cell>
          <cell r="D1108">
            <v>0</v>
          </cell>
          <cell r="E1108" t="str">
            <v>115446</v>
          </cell>
          <cell r="F1108">
            <v>3.18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1</v>
          </cell>
        </row>
        <row r="1109">
          <cell r="B1109" t="str">
            <v>PROM 2 REP 45 N (30%)</v>
          </cell>
          <cell r="C1109">
            <v>1</v>
          </cell>
          <cell r="D1109">
            <v>2</v>
          </cell>
          <cell r="E1109" t="str">
            <v>115447</v>
          </cell>
          <cell r="F1109">
            <v>5.4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1</v>
          </cell>
        </row>
        <row r="1110">
          <cell r="B1110" t="str">
            <v>RAID REP 45 NOCHES 3/98</v>
          </cell>
          <cell r="C1110">
            <v>1</v>
          </cell>
          <cell r="D1110">
            <v>12</v>
          </cell>
          <cell r="E1110" t="str">
            <v>115448</v>
          </cell>
          <cell r="F1110">
            <v>2.7</v>
          </cell>
          <cell r="G1110">
            <v>1179.2254255985376</v>
          </cell>
          <cell r="H1110">
            <v>1054.3222085265766</v>
          </cell>
          <cell r="I1110">
            <v>1793.2237965373286</v>
          </cell>
          <cell r="J1110">
            <v>4781.9301240995428</v>
          </cell>
          <cell r="K1110">
            <v>8129.2415002151729</v>
          </cell>
          <cell r="L1110">
            <v>4781.9301240995428</v>
          </cell>
          <cell r="M1110">
            <v>21719.873179076698</v>
          </cell>
          <cell r="N1110">
            <v>5977.412655124429</v>
          </cell>
          <cell r="O1110">
            <v>4858.344279968559</v>
          </cell>
          <cell r="P1110">
            <v>3290.5050034380324</v>
          </cell>
          <cell r="Q1110">
            <v>2123.3140461305684</v>
          </cell>
          <cell r="R1110">
            <v>423.28687258096255</v>
          </cell>
          <cell r="S1110">
            <v>355.71844097494278</v>
          </cell>
          <cell r="T1110">
            <v>17028.581298217494</v>
          </cell>
          <cell r="U1110">
            <v>38748.454477294188</v>
          </cell>
          <cell r="V1110">
            <v>104620.82708869432</v>
          </cell>
          <cell r="W1110">
            <v>1</v>
          </cell>
        </row>
        <row r="1111">
          <cell r="B1111" t="str">
            <v xml:space="preserve">  RAID 45 NOCHES TOTAL</v>
          </cell>
          <cell r="D1111">
            <v>0</v>
          </cell>
          <cell r="F1111">
            <v>0</v>
          </cell>
          <cell r="G1111">
            <v>1859.9783358833884</v>
          </cell>
          <cell r="H1111">
            <v>1662.9699668363328</v>
          </cell>
          <cell r="I1111">
            <v>3415.339598997853</v>
          </cell>
          <cell r="J1111">
            <v>8802.1972980105566</v>
          </cell>
          <cell r="K1111">
            <v>12822.156603254933</v>
          </cell>
          <cell r="L1111">
            <v>7950.2274051987861</v>
          </cell>
          <cell r="M1111">
            <v>36512.869208181844</v>
          </cell>
          <cell r="N1111">
            <v>9944.707494479997</v>
          </cell>
          <cell r="O1111">
            <v>7663.0090505535873</v>
          </cell>
          <cell r="P1111">
            <v>5190.0746775402849</v>
          </cell>
          <cell r="Q1111">
            <v>3349.0781663524681</v>
          </cell>
          <cell r="R1111">
            <v>667.64538465137969</v>
          </cell>
          <cell r="S1111">
            <v>561.07049553463071</v>
          </cell>
          <cell r="T1111">
            <v>27375.585269112347</v>
          </cell>
          <cell r="U1111">
            <v>63888.454477294188</v>
          </cell>
          <cell r="V1111">
            <v>176269.82708869432</v>
          </cell>
          <cell r="W1111">
            <v>1</v>
          </cell>
        </row>
        <row r="1112">
          <cell r="D1112">
            <v>0</v>
          </cell>
          <cell r="F1112">
            <v>0</v>
          </cell>
          <cell r="W1112">
            <v>1</v>
          </cell>
        </row>
        <row r="1113">
          <cell r="B1113" t="str">
            <v>TABLETA RAID 20X24 (REGIONAL)</v>
          </cell>
          <cell r="C1113">
            <v>24</v>
          </cell>
          <cell r="D1113">
            <v>20</v>
          </cell>
          <cell r="E1113" t="str">
            <v>115525</v>
          </cell>
          <cell r="F1113">
            <v>2.4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1</v>
          </cell>
        </row>
        <row r="1114">
          <cell r="B1114" t="str">
            <v>TABLETA RAID 4X20X24 -REGIONAL</v>
          </cell>
          <cell r="C1114">
            <v>24</v>
          </cell>
          <cell r="D1114">
            <v>4</v>
          </cell>
          <cell r="E1114" t="str">
            <v>115526</v>
          </cell>
          <cell r="F1114">
            <v>9.6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1</v>
          </cell>
        </row>
        <row r="1115">
          <cell r="B1115" t="str">
            <v>PROM TABLX24 C/8 TABL</v>
          </cell>
          <cell r="C1115">
            <v>24</v>
          </cell>
          <cell r="D1115">
            <v>20</v>
          </cell>
          <cell r="E1115" t="str">
            <v>115527</v>
          </cell>
          <cell r="F1115">
            <v>3.2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1</v>
          </cell>
        </row>
        <row r="1116">
          <cell r="B1116" t="str">
            <v>TABLETA RAID 20X24 3/98</v>
          </cell>
          <cell r="C1116">
            <v>24</v>
          </cell>
          <cell r="D1116">
            <v>20</v>
          </cell>
          <cell r="E1116" t="str">
            <v>115528</v>
          </cell>
          <cell r="F1116">
            <v>2.4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1</v>
          </cell>
        </row>
        <row r="1117">
          <cell r="B1117" t="str">
            <v>TABLETA RAID 4X20X24</v>
          </cell>
          <cell r="C1117">
            <v>24</v>
          </cell>
          <cell r="D1117">
            <v>4</v>
          </cell>
          <cell r="E1117" t="str">
            <v>115529</v>
          </cell>
          <cell r="F1117">
            <v>9.6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1</v>
          </cell>
        </row>
        <row r="1118">
          <cell r="B1118" t="str">
            <v>TABLETA RAID 4X20X24 C/8 TAB</v>
          </cell>
          <cell r="C1118">
            <v>24</v>
          </cell>
          <cell r="D1118">
            <v>4</v>
          </cell>
          <cell r="E1118" t="str">
            <v>115531</v>
          </cell>
          <cell r="F1118">
            <v>12.8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1</v>
          </cell>
        </row>
        <row r="1119">
          <cell r="B1119" t="str">
            <v>TABLETA 18X48 (REGIONAL)</v>
          </cell>
          <cell r="C1119">
            <v>18</v>
          </cell>
          <cell r="D1119">
            <v>0</v>
          </cell>
          <cell r="E1119" t="str">
            <v>116123</v>
          </cell>
          <cell r="F1119">
            <v>4.32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1</v>
          </cell>
        </row>
        <row r="1120">
          <cell r="B1120" t="str">
            <v>PROM TABL RAID X48 C/20 TA</v>
          </cell>
          <cell r="C1120">
            <v>18</v>
          </cell>
          <cell r="D1120">
            <v>0</v>
          </cell>
          <cell r="E1120" t="str">
            <v>116124</v>
          </cell>
          <cell r="F1120">
            <v>6.12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1</v>
          </cell>
        </row>
        <row r="1121">
          <cell r="B1121" t="str">
            <v>TABLETA RAID 18X48 3*98</v>
          </cell>
          <cell r="C1121">
            <v>48</v>
          </cell>
          <cell r="D1121">
            <v>18</v>
          </cell>
          <cell r="E1121" t="str">
            <v>116125</v>
          </cell>
          <cell r="F1121">
            <v>4.32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1</v>
          </cell>
        </row>
        <row r="1122">
          <cell r="B1122" t="str">
            <v>PROM TAB 18X48 C/12 TAB</v>
          </cell>
          <cell r="C1122">
            <v>18</v>
          </cell>
          <cell r="D1122">
            <v>18</v>
          </cell>
          <cell r="E1122" t="str">
            <v>116126</v>
          </cell>
          <cell r="F1122">
            <v>4.32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1</v>
          </cell>
        </row>
        <row r="1123">
          <cell r="B1123" t="str">
            <v>RAID TAB LARG DUR.20X24</v>
          </cell>
          <cell r="C1123">
            <v>24</v>
          </cell>
          <cell r="D1123">
            <v>20</v>
          </cell>
          <cell r="E1123" t="str">
            <v>115545</v>
          </cell>
          <cell r="F1123">
            <v>2.4</v>
          </cell>
          <cell r="G1123">
            <v>1000</v>
          </cell>
          <cell r="H1123">
            <v>1500</v>
          </cell>
          <cell r="I1123">
            <v>5000</v>
          </cell>
          <cell r="J1123">
            <v>10000</v>
          </cell>
          <cell r="K1123">
            <v>15000</v>
          </cell>
          <cell r="L1123">
            <v>12000</v>
          </cell>
          <cell r="M1123">
            <v>44500</v>
          </cell>
          <cell r="N1123">
            <v>12000</v>
          </cell>
          <cell r="O1123">
            <v>5000</v>
          </cell>
          <cell r="P1123">
            <v>3500</v>
          </cell>
          <cell r="Q1123">
            <v>2500</v>
          </cell>
          <cell r="R1123">
            <v>200</v>
          </cell>
          <cell r="S1123">
            <v>200</v>
          </cell>
          <cell r="T1123">
            <v>23400</v>
          </cell>
          <cell r="U1123">
            <v>67900</v>
          </cell>
          <cell r="V1123">
            <v>162960</v>
          </cell>
          <cell r="W1123">
            <v>1</v>
          </cell>
        </row>
        <row r="1124">
          <cell r="B1124" t="str">
            <v>PROM TABL20X24+8 LARGA DURAC.</v>
          </cell>
          <cell r="C1124">
            <v>28</v>
          </cell>
          <cell r="D1124">
            <v>20</v>
          </cell>
          <cell r="E1124" t="str">
            <v>115546</v>
          </cell>
          <cell r="F1124">
            <v>2.4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1</v>
          </cell>
        </row>
        <row r="1125">
          <cell r="B1125" t="str">
            <v>PROM raid TABL20X24+4</v>
          </cell>
          <cell r="C1125">
            <v>28</v>
          </cell>
          <cell r="D1125">
            <v>4</v>
          </cell>
          <cell r="E1125" t="str">
            <v>115547</v>
          </cell>
          <cell r="F1125">
            <v>2.4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1</v>
          </cell>
        </row>
        <row r="1126">
          <cell r="B1126" t="str">
            <v>RAID TAB 18x48 LARGA DURACION</v>
          </cell>
          <cell r="C1126">
            <v>48</v>
          </cell>
          <cell r="D1126">
            <v>18</v>
          </cell>
          <cell r="E1126" t="str">
            <v>115550</v>
          </cell>
          <cell r="F1126">
            <v>4.32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1</v>
          </cell>
        </row>
        <row r="1127">
          <cell r="B1127" t="str">
            <v>TABLETA RAID 4X20X24 LAR DUR</v>
          </cell>
          <cell r="C1127">
            <v>24</v>
          </cell>
          <cell r="D1127">
            <v>4</v>
          </cell>
          <cell r="E1127" t="str">
            <v>115555</v>
          </cell>
          <cell r="F1127">
            <v>9.6</v>
          </cell>
          <cell r="G1127">
            <v>342.76558916288809</v>
          </cell>
          <cell r="H1127">
            <v>306.45995678875522</v>
          </cell>
          <cell r="I1127">
            <v>816.75079213126025</v>
          </cell>
          <cell r="J1127">
            <v>2024.2429017030863</v>
          </cell>
          <cell r="K1127">
            <v>2362.9275554793549</v>
          </cell>
          <cell r="L1127">
            <v>1595.2679273082285</v>
          </cell>
          <cell r="M1127">
            <v>7448.4147225735733</v>
          </cell>
          <cell r="N1127">
            <v>1997.5708255519421</v>
          </cell>
          <cell r="O1127">
            <v>1412.1754868322403</v>
          </cell>
          <cell r="P1127">
            <v>956.45146522718187</v>
          </cell>
          <cell r="Q1127">
            <v>617.18393633717005</v>
          </cell>
          <cell r="R1127">
            <v>123.03684360561323</v>
          </cell>
          <cell r="S1127">
            <v>103.39671987227842</v>
          </cell>
          <cell r="T1127">
            <v>5209.8152774264263</v>
          </cell>
          <cell r="U1127">
            <v>12658.23</v>
          </cell>
          <cell r="V1127">
            <v>121519.00799999999</v>
          </cell>
          <cell r="W1127">
            <v>1</v>
          </cell>
        </row>
        <row r="1128">
          <cell r="B1128" t="str">
            <v>TABLETA RAID 4X20X24+8 LAR DUR</v>
          </cell>
          <cell r="C1128">
            <v>24</v>
          </cell>
          <cell r="D1128">
            <v>4</v>
          </cell>
          <cell r="E1128" t="str">
            <v>115556</v>
          </cell>
          <cell r="F1128">
            <v>9.6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1</v>
          </cell>
        </row>
        <row r="1129">
          <cell r="B1129" t="str">
            <v xml:space="preserve">  TAB.MOSQ. TOTAL</v>
          </cell>
          <cell r="D1129">
            <v>0</v>
          </cell>
          <cell r="F1129">
            <v>0</v>
          </cell>
          <cell r="G1129">
            <v>1342.7655891628881</v>
          </cell>
          <cell r="H1129">
            <v>1806.4599567887553</v>
          </cell>
          <cell r="I1129">
            <v>5816.7507921312599</v>
          </cell>
          <cell r="J1129">
            <v>12024.242901703086</v>
          </cell>
          <cell r="K1129">
            <v>17362.927555479357</v>
          </cell>
          <cell r="L1129">
            <v>13595.267927308229</v>
          </cell>
          <cell r="M1129">
            <v>51948.414722573572</v>
          </cell>
          <cell r="N1129">
            <v>13997.570825551942</v>
          </cell>
          <cell r="O1129">
            <v>6412.1754868322405</v>
          </cell>
          <cell r="P1129">
            <v>4456.4514652271819</v>
          </cell>
          <cell r="Q1129">
            <v>3117.1839363371701</v>
          </cell>
          <cell r="R1129">
            <v>323.03684360561323</v>
          </cell>
          <cell r="S1129">
            <v>303.39671987227842</v>
          </cell>
          <cell r="T1129">
            <v>28609.815277426427</v>
          </cell>
          <cell r="U1129">
            <v>80558.23</v>
          </cell>
          <cell r="V1129">
            <v>284479.00799999997</v>
          </cell>
          <cell r="W1129">
            <v>1</v>
          </cell>
        </row>
        <row r="1130">
          <cell r="D1130">
            <v>0</v>
          </cell>
          <cell r="W1130">
            <v>1</v>
          </cell>
        </row>
        <row r="1131">
          <cell r="B1131" t="str">
            <v>FOGGER 12 X 3</v>
          </cell>
          <cell r="D1131">
            <v>12</v>
          </cell>
          <cell r="E1131" t="str">
            <v>106000</v>
          </cell>
          <cell r="F1131">
            <v>1.5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1</v>
          </cell>
        </row>
        <row r="1132">
          <cell r="B1132" t="str">
            <v>FOGGER 12 X 1 BLISTER</v>
          </cell>
          <cell r="D1132">
            <v>12</v>
          </cell>
          <cell r="E1132" t="str">
            <v>106001</v>
          </cell>
          <cell r="F1132">
            <v>0.5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1</v>
          </cell>
        </row>
        <row r="1133">
          <cell r="B1133" t="str">
            <v>TOTAL RAID FOGGER</v>
          </cell>
          <cell r="D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1</v>
          </cell>
        </row>
        <row r="1134">
          <cell r="D1134">
            <v>0</v>
          </cell>
          <cell r="F1134">
            <v>0</v>
          </cell>
          <cell r="W1134">
            <v>1</v>
          </cell>
        </row>
        <row r="1135">
          <cell r="B1135" t="str">
            <v>RAID EXT HORMIG.LIQ 6X150</v>
          </cell>
          <cell r="D1135">
            <v>6</v>
          </cell>
          <cell r="E1135" t="str">
            <v>107100</v>
          </cell>
          <cell r="F1135">
            <v>1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1</v>
          </cell>
        </row>
        <row r="1136">
          <cell r="B1136" t="str">
            <v>RAID YARD GUARD + INSEC LIQ</v>
          </cell>
          <cell r="D1136">
            <v>6</v>
          </cell>
          <cell r="E1136" t="str">
            <v>107101</v>
          </cell>
          <cell r="F1136">
            <v>1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1</v>
          </cell>
        </row>
        <row r="1137">
          <cell r="B1137" t="str">
            <v>RAID HORMIG.LIQ 6 x 100 cc</v>
          </cell>
          <cell r="D1137">
            <v>6</v>
          </cell>
          <cell r="E1137" t="str">
            <v>107103</v>
          </cell>
          <cell r="F1137">
            <v>0.67</v>
          </cell>
          <cell r="G1137">
            <v>114.83982070477535</v>
          </cell>
          <cell r="H1137">
            <v>102.67602000762437</v>
          </cell>
          <cell r="I1137">
            <v>273.64332212550056</v>
          </cell>
          <cell r="J1137">
            <v>678.20020224966606</v>
          </cell>
          <cell r="K1137">
            <v>791.67275067587991</v>
          </cell>
          <cell r="L1137">
            <v>534.47688023635203</v>
          </cell>
          <cell r="M1137">
            <v>2495.5089959997981</v>
          </cell>
          <cell r="N1137">
            <v>669.26401804721411</v>
          </cell>
          <cell r="O1137">
            <v>473.13378250004394</v>
          </cell>
          <cell r="P1137">
            <v>320.44848798200684</v>
          </cell>
          <cell r="Q1137">
            <v>206.78065369375801</v>
          </cell>
          <cell r="R1137">
            <v>41.222134037018265</v>
          </cell>
          <cell r="S1137">
            <v>34.641927740160575</v>
          </cell>
          <cell r="T1137">
            <v>1745.4910040002019</v>
          </cell>
          <cell r="U1137">
            <v>4241</v>
          </cell>
          <cell r="V1137">
            <v>2841.4700000000003</v>
          </cell>
          <cell r="W1137">
            <v>1</v>
          </cell>
        </row>
        <row r="1138">
          <cell r="B1138" t="str">
            <v>RAID EXT.DERRIBANTE TOT.440X12</v>
          </cell>
          <cell r="D1138">
            <v>12</v>
          </cell>
          <cell r="E1138" t="str">
            <v>107105</v>
          </cell>
          <cell r="F1138">
            <v>1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1</v>
          </cell>
        </row>
        <row r="1139">
          <cell r="B1139" t="str">
            <v>RAID EXT BARR. HOGAR PULV x 6</v>
          </cell>
          <cell r="D1139">
            <v>6</v>
          </cell>
          <cell r="E1139" t="str">
            <v>107110</v>
          </cell>
          <cell r="F1139">
            <v>0.5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1</v>
          </cell>
        </row>
        <row r="1140">
          <cell r="B1140" t="str">
            <v>RAID EXT BARR. HOGAR REF 12</v>
          </cell>
          <cell r="D1140">
            <v>12</v>
          </cell>
          <cell r="E1140" t="str">
            <v>107115</v>
          </cell>
          <cell r="F1140">
            <v>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1</v>
          </cell>
        </row>
        <row r="1141">
          <cell r="B1141" t="str">
            <v>RAID MULTI TRIGGER 6x500 cm3</v>
          </cell>
          <cell r="D1141">
            <v>12</v>
          </cell>
          <cell r="E1141" t="str">
            <v>107125</v>
          </cell>
          <cell r="F1141">
            <v>0.25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1</v>
          </cell>
        </row>
        <row r="1142">
          <cell r="B1142" t="str">
            <v>RAID MULTI TRIGGER 6x500 6/01</v>
          </cell>
          <cell r="D1142">
            <v>12</v>
          </cell>
          <cell r="E1142" t="str">
            <v>107130</v>
          </cell>
          <cell r="F1142">
            <v>0.25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1</v>
          </cell>
        </row>
        <row r="1143">
          <cell r="B1143" t="str">
            <v>RAID HORMIG LIQ GAT ARG/CHI</v>
          </cell>
          <cell r="D1143">
            <v>12</v>
          </cell>
          <cell r="E1143" t="str">
            <v>107126</v>
          </cell>
          <cell r="F1143">
            <v>0.25</v>
          </cell>
          <cell r="G1143">
            <v>135.60901251815963</v>
          </cell>
          <cell r="H1143">
            <v>121.24534501254017</v>
          </cell>
          <cell r="I1143">
            <v>323.13269445991676</v>
          </cell>
          <cell r="J1143">
            <v>800.85513154122327</v>
          </cell>
          <cell r="K1143">
            <v>1000</v>
          </cell>
          <cell r="L1143">
            <v>2000</v>
          </cell>
          <cell r="M1143">
            <v>4380.8421835318404</v>
          </cell>
          <cell r="N1143">
            <v>1500</v>
          </cell>
          <cell r="O1143">
            <v>800</v>
          </cell>
          <cell r="P1143">
            <v>378.4027417622944</v>
          </cell>
          <cell r="Q1143">
            <v>244.17767359074276</v>
          </cell>
          <cell r="R1143">
            <v>48.677304234234256</v>
          </cell>
          <cell r="S1143">
            <v>40.90704412231176</v>
          </cell>
          <cell r="T1143">
            <v>3012.164763709583</v>
          </cell>
          <cell r="U1143">
            <v>7393.0069472414234</v>
          </cell>
          <cell r="V1143">
            <v>1848.2517368103559</v>
          </cell>
          <cell r="W1143">
            <v>1</v>
          </cell>
        </row>
        <row r="1144">
          <cell r="B1144" t="str">
            <v>FORMITOX POLVO HORMIGAS 250X12</v>
          </cell>
          <cell r="C1144">
            <v>250</v>
          </cell>
          <cell r="D1144">
            <v>12</v>
          </cell>
          <cell r="E1144" t="str">
            <v>107000</v>
          </cell>
          <cell r="F1144">
            <v>1</v>
          </cell>
          <cell r="G1144">
            <v>523.5623516450911</v>
          </cell>
          <cell r="H1144">
            <v>468.10677831818373</v>
          </cell>
          <cell r="I1144">
            <v>1247.5580366179092</v>
          </cell>
          <cell r="J1144">
            <v>3091.9596582167633</v>
          </cell>
          <cell r="K1144">
            <v>3609.2885249512233</v>
          </cell>
          <cell r="L1144">
            <v>2436.7155103442269</v>
          </cell>
          <cell r="M1144">
            <v>11377.190860093398</v>
          </cell>
          <cell r="N1144">
            <v>3051.2190023444678</v>
          </cell>
          <cell r="O1144">
            <v>2157.0482632960034</v>
          </cell>
          <cell r="P1144">
            <v>1460.9458889724363</v>
          </cell>
          <cell r="Q1144">
            <v>942.7267010537164</v>
          </cell>
          <cell r="R1144">
            <v>187.93444036919314</v>
          </cell>
          <cell r="S1144">
            <v>157.93484387078632</v>
          </cell>
          <cell r="T1144">
            <v>7957.8091399066034</v>
          </cell>
          <cell r="U1144">
            <v>19335</v>
          </cell>
          <cell r="V1144">
            <v>19335</v>
          </cell>
          <cell r="W1144">
            <v>1</v>
          </cell>
        </row>
        <row r="1145">
          <cell r="B1145" t="str">
            <v>FORMITOX LIQ.HORMIGAS 250X12</v>
          </cell>
          <cell r="D1145">
            <v>12</v>
          </cell>
          <cell r="E1145" t="str">
            <v>107050</v>
          </cell>
          <cell r="F1145">
            <v>1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1</v>
          </cell>
        </row>
        <row r="1146">
          <cell r="B1146" t="str">
            <v xml:space="preserve">  TOTAL RAID VARIOS</v>
          </cell>
          <cell r="D1146">
            <v>0</v>
          </cell>
          <cell r="F1146">
            <v>0</v>
          </cell>
          <cell r="G1146">
            <v>774.01118486802602</v>
          </cell>
          <cell r="H1146">
            <v>692.02814333834829</v>
          </cell>
          <cell r="I1146">
            <v>1844.3340532033267</v>
          </cell>
          <cell r="J1146">
            <v>4571.0149920076528</v>
          </cell>
          <cell r="K1146">
            <v>5400.9612756271035</v>
          </cell>
          <cell r="L1146">
            <v>4971.1923905805788</v>
          </cell>
          <cell r="M1146">
            <v>18253.542039625037</v>
          </cell>
          <cell r="N1146">
            <v>5220.4830203916817</v>
          </cell>
          <cell r="O1146">
            <v>3430.1820457960475</v>
          </cell>
          <cell r="P1146">
            <v>2159.7971187167377</v>
          </cell>
          <cell r="Q1146">
            <v>1393.6850283382173</v>
          </cell>
          <cell r="R1146">
            <v>277.83387864044568</v>
          </cell>
          <cell r="S1146">
            <v>233.48381573325867</v>
          </cell>
          <cell r="T1146">
            <v>12715.464907616388</v>
          </cell>
          <cell r="U1146">
            <v>30969.006947241425</v>
          </cell>
          <cell r="V1146">
            <v>24024.721736810356</v>
          </cell>
          <cell r="W1146">
            <v>1</v>
          </cell>
        </row>
        <row r="1147">
          <cell r="D1147">
            <v>0</v>
          </cell>
          <cell r="W1147">
            <v>1</v>
          </cell>
        </row>
        <row r="1148">
          <cell r="D1148">
            <v>0</v>
          </cell>
          <cell r="F1148">
            <v>0</v>
          </cell>
          <cell r="W1148">
            <v>1</v>
          </cell>
        </row>
        <row r="1149">
          <cell r="B1149" t="str">
            <v xml:space="preserve">  TOTAL INSECTICIDAS RAID</v>
          </cell>
          <cell r="D1149">
            <v>0</v>
          </cell>
          <cell r="F1149">
            <v>0</v>
          </cell>
          <cell r="G1149">
            <v>33918.795105890349</v>
          </cell>
          <cell r="H1149">
            <v>42268.921746213447</v>
          </cell>
          <cell r="I1149">
            <v>128138.67671522855</v>
          </cell>
          <cell r="J1149">
            <v>246821.9160133689</v>
          </cell>
          <cell r="K1149">
            <v>310101.18003889685</v>
          </cell>
          <cell r="L1149">
            <v>290564.93941755965</v>
          </cell>
          <cell r="M1149">
            <v>1051814.4290371579</v>
          </cell>
          <cell r="N1149">
            <v>286783.30548630917</v>
          </cell>
          <cell r="O1149">
            <v>191065.95041678453</v>
          </cell>
          <cell r="P1149">
            <v>129621.92519145003</v>
          </cell>
          <cell r="Q1149">
            <v>57760.561687986323</v>
          </cell>
          <cell r="R1149">
            <v>19338.923421240164</v>
          </cell>
          <cell r="S1149">
            <v>16283.81559255699</v>
          </cell>
          <cell r="T1149">
            <v>700854.48179632716</v>
          </cell>
          <cell r="U1149">
            <v>1752668.910833485</v>
          </cell>
          <cell r="V1149">
            <v>2994125.5613965038</v>
          </cell>
          <cell r="W1149">
            <v>1</v>
          </cell>
        </row>
        <row r="1150">
          <cell r="D1150">
            <v>0</v>
          </cell>
          <cell r="F1150">
            <v>0</v>
          </cell>
          <cell r="W1150">
            <v>1</v>
          </cell>
        </row>
        <row r="1151">
          <cell r="D1151">
            <v>0</v>
          </cell>
          <cell r="F1151">
            <v>0</v>
          </cell>
          <cell r="W1151">
            <v>1</v>
          </cell>
        </row>
        <row r="1152">
          <cell r="B1152" t="str">
            <v xml:space="preserve"> INSECTICIDAS  FUYI</v>
          </cell>
          <cell r="D1152">
            <v>0</v>
          </cell>
          <cell r="F1152">
            <v>0</v>
          </cell>
          <cell r="W1152">
            <v>1</v>
          </cell>
        </row>
        <row r="1153">
          <cell r="D1153">
            <v>0</v>
          </cell>
          <cell r="W1153">
            <v>1</v>
          </cell>
        </row>
        <row r="1154">
          <cell r="B1154" t="str">
            <v>FUYI MMM 440X6</v>
          </cell>
          <cell r="C1154">
            <v>440</v>
          </cell>
          <cell r="D1154">
            <v>0</v>
          </cell>
          <cell r="E1154" t="str">
            <v>100780</v>
          </cell>
          <cell r="F1154">
            <v>0.73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1</v>
          </cell>
        </row>
        <row r="1155">
          <cell r="B1155" t="str">
            <v>FUYI MMM 440X6+8 TABLETAS</v>
          </cell>
          <cell r="C1155">
            <v>440</v>
          </cell>
          <cell r="D1155">
            <v>6</v>
          </cell>
          <cell r="E1155" t="str">
            <v>100784</v>
          </cell>
          <cell r="F1155">
            <v>0.97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1</v>
          </cell>
        </row>
        <row r="1156">
          <cell r="B1156" t="str">
            <v>MATA MOSCAS Y MOSQ FUYI 400X12</v>
          </cell>
          <cell r="C1156">
            <v>440</v>
          </cell>
          <cell r="D1156">
            <v>6</v>
          </cell>
          <cell r="E1156" t="str">
            <v>100781</v>
          </cell>
          <cell r="F1156">
            <v>1.47</v>
          </cell>
          <cell r="G1156">
            <v>1870.7713704545961</v>
          </cell>
          <cell r="H1156">
            <v>2806.1570556818942</v>
          </cell>
          <cell r="I1156">
            <v>6547.6997965910859</v>
          </cell>
          <cell r="J1156">
            <v>42092.355835228409</v>
          </cell>
          <cell r="K1156">
            <v>74830.854818183841</v>
          </cell>
          <cell r="L1156">
            <v>74830.854818183841</v>
          </cell>
          <cell r="M1156">
            <v>202978.69369432365</v>
          </cell>
          <cell r="N1156">
            <v>88861.640096593314</v>
          </cell>
          <cell r="O1156">
            <v>62625.598220952808</v>
          </cell>
          <cell r="P1156">
            <v>42415.652826209072</v>
          </cell>
          <cell r="Q1156">
            <v>27370.191301209943</v>
          </cell>
          <cell r="R1156">
            <v>5456.3020006129682</v>
          </cell>
          <cell r="S1156">
            <v>4585.3234930531999</v>
          </cell>
          <cell r="T1156">
            <v>231314.7079386313</v>
          </cell>
          <cell r="U1156">
            <v>434293.40163295495</v>
          </cell>
          <cell r="V1156">
            <v>638411.30040044372</v>
          </cell>
          <cell r="W1156">
            <v>1</v>
          </cell>
        </row>
        <row r="1157">
          <cell r="B1157" t="str">
            <v>MATA MOSCAS Y MOSQ FUYI 440X6</v>
          </cell>
          <cell r="C1157">
            <v>440</v>
          </cell>
          <cell r="D1157">
            <v>6</v>
          </cell>
          <cell r="E1157" t="str">
            <v>100782</v>
          </cell>
          <cell r="F1157">
            <v>0.73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1</v>
          </cell>
        </row>
        <row r="1158">
          <cell r="B1158" t="str">
            <v>FUYI MMM PROMO 3X2</v>
          </cell>
          <cell r="C1158">
            <v>440</v>
          </cell>
          <cell r="D1158">
            <v>4</v>
          </cell>
          <cell r="E1158" t="str">
            <v>100783</v>
          </cell>
          <cell r="F1158">
            <v>1.47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1</v>
          </cell>
        </row>
        <row r="1159">
          <cell r="B1159" t="str">
            <v>FUYI MMM 440X6+8 TABLETAS</v>
          </cell>
          <cell r="C1159">
            <v>440</v>
          </cell>
          <cell r="D1159">
            <v>6</v>
          </cell>
          <cell r="E1159" t="str">
            <v>100784</v>
          </cell>
          <cell r="F1159">
            <v>0.97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1</v>
          </cell>
        </row>
        <row r="1160">
          <cell r="B1160" t="str">
            <v>FUYI MMM 500X6</v>
          </cell>
          <cell r="C1160">
            <v>500</v>
          </cell>
          <cell r="D1160">
            <v>6</v>
          </cell>
          <cell r="E1160" t="str">
            <v>100785</v>
          </cell>
          <cell r="F1160">
            <v>0.83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1</v>
          </cell>
        </row>
        <row r="1161">
          <cell r="B1161" t="str">
            <v>FUYI MMM 480X12</v>
          </cell>
          <cell r="C1161">
            <v>480</v>
          </cell>
          <cell r="D1161">
            <v>6</v>
          </cell>
          <cell r="E1161" t="str">
            <v>100789</v>
          </cell>
          <cell r="F1161">
            <v>1.67</v>
          </cell>
          <cell r="G1161">
            <v>16251</v>
          </cell>
          <cell r="H1161">
            <v>4529</v>
          </cell>
          <cell r="I1161">
            <v>38513</v>
          </cell>
          <cell r="J1161">
            <v>0</v>
          </cell>
          <cell r="K1161">
            <v>0</v>
          </cell>
          <cell r="L1161">
            <v>0</v>
          </cell>
          <cell r="M1161">
            <v>59293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59293</v>
          </cell>
          <cell r="V1161">
            <v>99019.31</v>
          </cell>
          <cell r="W1161">
            <v>1</v>
          </cell>
        </row>
        <row r="1162">
          <cell r="B1162" t="str">
            <v>FUYI MMM PROMO 3X2 + C&amp;J</v>
          </cell>
          <cell r="C1162">
            <v>440</v>
          </cell>
          <cell r="D1162">
            <v>4</v>
          </cell>
          <cell r="E1162" t="str">
            <v>100786</v>
          </cell>
          <cell r="F1162">
            <v>0.98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1</v>
          </cell>
        </row>
        <row r="1163">
          <cell r="B1163" t="str">
            <v>FUYI MMM +24 TABL + 1 REP GRAT</v>
          </cell>
          <cell r="C1163">
            <v>440</v>
          </cell>
          <cell r="D1163">
            <v>6</v>
          </cell>
          <cell r="E1163" t="str">
            <v>100787</v>
          </cell>
          <cell r="F1163">
            <v>2.0049999999999999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1</v>
          </cell>
        </row>
        <row r="1164">
          <cell r="B1164" t="str">
            <v>FUYI MMM + FUYI 30 N GRATIS</v>
          </cell>
          <cell r="C1164">
            <v>440</v>
          </cell>
          <cell r="D1164">
            <v>4</v>
          </cell>
          <cell r="E1164" t="str">
            <v>100788</v>
          </cell>
          <cell r="F1164">
            <v>0.73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1</v>
          </cell>
        </row>
        <row r="1165">
          <cell r="B1165" t="str">
            <v>FUYI MMM 400 PROMO 3X2 (07/01)</v>
          </cell>
          <cell r="C1165">
            <v>440</v>
          </cell>
          <cell r="D1165">
            <v>4</v>
          </cell>
          <cell r="E1165" t="str">
            <v>100793</v>
          </cell>
          <cell r="F1165">
            <v>0.98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1</v>
          </cell>
        </row>
        <row r="1166">
          <cell r="B1166" t="str">
            <v>PRO 2 FUYI MMM+FUYI 30 N  7/01</v>
          </cell>
          <cell r="C1166">
            <v>440</v>
          </cell>
          <cell r="D1166">
            <v>4</v>
          </cell>
          <cell r="E1166" t="str">
            <v>100794</v>
          </cell>
          <cell r="F1166">
            <v>1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1</v>
          </cell>
        </row>
        <row r="1167">
          <cell r="B1167" t="str">
            <v xml:space="preserve">   FUYI MMM</v>
          </cell>
          <cell r="D1167">
            <v>0</v>
          </cell>
          <cell r="F1167">
            <v>0</v>
          </cell>
          <cell r="G1167">
            <v>18121.771370454597</v>
          </cell>
          <cell r="H1167">
            <v>7335.1570556818942</v>
          </cell>
          <cell r="I1167">
            <v>45060.699796591085</v>
          </cell>
          <cell r="J1167">
            <v>42092.355835228409</v>
          </cell>
          <cell r="K1167">
            <v>74830.854818183841</v>
          </cell>
          <cell r="L1167">
            <v>74830.854818183841</v>
          </cell>
          <cell r="M1167">
            <v>262271.69369432365</v>
          </cell>
          <cell r="N1167">
            <v>88861.640096593314</v>
          </cell>
          <cell r="O1167">
            <v>62625.598220952808</v>
          </cell>
          <cell r="P1167">
            <v>42415.652826209072</v>
          </cell>
          <cell r="Q1167">
            <v>27370.191301209943</v>
          </cell>
          <cell r="R1167">
            <v>5456.3020006129682</v>
          </cell>
          <cell r="S1167">
            <v>4585.3234930531999</v>
          </cell>
          <cell r="T1167">
            <v>231314.7079386313</v>
          </cell>
          <cell r="U1167">
            <v>493586.40163295495</v>
          </cell>
          <cell r="V1167">
            <v>737430.61040044366</v>
          </cell>
          <cell r="W1167">
            <v>1</v>
          </cell>
        </row>
        <row r="1168">
          <cell r="D1168">
            <v>0</v>
          </cell>
          <cell r="F1168">
            <v>0</v>
          </cell>
          <cell r="W1168">
            <v>1</v>
          </cell>
        </row>
        <row r="1169">
          <cell r="B1169" t="str">
            <v>CASA Y JARDIN FUYI 440X6</v>
          </cell>
          <cell r="C1169">
            <v>440</v>
          </cell>
          <cell r="D1169">
            <v>6</v>
          </cell>
          <cell r="E1169" t="str">
            <v>101082</v>
          </cell>
          <cell r="F1169">
            <v>0.73499999999999999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1</v>
          </cell>
        </row>
        <row r="1170">
          <cell r="B1170" t="str">
            <v>CASA Y JARDIN FUYI 400X6</v>
          </cell>
          <cell r="C1170">
            <v>440</v>
          </cell>
          <cell r="D1170">
            <v>6</v>
          </cell>
          <cell r="E1170" t="str">
            <v>101083</v>
          </cell>
          <cell r="F1170">
            <v>0.73499999999999999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1</v>
          </cell>
        </row>
        <row r="1171">
          <cell r="B1171" t="str">
            <v xml:space="preserve">   FUYI H Y P 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1</v>
          </cell>
        </row>
        <row r="1172">
          <cell r="D1172">
            <v>0</v>
          </cell>
          <cell r="F1172">
            <v>0</v>
          </cell>
          <cell r="W1172">
            <v>1</v>
          </cell>
        </row>
        <row r="1173">
          <cell r="B1173" t="str">
            <v>FUYI POLILLAS 440X6</v>
          </cell>
          <cell r="C1173">
            <v>440</v>
          </cell>
          <cell r="D1173">
            <v>6</v>
          </cell>
          <cell r="E1173" t="str">
            <v>101192</v>
          </cell>
          <cell r="F1173">
            <v>0.73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1</v>
          </cell>
        </row>
        <row r="1174">
          <cell r="B1174" t="str">
            <v xml:space="preserve">    FUYI ANTIPOLILLA</v>
          </cell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1</v>
          </cell>
        </row>
        <row r="1175">
          <cell r="D1175">
            <v>0</v>
          </cell>
          <cell r="F1175">
            <v>0</v>
          </cell>
          <cell r="W1175">
            <v>1</v>
          </cell>
        </row>
        <row r="1176">
          <cell r="B1176" t="str">
            <v>FUYI LIQ. 1000X12</v>
          </cell>
          <cell r="C1176">
            <v>1000</v>
          </cell>
          <cell r="D1176">
            <v>12</v>
          </cell>
          <cell r="E1176" t="str">
            <v>105510</v>
          </cell>
          <cell r="F1176">
            <v>1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1</v>
          </cell>
        </row>
        <row r="1177">
          <cell r="B1177" t="str">
            <v>FUYI LIQ. 500X12</v>
          </cell>
          <cell r="C1177">
            <v>500</v>
          </cell>
          <cell r="D1177">
            <v>12</v>
          </cell>
          <cell r="E1177" t="str">
            <v>105520</v>
          </cell>
          <cell r="F1177">
            <v>0.5</v>
          </cell>
          <cell r="G1177">
            <v>304.90365035033494</v>
          </cell>
          <cell r="H1177">
            <v>272.60834361845093</v>
          </cell>
          <cell r="I1177">
            <v>726.53237612193743</v>
          </cell>
          <cell r="J1177">
            <v>1800.6447246713606</v>
          </cell>
          <cell r="K1177">
            <v>2101.9182203750079</v>
          </cell>
          <cell r="L1177">
            <v>1419.0543908185152</v>
          </cell>
          <cell r="M1177">
            <v>6625.6617059556074</v>
          </cell>
          <cell r="N1177">
            <v>1776.9188500852704</v>
          </cell>
          <cell r="O1177">
            <v>1256.1863690050684</v>
          </cell>
          <cell r="P1177">
            <v>850.80169174189973</v>
          </cell>
          <cell r="Q1177">
            <v>549.0097053977164</v>
          </cell>
          <cell r="R1177">
            <v>109.4461752550874</v>
          </cell>
          <cell r="S1177">
            <v>91.975502559351114</v>
          </cell>
          <cell r="T1177">
            <v>4634.3382940443935</v>
          </cell>
          <cell r="U1177">
            <v>11260</v>
          </cell>
          <cell r="V1177">
            <v>5630</v>
          </cell>
          <cell r="W1177">
            <v>1</v>
          </cell>
        </row>
        <row r="1178">
          <cell r="B1178" t="str">
            <v>FUYI PULVERIZ. X12</v>
          </cell>
          <cell r="C1178">
            <v>60</v>
          </cell>
          <cell r="D1178">
            <v>12</v>
          </cell>
          <cell r="E1178" t="str">
            <v>105530</v>
          </cell>
          <cell r="F1178">
            <v>0.25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1</v>
          </cell>
        </row>
        <row r="1179">
          <cell r="B1179" t="str">
            <v xml:space="preserve">     FUYI LIQUIDOS </v>
          </cell>
          <cell r="D1179">
            <v>0</v>
          </cell>
          <cell r="F1179">
            <v>0</v>
          </cell>
          <cell r="G1179">
            <v>304.90365035033494</v>
          </cell>
          <cell r="H1179">
            <v>272.60834361845093</v>
          </cell>
          <cell r="I1179">
            <v>726.53237612193743</v>
          </cell>
          <cell r="J1179">
            <v>1800.6447246713606</v>
          </cell>
          <cell r="K1179">
            <v>2101.9182203750079</v>
          </cell>
          <cell r="L1179">
            <v>1419.0543908185152</v>
          </cell>
          <cell r="M1179">
            <v>6625.6617059556074</v>
          </cell>
          <cell r="N1179">
            <v>1776.9188500852704</v>
          </cell>
          <cell r="O1179">
            <v>1256.1863690050684</v>
          </cell>
          <cell r="P1179">
            <v>850.80169174189973</v>
          </cell>
          <cell r="Q1179">
            <v>549.0097053977164</v>
          </cell>
          <cell r="R1179">
            <v>109.4461752550874</v>
          </cell>
          <cell r="S1179">
            <v>91.975502559351114</v>
          </cell>
          <cell r="T1179">
            <v>4634.3382940443935</v>
          </cell>
          <cell r="U1179">
            <v>11260</v>
          </cell>
          <cell r="V1179">
            <v>5630</v>
          </cell>
          <cell r="W1179">
            <v>1</v>
          </cell>
        </row>
        <row r="1180">
          <cell r="D1180">
            <v>0</v>
          </cell>
          <cell r="F1180">
            <v>0</v>
          </cell>
          <cell r="W1180">
            <v>1</v>
          </cell>
        </row>
        <row r="1181">
          <cell r="B1181" t="str">
            <v>FUYI ESPIRALES 12X12 TIGRE</v>
          </cell>
          <cell r="C1181">
            <v>12</v>
          </cell>
          <cell r="D1181">
            <v>12</v>
          </cell>
          <cell r="E1181" t="str">
            <v>100500</v>
          </cell>
          <cell r="F1181">
            <v>0.72</v>
          </cell>
          <cell r="G1181">
            <v>4330.7339289862357</v>
          </cell>
          <cell r="H1181">
            <v>3872.0238399135551</v>
          </cell>
          <cell r="I1181">
            <v>10319.385839307015</v>
          </cell>
          <cell r="J1181">
            <v>15000</v>
          </cell>
          <cell r="K1181">
            <v>20000</v>
          </cell>
          <cell r="L1181">
            <v>25000</v>
          </cell>
          <cell r="M1181">
            <v>78522.14360820681</v>
          </cell>
          <cell r="N1181">
            <v>22000</v>
          </cell>
          <cell r="O1181">
            <v>20000</v>
          </cell>
          <cell r="P1181">
            <v>12084.459300608325</v>
          </cell>
          <cell r="Q1181">
            <v>5000</v>
          </cell>
          <cell r="R1181">
            <v>1554.5312889182342</v>
          </cell>
          <cell r="S1181">
            <v>1306.3845877596746</v>
          </cell>
          <cell r="T1181">
            <v>61945.375177286231</v>
          </cell>
          <cell r="U1181">
            <v>140467.51878549304</v>
          </cell>
          <cell r="V1181">
            <v>101136.61352555499</v>
          </cell>
          <cell r="W1181">
            <v>1</v>
          </cell>
        </row>
        <row r="1182">
          <cell r="B1182" t="str">
            <v>PROM FUYI ESP.12verdes+4lav</v>
          </cell>
          <cell r="C1182">
            <v>12</v>
          </cell>
          <cell r="D1182">
            <v>12</v>
          </cell>
          <cell r="E1182" t="str">
            <v>100507</v>
          </cell>
          <cell r="F1182">
            <v>0.72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1</v>
          </cell>
        </row>
        <row r="1183">
          <cell r="B1183" t="str">
            <v>FUYI ESPIRALES 48X12</v>
          </cell>
          <cell r="C1183">
            <v>48</v>
          </cell>
          <cell r="D1183">
            <v>48</v>
          </cell>
          <cell r="E1183" t="str">
            <v>100510</v>
          </cell>
          <cell r="F1183">
            <v>2.88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1</v>
          </cell>
        </row>
        <row r="1184">
          <cell r="B1184" t="str">
            <v>FUYI PROMO ESPIRALES 16X48</v>
          </cell>
          <cell r="C1184">
            <v>48</v>
          </cell>
          <cell r="D1184">
            <v>48</v>
          </cell>
          <cell r="E1184" t="str">
            <v>100515</v>
          </cell>
          <cell r="F1184">
            <v>3.84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1</v>
          </cell>
        </row>
        <row r="1185">
          <cell r="B1185" t="str">
            <v>FUYI ESPIRALES 50X4 TIGRE</v>
          </cell>
          <cell r="C1185">
            <v>50</v>
          </cell>
          <cell r="D1185">
            <v>50</v>
          </cell>
          <cell r="E1185" t="str">
            <v>100530</v>
          </cell>
          <cell r="F1185">
            <v>1</v>
          </cell>
          <cell r="G1185">
            <v>7293.1736229864209</v>
          </cell>
          <cell r="H1185">
            <v>6520.682775688917</v>
          </cell>
          <cell r="I1185">
            <v>17378.364462642265</v>
          </cell>
          <cell r="J1185">
            <v>23999.125238365141</v>
          </cell>
          <cell r="K1185">
            <v>36921.731135946371</v>
          </cell>
          <cell r="L1185">
            <v>36921.731135946371</v>
          </cell>
          <cell r="M1185">
            <v>129034.80837157549</v>
          </cell>
          <cell r="N1185">
            <v>42503.189688739061</v>
          </cell>
          <cell r="O1185">
            <v>30047.476576473164</v>
          </cell>
          <cell r="P1185">
            <v>20350.83689380117</v>
          </cell>
          <cell r="Q1185">
            <v>13132.093031912016</v>
          </cell>
          <cell r="R1185">
            <v>2617.908829854965</v>
          </cell>
          <cell r="S1185">
            <v>2200.0173118820871</v>
          </cell>
          <cell r="T1185">
            <v>110851.52233266247</v>
          </cell>
          <cell r="U1185">
            <v>239886.33070423797</v>
          </cell>
          <cell r="V1185">
            <v>239886.33070423797</v>
          </cell>
          <cell r="W1185">
            <v>1</v>
          </cell>
        </row>
        <row r="1186">
          <cell r="B1186" t="str">
            <v>FUYI PROM.ESPIR.COMBIN.55X4</v>
          </cell>
          <cell r="C1186">
            <v>50</v>
          </cell>
          <cell r="D1186">
            <v>55</v>
          </cell>
          <cell r="E1186" t="str">
            <v>100531</v>
          </cell>
          <cell r="F1186">
            <v>1.1000000000000001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1</v>
          </cell>
        </row>
        <row r="1187">
          <cell r="B1187" t="str">
            <v>FUYI ESPIRALES EXP. 2X25X4</v>
          </cell>
          <cell r="C1187">
            <v>50</v>
          </cell>
          <cell r="D1187">
            <v>50</v>
          </cell>
          <cell r="E1187" t="str">
            <v>100532</v>
          </cell>
          <cell r="F1187">
            <v>1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1</v>
          </cell>
        </row>
        <row r="1188">
          <cell r="B1188" t="str">
            <v>FUYI ESPIRALES 55X4</v>
          </cell>
          <cell r="C1188">
            <v>50</v>
          </cell>
          <cell r="D1188">
            <v>55</v>
          </cell>
          <cell r="E1188" t="str">
            <v>100535</v>
          </cell>
          <cell r="F1188">
            <v>1.1000000000000001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1</v>
          </cell>
        </row>
        <row r="1189">
          <cell r="B1189" t="str">
            <v>ESPIRALES 100X2 EXPENDEDOR</v>
          </cell>
          <cell r="C1189">
            <v>100</v>
          </cell>
          <cell r="D1189">
            <v>0</v>
          </cell>
          <cell r="E1189" t="str">
            <v>100541</v>
          </cell>
          <cell r="F1189">
            <v>1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1</v>
          </cell>
        </row>
        <row r="1190">
          <cell r="B1190" t="str">
            <v>FUYI ESP.LAVANDA 12X12 TIGRE</v>
          </cell>
          <cell r="C1190">
            <v>12</v>
          </cell>
          <cell r="D1190">
            <v>12</v>
          </cell>
          <cell r="E1190" t="str">
            <v>100550</v>
          </cell>
          <cell r="F1190">
            <v>0.72</v>
          </cell>
          <cell r="G1190">
            <v>2259.9000321911467</v>
          </cell>
          <cell r="H1190">
            <v>2020.5320723810601</v>
          </cell>
          <cell r="I1190">
            <v>7626.1323714249038</v>
          </cell>
          <cell r="J1190">
            <v>11104.670362468007</v>
          </cell>
          <cell r="K1190">
            <v>15579.10195050382</v>
          </cell>
          <cell r="L1190">
            <v>13880.837953085009</v>
          </cell>
          <cell r="M1190">
            <v>52471.174742053947</v>
          </cell>
          <cell r="N1190">
            <v>13170.255462323121</v>
          </cell>
          <cell r="O1190">
            <v>9310.664573844173</v>
          </cell>
          <cell r="P1190">
            <v>6306.0142715463862</v>
          </cell>
          <cell r="Q1190">
            <v>4069.1774253144431</v>
          </cell>
          <cell r="R1190">
            <v>811.19860224034278</v>
          </cell>
          <cell r="S1190">
            <v>681.70860190046301</v>
          </cell>
          <cell r="T1190">
            <v>34349.018937168934</v>
          </cell>
          <cell r="U1190">
            <v>86820.193679222881</v>
          </cell>
          <cell r="V1190">
            <v>62510.539449040472</v>
          </cell>
          <cell r="W1190">
            <v>1</v>
          </cell>
        </row>
        <row r="1191">
          <cell r="B1191" t="str">
            <v>PROM FUYI ESP.LAV.12X12+4 ter</v>
          </cell>
          <cell r="C1191">
            <v>12</v>
          </cell>
          <cell r="D1191">
            <v>12</v>
          </cell>
          <cell r="E1191" t="str">
            <v>100551</v>
          </cell>
          <cell r="F1191">
            <v>0.72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1</v>
          </cell>
        </row>
        <row r="1192">
          <cell r="B1192" t="str">
            <v>FUYI ESP.LAVANDA 50X4 TIGRE</v>
          </cell>
          <cell r="C1192">
            <v>4</v>
          </cell>
          <cell r="D1192">
            <v>50</v>
          </cell>
          <cell r="E1192" t="str">
            <v>100555</v>
          </cell>
          <cell r="F1192">
            <v>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1</v>
          </cell>
        </row>
        <row r="1193">
          <cell r="B1193" t="str">
            <v>PROM FUYI ESP.LAVANDA 55X4</v>
          </cell>
          <cell r="C1193">
            <v>50</v>
          </cell>
          <cell r="D1193">
            <v>55</v>
          </cell>
          <cell r="E1193" t="str">
            <v>100556</v>
          </cell>
          <cell r="F1193">
            <v>1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1</v>
          </cell>
        </row>
        <row r="1194">
          <cell r="B1194" t="str">
            <v xml:space="preserve">  ESPIRALES TOTAL</v>
          </cell>
          <cell r="D1194">
            <v>0</v>
          </cell>
          <cell r="F1194">
            <v>0</v>
          </cell>
          <cell r="G1194">
            <v>13883.807584163804</v>
          </cell>
          <cell r="H1194">
            <v>12413.238687983532</v>
          </cell>
          <cell r="I1194">
            <v>35323.882673374181</v>
          </cell>
          <cell r="J1194">
            <v>50103.795600833153</v>
          </cell>
          <cell r="K1194">
            <v>72500.833086450191</v>
          </cell>
          <cell r="L1194">
            <v>75802.569089031385</v>
          </cell>
          <cell r="M1194">
            <v>260028.12672183628</v>
          </cell>
          <cell r="N1194">
            <v>77673.445151062188</v>
          </cell>
          <cell r="O1194">
            <v>59358.141150317337</v>
          </cell>
          <cell r="P1194">
            <v>38741.310465955881</v>
          </cell>
          <cell r="Q1194">
            <v>22201.270457226459</v>
          </cell>
          <cell r="R1194">
            <v>4983.6387210135417</v>
          </cell>
          <cell r="S1194">
            <v>4188.1105015422245</v>
          </cell>
          <cell r="T1194">
            <v>207145.91644711763</v>
          </cell>
          <cell r="U1194">
            <v>467174.04316895391</v>
          </cell>
          <cell r="V1194">
            <v>403533.48367883347</v>
          </cell>
          <cell r="W1194">
            <v>1</v>
          </cell>
        </row>
        <row r="1195">
          <cell r="D1195">
            <v>0</v>
          </cell>
          <cell r="F1195">
            <v>0</v>
          </cell>
          <cell r="W1195">
            <v>1</v>
          </cell>
        </row>
        <row r="1196">
          <cell r="B1196" t="str">
            <v>FUYI APAR.TAB.24X10</v>
          </cell>
          <cell r="D1196">
            <v>10</v>
          </cell>
          <cell r="E1196" t="str">
            <v>114620</v>
          </cell>
          <cell r="F1196">
            <v>3.7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1</v>
          </cell>
        </row>
        <row r="1197">
          <cell r="B1197" t="str">
            <v>APARATO FUYI P/TAB X10 12 NEW</v>
          </cell>
          <cell r="D1197">
            <v>12</v>
          </cell>
          <cell r="E1197" t="str">
            <v>114625</v>
          </cell>
          <cell r="F1197">
            <v>3.1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1</v>
          </cell>
        </row>
        <row r="1198">
          <cell r="B1198" t="str">
            <v>APARATO FUYI P/TABX10 12 P/PLA</v>
          </cell>
          <cell r="D1198">
            <v>12</v>
          </cell>
          <cell r="E1198" t="str">
            <v>114626</v>
          </cell>
          <cell r="F1198">
            <v>3.1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1</v>
          </cell>
        </row>
        <row r="1199">
          <cell r="B1199" t="str">
            <v xml:space="preserve">  APARATOS TOTAL</v>
          </cell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1</v>
          </cell>
        </row>
        <row r="1200">
          <cell r="D1200">
            <v>0</v>
          </cell>
          <cell r="F1200">
            <v>0</v>
          </cell>
          <cell r="W1200">
            <v>1</v>
          </cell>
        </row>
        <row r="1201">
          <cell r="B1201" t="str">
            <v>FUYI 45N AP.C/CABLE X4</v>
          </cell>
          <cell r="D1201">
            <v>0</v>
          </cell>
          <cell r="E1201" t="str">
            <v>115460</v>
          </cell>
          <cell r="F1201">
            <v>1.9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1</v>
          </cell>
        </row>
        <row r="1202">
          <cell r="B1202" t="str">
            <v>FUYI 45N AP.C/CABLE X12</v>
          </cell>
          <cell r="D1202">
            <v>0</v>
          </cell>
          <cell r="E1202" t="str">
            <v>115461</v>
          </cell>
          <cell r="F1202">
            <v>5.7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1</v>
          </cell>
        </row>
        <row r="1203">
          <cell r="B1203" t="str">
            <v>FUYI 45N AP.S/CABLE X4</v>
          </cell>
          <cell r="D1203">
            <v>0</v>
          </cell>
          <cell r="E1203" t="str">
            <v>115470</v>
          </cell>
          <cell r="F1203">
            <v>1.9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1</v>
          </cell>
        </row>
        <row r="1204">
          <cell r="B1204" t="str">
            <v>FUYI 45N AP.S/CABLE X12</v>
          </cell>
          <cell r="D1204">
            <v>0</v>
          </cell>
          <cell r="E1204" t="str">
            <v>115471</v>
          </cell>
          <cell r="F1204">
            <v>5.7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1</v>
          </cell>
        </row>
        <row r="1205">
          <cell r="B1205" t="str">
            <v>FUYI 45N AP.C/CABLE X6</v>
          </cell>
          <cell r="D1205">
            <v>6</v>
          </cell>
          <cell r="E1205" t="str">
            <v>115465</v>
          </cell>
          <cell r="F1205">
            <v>2.85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1</v>
          </cell>
        </row>
        <row r="1206">
          <cell r="B1206" t="str">
            <v>FUYI 45N AP.S/CABLE X6</v>
          </cell>
          <cell r="D1206">
            <v>6</v>
          </cell>
          <cell r="E1206" t="str">
            <v>115475</v>
          </cell>
          <cell r="F1206">
            <v>2.85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1</v>
          </cell>
        </row>
        <row r="1207">
          <cell r="B1207" t="str">
            <v>FUYI PROMO 45N C/C+MMM FUYI X6</v>
          </cell>
          <cell r="D1207">
            <v>6</v>
          </cell>
          <cell r="E1207" t="str">
            <v>115464</v>
          </cell>
          <cell r="F1207">
            <v>3.58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1</v>
          </cell>
        </row>
        <row r="1208">
          <cell r="B1208" t="str">
            <v>FUYI PROMO 45N C/C+REP X6</v>
          </cell>
          <cell r="D1208">
            <v>6</v>
          </cell>
          <cell r="E1208" t="str">
            <v>115466</v>
          </cell>
          <cell r="F1208">
            <v>4.2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1</v>
          </cell>
        </row>
        <row r="1209">
          <cell r="B1209" t="str">
            <v>FUYI PROMO 45N S/C + REP X6</v>
          </cell>
          <cell r="D1209">
            <v>6</v>
          </cell>
          <cell r="E1209" t="str">
            <v>115474</v>
          </cell>
          <cell r="F1209">
            <v>4.2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1</v>
          </cell>
        </row>
        <row r="1210">
          <cell r="B1210" t="str">
            <v>FUYI 45 NOCHES APARATO DUAL</v>
          </cell>
          <cell r="D1210">
            <v>6</v>
          </cell>
          <cell r="E1210" t="str">
            <v>115490</v>
          </cell>
          <cell r="F1210">
            <v>2.85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1</v>
          </cell>
        </row>
        <row r="1211">
          <cell r="B1211" t="str">
            <v>FUYI 45 N APAR DUAL PATA PLANA</v>
          </cell>
          <cell r="D1211">
            <v>6</v>
          </cell>
          <cell r="E1211" t="str">
            <v>115491</v>
          </cell>
          <cell r="F1211">
            <v>2.85</v>
          </cell>
          <cell r="G1211">
            <v>235.17115653308957</v>
          </cell>
          <cell r="H1211">
            <v>210.2618954402773</v>
          </cell>
          <cell r="I1211">
            <v>560.37196981738907</v>
          </cell>
          <cell r="J1211">
            <v>1388.8311993628624</v>
          </cell>
          <cell r="K1211">
            <v>1621.2024298679275</v>
          </cell>
          <cell r="L1211">
            <v>1094.511862644817</v>
          </cell>
          <cell r="M1211">
            <v>5110.3505136663625</v>
          </cell>
          <cell r="N1211">
            <v>1370.5315123641701</v>
          </cell>
          <cell r="O1211">
            <v>968.89230706351839</v>
          </cell>
          <cell r="P1211">
            <v>656.22047357371673</v>
          </cell>
          <cell r="Q1211">
            <v>423.4493329873967</v>
          </cell>
          <cell r="R1211">
            <v>84.415465617707184</v>
          </cell>
          <cell r="S1211">
            <v>70.940394727127227</v>
          </cell>
          <cell r="T1211">
            <v>3574.4494863336363</v>
          </cell>
          <cell r="U1211">
            <v>8684.7999999999993</v>
          </cell>
          <cell r="V1211">
            <v>24751.68</v>
          </cell>
          <cell r="W1211">
            <v>1</v>
          </cell>
        </row>
        <row r="1212">
          <cell r="B1212" t="str">
            <v>FUYI PROMO 45N DUAL +MMM FUYI X6</v>
          </cell>
          <cell r="D1212">
            <v>12</v>
          </cell>
          <cell r="E1212" t="str">
            <v>115492</v>
          </cell>
          <cell r="F1212">
            <v>3.58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1</v>
          </cell>
        </row>
        <row r="1213">
          <cell r="B1213" t="str">
            <v>FUYI 45N REP X12</v>
          </cell>
          <cell r="D1213">
            <v>12</v>
          </cell>
          <cell r="E1213" t="str">
            <v>115480</v>
          </cell>
          <cell r="F1213">
            <v>2.7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1</v>
          </cell>
        </row>
        <row r="1214">
          <cell r="B1214" t="str">
            <v>FUYI NUEVO REPUESTO 45N</v>
          </cell>
          <cell r="D1214">
            <v>12</v>
          </cell>
          <cell r="E1214" t="str">
            <v>115495</v>
          </cell>
          <cell r="F1214">
            <v>2.7</v>
          </cell>
          <cell r="G1214">
            <v>382.42662198336984</v>
          </cell>
          <cell r="H1214">
            <v>341.92010444840321</v>
          </cell>
          <cell r="I1214">
            <v>911.25613629951226</v>
          </cell>
          <cell r="J1214">
            <v>2258.465842101346</v>
          </cell>
          <cell r="K1214">
            <v>2636.3393281113845</v>
          </cell>
          <cell r="L1214">
            <v>1779.8546408606401</v>
          </cell>
          <cell r="M1214">
            <v>8310.2626738046565</v>
          </cell>
          <cell r="N1214">
            <v>2228.7075690825277</v>
          </cell>
          <cell r="O1214">
            <v>1575.5767736076091</v>
          </cell>
          <cell r="P1214">
            <v>1067.1214220516586</v>
          </cell>
          <cell r="Q1214">
            <v>688.59761708360622</v>
          </cell>
          <cell r="R1214">
            <v>137.273302709598</v>
          </cell>
          <cell r="S1214">
            <v>115.36064166034278</v>
          </cell>
          <cell r="T1214">
            <v>5812.6373261953431</v>
          </cell>
          <cell r="U1214">
            <v>14122.9</v>
          </cell>
          <cell r="V1214">
            <v>38131.83</v>
          </cell>
          <cell r="W1214">
            <v>1</v>
          </cell>
        </row>
        <row r="1215">
          <cell r="B1215" t="str">
            <v xml:space="preserve"> 45 NOCHES TOTAL</v>
          </cell>
          <cell r="D1215">
            <v>0</v>
          </cell>
          <cell r="F1215">
            <v>0</v>
          </cell>
          <cell r="G1215">
            <v>617.59777851645936</v>
          </cell>
          <cell r="H1215">
            <v>552.18199988868048</v>
          </cell>
          <cell r="I1215">
            <v>1471.6281061169013</v>
          </cell>
          <cell r="J1215">
            <v>3647.2970414642086</v>
          </cell>
          <cell r="K1215">
            <v>4257.541757979312</v>
          </cell>
          <cell r="L1215">
            <v>2874.3665035054573</v>
          </cell>
          <cell r="M1215">
            <v>13420.613187471019</v>
          </cell>
          <cell r="N1215">
            <v>3599.239081446698</v>
          </cell>
          <cell r="O1215">
            <v>2544.4690806711274</v>
          </cell>
          <cell r="P1215">
            <v>1723.3418956253754</v>
          </cell>
          <cell r="Q1215">
            <v>1112.0469500710028</v>
          </cell>
          <cell r="R1215">
            <v>221.68876832730518</v>
          </cell>
          <cell r="S1215">
            <v>186.30103638746999</v>
          </cell>
          <cell r="T1215">
            <v>9387.0868125289799</v>
          </cell>
          <cell r="U1215">
            <v>22807.699999999997</v>
          </cell>
          <cell r="V1215">
            <v>62883.51</v>
          </cell>
          <cell r="W1215">
            <v>1</v>
          </cell>
        </row>
        <row r="1216">
          <cell r="D1216">
            <v>0</v>
          </cell>
          <cell r="F1216">
            <v>0</v>
          </cell>
          <cell r="W1216">
            <v>1</v>
          </cell>
        </row>
        <row r="1217">
          <cell r="B1217" t="str">
            <v>FUYI PORTAT REP 45 NOCHES</v>
          </cell>
          <cell r="D1217">
            <v>0</v>
          </cell>
          <cell r="E1217" t="str">
            <v>117200</v>
          </cell>
          <cell r="F1217">
            <v>2.7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1</v>
          </cell>
        </row>
        <row r="1218">
          <cell r="B1218" t="str">
            <v>TOTAL 45 NOCHES PORTATIL</v>
          </cell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1</v>
          </cell>
        </row>
        <row r="1219">
          <cell r="D1219">
            <v>0</v>
          </cell>
          <cell r="F1219">
            <v>0</v>
          </cell>
          <cell r="W1219">
            <v>1</v>
          </cell>
        </row>
        <row r="1220">
          <cell r="B1220" t="str">
            <v xml:space="preserve"> 45 NOCHES TOTAL</v>
          </cell>
          <cell r="D1220">
            <v>0</v>
          </cell>
          <cell r="F1220">
            <v>0</v>
          </cell>
          <cell r="G1220">
            <v>617.59777851645936</v>
          </cell>
          <cell r="H1220">
            <v>552.18199988868048</v>
          </cell>
          <cell r="I1220">
            <v>1471.6281061169013</v>
          </cell>
          <cell r="J1220">
            <v>3647.2970414642086</v>
          </cell>
          <cell r="K1220">
            <v>4257.541757979312</v>
          </cell>
          <cell r="L1220">
            <v>2874.3665035054573</v>
          </cell>
          <cell r="M1220">
            <v>13420.613187471019</v>
          </cell>
          <cell r="N1220">
            <v>3599.239081446698</v>
          </cell>
          <cell r="O1220">
            <v>2544.4690806711274</v>
          </cell>
          <cell r="P1220">
            <v>1723.3418956253754</v>
          </cell>
          <cell r="Q1220">
            <v>1112.0469500710028</v>
          </cell>
          <cell r="R1220">
            <v>221.68876832730518</v>
          </cell>
          <cell r="S1220">
            <v>186.30103638746999</v>
          </cell>
          <cell r="T1220">
            <v>9387.0868125289799</v>
          </cell>
          <cell r="U1220">
            <v>22807.699999999997</v>
          </cell>
          <cell r="V1220">
            <v>62883.51</v>
          </cell>
          <cell r="W1220">
            <v>1</v>
          </cell>
        </row>
        <row r="1221">
          <cell r="D1221">
            <v>0</v>
          </cell>
          <cell r="F1221">
            <v>0</v>
          </cell>
          <cell r="W1221">
            <v>1</v>
          </cell>
        </row>
        <row r="1222">
          <cell r="B1222" t="str">
            <v>FUYI TAB.EXPEND.4X20X12</v>
          </cell>
          <cell r="C1222">
            <v>80</v>
          </cell>
          <cell r="D1222">
            <v>4</v>
          </cell>
          <cell r="E1222" t="str">
            <v>116145</v>
          </cell>
          <cell r="F1222">
            <v>4.8</v>
          </cell>
          <cell r="G1222">
            <v>243.09134025342439</v>
          </cell>
          <cell r="H1222">
            <v>217.34317558459003</v>
          </cell>
          <cell r="I1222">
            <v>579.24439030512508</v>
          </cell>
          <cell r="J1222">
            <v>1435.6047851105648</v>
          </cell>
          <cell r="K1222">
            <v>1675.8019023614881</v>
          </cell>
          <cell r="L1222">
            <v>1131.3732497469939</v>
          </cell>
          <cell r="M1222">
            <v>5282.4588433621857</v>
          </cell>
          <cell r="N1222">
            <v>1416.6887942879218</v>
          </cell>
          <cell r="O1222">
            <v>1001.5230309596369</v>
          </cell>
          <cell r="P1222">
            <v>678.32091645272124</v>
          </cell>
          <cell r="Q1222">
            <v>437.71042079661328</v>
          </cell>
          <cell r="R1222">
            <v>87.25844179891152</v>
          </cell>
          <cell r="S1222">
            <v>73.329552342010416</v>
          </cell>
          <cell r="T1222">
            <v>3694.8311566378152</v>
          </cell>
          <cell r="U1222">
            <v>8977.2900000000009</v>
          </cell>
          <cell r="V1222">
            <v>43090.992000000006</v>
          </cell>
          <cell r="W1222">
            <v>1</v>
          </cell>
        </row>
        <row r="1223">
          <cell r="B1223" t="str">
            <v>FUYI TAB.BAN.4X20X24</v>
          </cell>
          <cell r="C1223">
            <v>80</v>
          </cell>
          <cell r="D1223">
            <v>4</v>
          </cell>
          <cell r="E1223" t="str">
            <v>116150</v>
          </cell>
          <cell r="F1223">
            <v>9.6</v>
          </cell>
          <cell r="G1223">
            <v>372.607424675196</v>
          </cell>
          <cell r="H1223">
            <v>333.14095368793056</v>
          </cell>
          <cell r="I1223">
            <v>887.8586966699088</v>
          </cell>
          <cell r="J1223">
            <v>1500</v>
          </cell>
          <cell r="K1223">
            <v>2000</v>
          </cell>
          <cell r="L1223">
            <v>1734.155040221332</v>
          </cell>
          <cell r="M1223">
            <v>6827.762115254367</v>
          </cell>
          <cell r="N1223">
            <v>2171.4832073224993</v>
          </cell>
          <cell r="O1223">
            <v>1535.1222175571104</v>
          </cell>
          <cell r="P1223">
            <v>750</v>
          </cell>
          <cell r="Q1223">
            <v>500</v>
          </cell>
          <cell r="R1223">
            <v>133.74866931075258</v>
          </cell>
          <cell r="S1223">
            <v>112.39863839763659</v>
          </cell>
          <cell r="T1223">
            <v>5202.7527325879992</v>
          </cell>
          <cell r="U1223">
            <v>12030.514847842365</v>
          </cell>
          <cell r="V1223">
            <v>115492.9425392867</v>
          </cell>
          <cell r="W1223">
            <v>1</v>
          </cell>
        </row>
        <row r="1224">
          <cell r="B1224" t="str">
            <v>FUYI TAB.EXP.4X20X24</v>
          </cell>
          <cell r="C1224">
            <v>80</v>
          </cell>
          <cell r="D1224">
            <v>4</v>
          </cell>
          <cell r="E1224" t="str">
            <v>116155</v>
          </cell>
          <cell r="F1224">
            <v>9.6</v>
          </cell>
          <cell r="G1224">
            <v>780.26956245852068</v>
          </cell>
          <cell r="H1224">
            <v>697.62363537894294</v>
          </cell>
          <cell r="I1224">
            <v>1859.246678671293</v>
          </cell>
          <cell r="J1224">
            <v>4000</v>
          </cell>
          <cell r="K1224">
            <v>4500</v>
          </cell>
          <cell r="L1224">
            <v>3631.4584864975504</v>
          </cell>
          <cell r="M1224">
            <v>15468.598363006306</v>
          </cell>
          <cell r="N1224">
            <v>3500</v>
          </cell>
          <cell r="O1224">
            <v>2500</v>
          </cell>
          <cell r="P1224">
            <v>1500</v>
          </cell>
          <cell r="Q1224">
            <v>1404.9538669804481</v>
          </cell>
          <cell r="R1224">
            <v>280.08034400678275</v>
          </cell>
          <cell r="S1224">
            <v>235.37168235417491</v>
          </cell>
          <cell r="T1224">
            <v>9420.4058933414053</v>
          </cell>
          <cell r="U1224">
            <v>24889.004256347711</v>
          </cell>
          <cell r="V1224">
            <v>238934.44086093802</v>
          </cell>
          <cell r="W1224">
            <v>1</v>
          </cell>
        </row>
        <row r="1225">
          <cell r="B1225" t="str">
            <v>116151 FUYI PROMO*BAND*4X20X32</v>
          </cell>
          <cell r="C1225">
            <v>80</v>
          </cell>
          <cell r="D1225">
            <v>4</v>
          </cell>
          <cell r="E1225" t="str">
            <v>116151</v>
          </cell>
          <cell r="F1225">
            <v>9.6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1</v>
          </cell>
        </row>
        <row r="1226">
          <cell r="B1226" t="str">
            <v>FUYI PROMOTAB.BAND.4X20X24+4</v>
          </cell>
          <cell r="C1226">
            <v>80</v>
          </cell>
          <cell r="D1226">
            <v>4</v>
          </cell>
          <cell r="E1226" t="str">
            <v>116152</v>
          </cell>
          <cell r="F1226">
            <v>9.6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1</v>
          </cell>
        </row>
        <row r="1227">
          <cell r="B1227" t="str">
            <v>116156 FUYI PROMO*EXP*4X20X32</v>
          </cell>
          <cell r="C1227">
            <v>80</v>
          </cell>
          <cell r="D1227">
            <v>4</v>
          </cell>
          <cell r="E1227" t="str">
            <v>116156</v>
          </cell>
          <cell r="F1227">
            <v>12.8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1</v>
          </cell>
        </row>
        <row r="1228">
          <cell r="B1228" t="str">
            <v>FUYI TAB.20X36</v>
          </cell>
          <cell r="C1228">
            <v>20</v>
          </cell>
          <cell r="D1228">
            <v>20</v>
          </cell>
          <cell r="E1228" t="str">
            <v>116170</v>
          </cell>
          <cell r="F1228">
            <v>3.6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1</v>
          </cell>
        </row>
        <row r="1229">
          <cell r="B1229" t="str">
            <v>FUYI TAB 20X36+20</v>
          </cell>
          <cell r="C1229">
            <v>20</v>
          </cell>
          <cell r="D1229">
            <v>20</v>
          </cell>
          <cell r="E1229" t="str">
            <v>116171</v>
          </cell>
          <cell r="F1229">
            <v>3.6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1</v>
          </cell>
        </row>
        <row r="1230">
          <cell r="B1230" t="str">
            <v>FUYI TAB.20X60</v>
          </cell>
          <cell r="C1230">
            <v>20</v>
          </cell>
          <cell r="D1230">
            <v>20</v>
          </cell>
          <cell r="E1230" t="str">
            <v>116180</v>
          </cell>
          <cell r="F1230">
            <v>6</v>
          </cell>
          <cell r="G1230">
            <v>577.3372282165144</v>
          </cell>
          <cell r="H1230">
            <v>516.18583546813443</v>
          </cell>
          <cell r="I1230">
            <v>1375.6942160510171</v>
          </cell>
          <cell r="J1230">
            <v>2500</v>
          </cell>
          <cell r="K1230">
            <v>3979.9970839796893</v>
          </cell>
          <cell r="L1230">
            <v>2686.9895711064455</v>
          </cell>
          <cell r="M1230">
            <v>11636.2039348218</v>
          </cell>
          <cell r="N1230">
            <v>3364.6084672819306</v>
          </cell>
          <cell r="O1230">
            <v>2378.5978146586563</v>
          </cell>
          <cell r="P1230">
            <v>1610.9990480855199</v>
          </cell>
          <cell r="Q1230">
            <v>1039.5537777723905</v>
          </cell>
          <cell r="R1230">
            <v>207.23711043822738</v>
          </cell>
          <cell r="S1230">
            <v>174.15626756328984</v>
          </cell>
          <cell r="T1230">
            <v>8775.1524858000157</v>
          </cell>
          <cell r="U1230">
            <v>20411.356420621814</v>
          </cell>
          <cell r="V1230">
            <v>122468.13852373089</v>
          </cell>
          <cell r="W1230">
            <v>1</v>
          </cell>
        </row>
        <row r="1231">
          <cell r="B1231" t="str">
            <v>PROM TABLETAS 20X60</v>
          </cell>
          <cell r="C1231">
            <v>20</v>
          </cell>
          <cell r="D1231">
            <v>0</v>
          </cell>
          <cell r="E1231" t="str">
            <v>116184</v>
          </cell>
          <cell r="F1231">
            <v>7.2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1</v>
          </cell>
        </row>
        <row r="1232">
          <cell r="B1232" t="str">
            <v>FUYI TAB.20X120</v>
          </cell>
          <cell r="C1232">
            <v>20</v>
          </cell>
          <cell r="D1232">
            <v>20</v>
          </cell>
          <cell r="E1232" t="str">
            <v>116190</v>
          </cell>
          <cell r="F1232">
            <v>12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1</v>
          </cell>
        </row>
        <row r="1233">
          <cell r="B1233" t="str">
            <v>FUYI TAB.EXPENDEROR X120 UNID</v>
          </cell>
          <cell r="C1233">
            <v>20</v>
          </cell>
          <cell r="D1233">
            <v>16</v>
          </cell>
          <cell r="E1233" t="str">
            <v>116191</v>
          </cell>
          <cell r="F1233">
            <v>9.6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1</v>
          </cell>
        </row>
        <row r="1234">
          <cell r="B1234" t="str">
            <v>TOTAL TABLETAS COMUNES</v>
          </cell>
          <cell r="D1234">
            <v>0</v>
          </cell>
          <cell r="G1234">
            <v>1973.3055556036554</v>
          </cell>
          <cell r="H1234">
            <v>1764.2936001195981</v>
          </cell>
          <cell r="I1234">
            <v>4702.043981697344</v>
          </cell>
          <cell r="J1234">
            <v>9435.604785110565</v>
          </cell>
          <cell r="K1234">
            <v>12155.798986341177</v>
          </cell>
          <cell r="L1234">
            <v>9183.976347572323</v>
          </cell>
          <cell r="M1234">
            <v>39215.023256444656</v>
          </cell>
          <cell r="N1234">
            <v>10452.780468892352</v>
          </cell>
          <cell r="O1234">
            <v>7415.2430631754032</v>
          </cell>
          <cell r="P1234">
            <v>4539.319964538241</v>
          </cell>
          <cell r="Q1234">
            <v>3382.2180655494521</v>
          </cell>
          <cell r="R1234">
            <v>708.32456555467422</v>
          </cell>
          <cell r="S1234">
            <v>595.2561406571117</v>
          </cell>
          <cell r="T1234">
            <v>27093.142268367235</v>
          </cell>
          <cell r="U1234">
            <v>66308.165524811891</v>
          </cell>
          <cell r="V1234">
            <v>519986.51392395562</v>
          </cell>
          <cell r="W1234">
            <v>1</v>
          </cell>
        </row>
        <row r="1235">
          <cell r="D1235">
            <v>0</v>
          </cell>
          <cell r="W1235">
            <v>1</v>
          </cell>
        </row>
        <row r="1236">
          <cell r="B1236" t="str">
            <v>FUYI TAB.30N 20X1TAB peel off</v>
          </cell>
          <cell r="D1236">
            <v>20</v>
          </cell>
          <cell r="E1236" t="str">
            <v>116159</v>
          </cell>
          <cell r="F1236">
            <v>3</v>
          </cell>
          <cell r="G1236">
            <v>237.01790866043353</v>
          </cell>
          <cell r="H1236">
            <v>211.91304011476919</v>
          </cell>
          <cell r="I1236">
            <v>564.7724589871508</v>
          </cell>
          <cell r="J1236">
            <v>1399.7374134146021</v>
          </cell>
          <cell r="K1236">
            <v>1633.9334087870732</v>
          </cell>
          <cell r="L1236">
            <v>1103.1068457224214</v>
          </cell>
          <cell r="M1236">
            <v>5150.4810756864499</v>
          </cell>
          <cell r="N1236">
            <v>1381.294022628452</v>
          </cell>
          <cell r="O1236">
            <v>976.50082485802523</v>
          </cell>
          <cell r="P1236">
            <v>661.37364190202925</v>
          </cell>
          <cell r="Q1236">
            <v>426.77459603429941</v>
          </cell>
          <cell r="R1236">
            <v>85.078363410992893</v>
          </cell>
          <cell r="S1236">
            <v>71.497475479751358</v>
          </cell>
          <cell r="T1236">
            <v>3602.5189243135501</v>
          </cell>
          <cell r="U1236">
            <v>8753</v>
          </cell>
          <cell r="V1236">
            <v>26259</v>
          </cell>
          <cell r="W1236">
            <v>1</v>
          </cell>
        </row>
        <row r="1237">
          <cell r="B1237" t="str">
            <v>FUYI TAB.30N 20X1TAB (jordan)</v>
          </cell>
          <cell r="D1237">
            <v>20</v>
          </cell>
          <cell r="E1237" t="str">
            <v>116160</v>
          </cell>
          <cell r="F1237">
            <v>3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1</v>
          </cell>
        </row>
        <row r="1238">
          <cell r="B1238" t="str">
            <v>PROM FUYI TABx36 + TAB 30noch</v>
          </cell>
          <cell r="D1238">
            <v>12</v>
          </cell>
          <cell r="E1238" t="str">
            <v>116162</v>
          </cell>
          <cell r="F1238">
            <v>2.16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1</v>
          </cell>
        </row>
        <row r="1239">
          <cell r="B1239" t="str">
            <v>TOTAL TABLETAS 30 NOCHES</v>
          </cell>
          <cell r="D1239">
            <v>0</v>
          </cell>
          <cell r="G1239">
            <v>237.01790866043353</v>
          </cell>
          <cell r="H1239">
            <v>211.91304011476919</v>
          </cell>
          <cell r="I1239">
            <v>564.7724589871508</v>
          </cell>
          <cell r="J1239">
            <v>1399.7374134146021</v>
          </cell>
          <cell r="K1239">
            <v>1633.9334087870732</v>
          </cell>
          <cell r="L1239">
            <v>1103.1068457224214</v>
          </cell>
          <cell r="M1239">
            <v>5150.4810756864499</v>
          </cell>
          <cell r="N1239">
            <v>1381.294022628452</v>
          </cell>
          <cell r="O1239">
            <v>976.50082485802523</v>
          </cell>
          <cell r="P1239">
            <v>661.37364190202925</v>
          </cell>
          <cell r="Q1239">
            <v>426.77459603429941</v>
          </cell>
          <cell r="R1239">
            <v>85.078363410992893</v>
          </cell>
          <cell r="S1239">
            <v>71.497475479751358</v>
          </cell>
          <cell r="T1239">
            <v>3602.5189243135501</v>
          </cell>
          <cell r="U1239">
            <v>8753</v>
          </cell>
          <cell r="V1239">
            <v>26259</v>
          </cell>
          <cell r="W1239">
            <v>1</v>
          </cell>
        </row>
        <row r="1240">
          <cell r="D1240">
            <v>0</v>
          </cell>
          <cell r="W1240">
            <v>1</v>
          </cell>
        </row>
        <row r="1241">
          <cell r="B1241" t="str">
            <v xml:space="preserve">   TOTAL TABLETAS FUYI </v>
          </cell>
          <cell r="D1241">
            <v>0</v>
          </cell>
          <cell r="F1241">
            <v>0</v>
          </cell>
          <cell r="G1241">
            <v>2210.3234642640891</v>
          </cell>
          <cell r="H1241">
            <v>1976.2066402343673</v>
          </cell>
          <cell r="I1241">
            <v>5266.8164406844944</v>
          </cell>
          <cell r="J1241">
            <v>10835.342198525166</v>
          </cell>
          <cell r="K1241">
            <v>13789.732395128251</v>
          </cell>
          <cell r="L1241">
            <v>10287.083193294744</v>
          </cell>
          <cell r="M1241">
            <v>44365.50433213111</v>
          </cell>
          <cell r="N1241">
            <v>11834.074491520803</v>
          </cell>
          <cell r="O1241">
            <v>8391.7438880334284</v>
          </cell>
          <cell r="P1241">
            <v>5200.6936064402707</v>
          </cell>
          <cell r="Q1241">
            <v>3808.9926615837517</v>
          </cell>
          <cell r="R1241">
            <v>793.40292896566712</v>
          </cell>
          <cell r="S1241">
            <v>666.753616136863</v>
          </cell>
          <cell r="T1241">
            <v>30695.661192680785</v>
          </cell>
          <cell r="U1241">
            <v>75061.165524811891</v>
          </cell>
          <cell r="V1241">
            <v>546245.51392395562</v>
          </cell>
          <cell r="W1241">
            <v>1</v>
          </cell>
        </row>
        <row r="1242">
          <cell r="D1242">
            <v>0</v>
          </cell>
          <cell r="F1242">
            <v>0</v>
          </cell>
          <cell r="W1242">
            <v>1</v>
          </cell>
        </row>
        <row r="1243">
          <cell r="D1243">
            <v>0</v>
          </cell>
          <cell r="F1243">
            <v>0</v>
          </cell>
          <cell r="W1243">
            <v>1</v>
          </cell>
        </row>
        <row r="1244">
          <cell r="B1244" t="str">
            <v xml:space="preserve">  TOTAL INSECTICIDAS  FUYI</v>
          </cell>
          <cell r="D1244">
            <v>0</v>
          </cell>
          <cell r="F1244">
            <v>0</v>
          </cell>
          <cell r="G1244">
            <v>35138.403847749287</v>
          </cell>
          <cell r="H1244">
            <v>22549.392727406925</v>
          </cell>
          <cell r="I1244">
            <v>87849.559392888594</v>
          </cell>
          <cell r="J1244">
            <v>108479.43540072229</v>
          </cell>
          <cell r="K1244">
            <v>167480.88027811662</v>
          </cell>
          <cell r="L1244">
            <v>165213.92799483397</v>
          </cell>
          <cell r="M1244">
            <v>586711.59964171774</v>
          </cell>
          <cell r="N1244">
            <v>183745.31767070829</v>
          </cell>
          <cell r="O1244">
            <v>134176.13870897976</v>
          </cell>
          <cell r="P1244">
            <v>88931.800485972504</v>
          </cell>
          <cell r="Q1244">
            <v>55041.511075488874</v>
          </cell>
          <cell r="R1244">
            <v>11564.47859417457</v>
          </cell>
          <cell r="S1244">
            <v>9718.4641496791082</v>
          </cell>
          <cell r="T1244">
            <v>483177.71068500308</v>
          </cell>
          <cell r="U1244">
            <v>1069889.3103267206</v>
          </cell>
          <cell r="V1244">
            <v>1755723.1180032329</v>
          </cell>
          <cell r="W1244">
            <v>1</v>
          </cell>
        </row>
        <row r="1245">
          <cell r="D1245">
            <v>0</v>
          </cell>
          <cell r="F1245">
            <v>0</v>
          </cell>
          <cell r="W1245">
            <v>1</v>
          </cell>
        </row>
        <row r="1246">
          <cell r="D1246">
            <v>0</v>
          </cell>
          <cell r="F1246">
            <v>0</v>
          </cell>
          <cell r="W1246">
            <v>1</v>
          </cell>
        </row>
        <row r="1247">
          <cell r="B1247" t="str">
            <v xml:space="preserve">  TOTAL INSECTICIDAS</v>
          </cell>
          <cell r="D1247">
            <v>0</v>
          </cell>
          <cell r="F1247">
            <v>0</v>
          </cell>
          <cell r="G1247">
            <v>69057.198953639629</v>
          </cell>
          <cell r="H1247">
            <v>64818.314473620369</v>
          </cell>
          <cell r="I1247">
            <v>215988.23610811715</v>
          </cell>
          <cell r="J1247">
            <v>355301.35141409119</v>
          </cell>
          <cell r="K1247">
            <v>477582.06031701347</v>
          </cell>
          <cell r="L1247">
            <v>455778.86741239362</v>
          </cell>
          <cell r="M1247">
            <v>1638526.0286788756</v>
          </cell>
          <cell r="N1247">
            <v>470528.62315701746</v>
          </cell>
          <cell r="O1247">
            <v>325242.08912576432</v>
          </cell>
          <cell r="P1247">
            <v>218553.72567742254</v>
          </cell>
          <cell r="Q1247">
            <v>112802.0727634752</v>
          </cell>
          <cell r="R1247">
            <v>30903.402015414737</v>
          </cell>
          <cell r="S1247">
            <v>26002.279742236096</v>
          </cell>
          <cell r="T1247">
            <v>1184032.1924813301</v>
          </cell>
          <cell r="U1247">
            <v>2822558.2211602055</v>
          </cell>
          <cell r="V1247">
            <v>4749848.6793997362</v>
          </cell>
          <cell r="W1247">
            <v>1</v>
          </cell>
        </row>
        <row r="1248">
          <cell r="D1248">
            <v>0</v>
          </cell>
          <cell r="F1248">
            <v>0</v>
          </cell>
          <cell r="W1248">
            <v>1</v>
          </cell>
        </row>
        <row r="1249">
          <cell r="D1249">
            <v>0</v>
          </cell>
          <cell r="W1249">
            <v>1</v>
          </cell>
        </row>
        <row r="1250">
          <cell r="B1250" t="str">
            <v xml:space="preserve">  TOTAL INSECTICIDAS + REPELENTES</v>
          </cell>
          <cell r="D1250">
            <v>0</v>
          </cell>
          <cell r="F1250">
            <v>0</v>
          </cell>
          <cell r="G1250">
            <v>73441.69313681974</v>
          </cell>
          <cell r="H1250">
            <v>69288.404297104338</v>
          </cell>
          <cell r="I1250">
            <v>226923.99983061734</v>
          </cell>
          <cell r="J1250">
            <v>396301.35141409119</v>
          </cell>
          <cell r="K1250">
            <v>536365.84912192973</v>
          </cell>
          <cell r="L1250">
            <v>507483.86741239362</v>
          </cell>
          <cell r="M1250">
            <v>1809805.1652129563</v>
          </cell>
          <cell r="N1250">
            <v>518016.5971361291</v>
          </cell>
          <cell r="O1250">
            <v>351154.43355740397</v>
          </cell>
          <cell r="P1250">
            <v>234001.70567905781</v>
          </cell>
          <cell r="Q1250">
            <v>123296.79575895234</v>
          </cell>
          <cell r="R1250">
            <v>34677.230725651149</v>
          </cell>
          <cell r="S1250">
            <v>27824.881342784953</v>
          </cell>
          <cell r="T1250">
            <v>1288971.644199979</v>
          </cell>
          <cell r="U1250">
            <v>3098776.8094129353</v>
          </cell>
          <cell r="V1250">
            <v>5064821.7828800948</v>
          </cell>
          <cell r="W1250">
            <v>1</v>
          </cell>
        </row>
        <row r="1251">
          <cell r="D1251">
            <v>0</v>
          </cell>
          <cell r="F1251">
            <v>0</v>
          </cell>
          <cell r="W1251">
            <v>1</v>
          </cell>
        </row>
        <row r="1252">
          <cell r="D1252">
            <v>0</v>
          </cell>
          <cell r="F1252">
            <v>0</v>
          </cell>
          <cell r="W1252">
            <v>1</v>
          </cell>
        </row>
        <row r="1253">
          <cell r="B1253" t="str">
            <v xml:space="preserve">  TOTAL CONSUMER</v>
          </cell>
          <cell r="D1253">
            <v>0</v>
          </cell>
          <cell r="E1253" t="str">
            <v>Fin</v>
          </cell>
          <cell r="F1253">
            <v>0</v>
          </cell>
          <cell r="G1253">
            <v>488565.89961486723</v>
          </cell>
          <cell r="H1253">
            <v>405280.14918274229</v>
          </cell>
          <cell r="I1253">
            <v>564659.09520473529</v>
          </cell>
          <cell r="J1253">
            <v>832841.72394157457</v>
          </cell>
          <cell r="K1253">
            <v>887414.64073208463</v>
          </cell>
          <cell r="L1253">
            <v>857432.87743806839</v>
          </cell>
          <cell r="M1253">
            <v>4036194.3861140725</v>
          </cell>
          <cell r="N1253">
            <v>946945.16438571503</v>
          </cell>
          <cell r="O1253">
            <v>697147.95766525192</v>
          </cell>
          <cell r="P1253">
            <v>587883.72413089557</v>
          </cell>
          <cell r="Q1253">
            <v>581161.99122398789</v>
          </cell>
          <cell r="R1253">
            <v>405502.46282958507</v>
          </cell>
          <cell r="S1253">
            <v>395737.2519643511</v>
          </cell>
          <cell r="T1253">
            <v>3614378.5521997861</v>
          </cell>
          <cell r="U1253">
            <v>7650572.9383138586</v>
          </cell>
          <cell r="V1253">
            <v>9367228.9240243658</v>
          </cell>
          <cell r="W1253">
            <v>1</v>
          </cell>
        </row>
        <row r="1254">
          <cell r="D1254">
            <v>0</v>
          </cell>
          <cell r="F1254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I11" t="str">
            <v>000175</v>
          </cell>
        </row>
        <row r="12">
          <cell r="I12" t="str">
            <v>000177</v>
          </cell>
        </row>
        <row r="13">
          <cell r="I13" t="str">
            <v>000110</v>
          </cell>
        </row>
        <row r="14">
          <cell r="I14" t="str">
            <v>000120</v>
          </cell>
        </row>
        <row r="15">
          <cell r="I15" t="str">
            <v>000178</v>
          </cell>
        </row>
        <row r="16">
          <cell r="I16" t="str">
            <v>000184</v>
          </cell>
        </row>
        <row r="17">
          <cell r="I17" t="str">
            <v>000181</v>
          </cell>
        </row>
        <row r="18">
          <cell r="I18" t="str">
            <v>000220</v>
          </cell>
        </row>
        <row r="19">
          <cell r="I19" t="str">
            <v>000117</v>
          </cell>
        </row>
        <row r="20">
          <cell r="I20" t="str">
            <v>000116</v>
          </cell>
        </row>
        <row r="21">
          <cell r="I21" t="str">
            <v>000200</v>
          </cell>
        </row>
        <row r="22">
          <cell r="I22" t="str">
            <v>000206</v>
          </cell>
        </row>
        <row r="23">
          <cell r="I23" t="str">
            <v>000207</v>
          </cell>
        </row>
        <row r="24">
          <cell r="I24" t="str">
            <v>000231</v>
          </cell>
        </row>
        <row r="25">
          <cell r="I25" t="str">
            <v>000236</v>
          </cell>
        </row>
        <row r="26">
          <cell r="I26" t="str">
            <v>000176</v>
          </cell>
        </row>
        <row r="27">
          <cell r="I27" t="str">
            <v>000234</v>
          </cell>
        </row>
        <row r="30">
          <cell r="I30" t="str">
            <v>000191</v>
          </cell>
        </row>
        <row r="31">
          <cell r="I31" t="str">
            <v>000192</v>
          </cell>
        </row>
        <row r="32">
          <cell r="I32" t="str">
            <v>000193</v>
          </cell>
        </row>
        <row r="33">
          <cell r="I33" t="str">
            <v>000194</v>
          </cell>
        </row>
        <row r="34">
          <cell r="I34" t="str">
            <v>000195</v>
          </cell>
        </row>
        <row r="35">
          <cell r="I35" t="str">
            <v>000204</v>
          </cell>
        </row>
        <row r="40">
          <cell r="I40" t="str">
            <v>000211</v>
          </cell>
        </row>
        <row r="41">
          <cell r="I41" t="str">
            <v>000221</v>
          </cell>
        </row>
        <row r="42">
          <cell r="I42" t="str">
            <v>000212</v>
          </cell>
        </row>
        <row r="43">
          <cell r="I43" t="str">
            <v>000222</v>
          </cell>
        </row>
        <row r="46">
          <cell r="I46" t="str">
            <v>000201</v>
          </cell>
        </row>
        <row r="47">
          <cell r="I47" t="str">
            <v>000205</v>
          </cell>
        </row>
        <row r="48">
          <cell r="I48" t="str">
            <v>000202</v>
          </cell>
        </row>
        <row r="49">
          <cell r="I49" t="str">
            <v>000203</v>
          </cell>
        </row>
        <row r="52">
          <cell r="I52" t="str">
            <v>000180</v>
          </cell>
        </row>
        <row r="53">
          <cell r="I53" t="str">
            <v>000185</v>
          </cell>
        </row>
        <row r="56">
          <cell r="I56" t="str">
            <v>811111</v>
          </cell>
        </row>
        <row r="59">
          <cell r="I59" t="str">
            <v>000230</v>
          </cell>
        </row>
        <row r="60">
          <cell r="I60" t="str">
            <v>000190</v>
          </cell>
        </row>
        <row r="69">
          <cell r="I69" t="str">
            <v>022030</v>
          </cell>
        </row>
        <row r="70">
          <cell r="I70" t="str">
            <v>022070</v>
          </cell>
        </row>
        <row r="71">
          <cell r="I71" t="str">
            <v>022080</v>
          </cell>
        </row>
        <row r="72">
          <cell r="I72" t="str">
            <v>022073</v>
          </cell>
        </row>
        <row r="73">
          <cell r="I73" t="str">
            <v>022074</v>
          </cell>
        </row>
        <row r="74">
          <cell r="I74" t="str">
            <v>023077</v>
          </cell>
        </row>
        <row r="75">
          <cell r="I75" t="str">
            <v>022081</v>
          </cell>
        </row>
        <row r="76">
          <cell r="I76" t="str">
            <v>022082</v>
          </cell>
        </row>
        <row r="77">
          <cell r="I77" t="str">
            <v>022100</v>
          </cell>
        </row>
        <row r="78">
          <cell r="I78" t="str">
            <v>022075</v>
          </cell>
        </row>
        <row r="79">
          <cell r="I79" t="str">
            <v>022270</v>
          </cell>
        </row>
        <row r="82">
          <cell r="I82" t="str">
            <v>023070</v>
          </cell>
        </row>
        <row r="83">
          <cell r="I83" t="str">
            <v>023078</v>
          </cell>
        </row>
        <row r="84">
          <cell r="I84" t="str">
            <v>023081</v>
          </cell>
        </row>
        <row r="85">
          <cell r="I85" t="str">
            <v>023082</v>
          </cell>
        </row>
        <row r="86">
          <cell r="I86" t="str">
            <v>023071</v>
          </cell>
        </row>
        <row r="87">
          <cell r="I87" t="str">
            <v>023072</v>
          </cell>
        </row>
        <row r="88">
          <cell r="I88" t="str">
            <v>023073</v>
          </cell>
        </row>
        <row r="89">
          <cell r="I89" t="str">
            <v>023074</v>
          </cell>
        </row>
        <row r="90">
          <cell r="I90" t="str">
            <v>023075</v>
          </cell>
        </row>
        <row r="91">
          <cell r="I91" t="str">
            <v>023085</v>
          </cell>
        </row>
        <row r="92">
          <cell r="I92" t="str">
            <v>023079</v>
          </cell>
        </row>
        <row r="93">
          <cell r="I93" t="str">
            <v>023076</v>
          </cell>
        </row>
        <row r="96">
          <cell r="I96" t="str">
            <v>023090</v>
          </cell>
        </row>
        <row r="97">
          <cell r="I97" t="str">
            <v>023092</v>
          </cell>
        </row>
        <row r="98">
          <cell r="I98" t="str">
            <v>023094</v>
          </cell>
        </row>
        <row r="101">
          <cell r="I101" t="str">
            <v>022084</v>
          </cell>
        </row>
        <row r="102">
          <cell r="I102" t="str">
            <v>023083</v>
          </cell>
        </row>
        <row r="103">
          <cell r="I103" t="str">
            <v>023084</v>
          </cell>
        </row>
        <row r="108">
          <cell r="I108" t="str">
            <v>027066</v>
          </cell>
        </row>
        <row r="109">
          <cell r="I109" t="str">
            <v>027067</v>
          </cell>
        </row>
        <row r="110">
          <cell r="I110" t="str">
            <v>027082</v>
          </cell>
        </row>
        <row r="111">
          <cell r="I111" t="str">
            <v>027083</v>
          </cell>
        </row>
        <row r="112">
          <cell r="I112" t="str">
            <v>027072</v>
          </cell>
        </row>
        <row r="113">
          <cell r="I113" t="str">
            <v>027073</v>
          </cell>
        </row>
        <row r="114">
          <cell r="I114" t="str">
            <v>027074</v>
          </cell>
        </row>
        <row r="115">
          <cell r="I115" t="str">
            <v>027077</v>
          </cell>
        </row>
        <row r="116">
          <cell r="I116" t="str">
            <v>027090</v>
          </cell>
        </row>
        <row r="117">
          <cell r="I117" t="str">
            <v>027081</v>
          </cell>
        </row>
        <row r="118">
          <cell r="I118" t="str">
            <v>027079</v>
          </cell>
        </row>
        <row r="119">
          <cell r="I119" t="str">
            <v>027084</v>
          </cell>
        </row>
        <row r="120">
          <cell r="I120" t="str">
            <v>025067</v>
          </cell>
        </row>
        <row r="121">
          <cell r="I121" t="str">
            <v>027095</v>
          </cell>
        </row>
        <row r="122">
          <cell r="I122" t="str">
            <v>027182</v>
          </cell>
        </row>
        <row r="125">
          <cell r="I125" t="str">
            <v>027101</v>
          </cell>
        </row>
        <row r="126">
          <cell r="I126" t="str">
            <v>027103</v>
          </cell>
        </row>
        <row r="127">
          <cell r="I127" t="str">
            <v>027113</v>
          </cell>
        </row>
        <row r="128">
          <cell r="I128" t="str">
            <v>027107</v>
          </cell>
        </row>
        <row r="129">
          <cell r="I129" t="str">
            <v>027105</v>
          </cell>
        </row>
        <row r="130">
          <cell r="I130" t="str">
            <v>027108</v>
          </cell>
        </row>
        <row r="131">
          <cell r="I131" t="str">
            <v>027111</v>
          </cell>
        </row>
        <row r="132">
          <cell r="I132" t="str">
            <v>027114</v>
          </cell>
        </row>
        <row r="135">
          <cell r="I135" t="str">
            <v>027110</v>
          </cell>
        </row>
        <row r="140">
          <cell r="I140" t="str">
            <v>027194</v>
          </cell>
        </row>
        <row r="141">
          <cell r="I141" t="str">
            <v>027196</v>
          </cell>
        </row>
        <row r="142">
          <cell r="I142" t="str">
            <v>027091</v>
          </cell>
        </row>
        <row r="143">
          <cell r="I143" t="str">
            <v>027184</v>
          </cell>
        </row>
        <row r="144">
          <cell r="I144" t="str">
            <v>027185</v>
          </cell>
        </row>
        <row r="145">
          <cell r="I145" t="str">
            <v>027186</v>
          </cell>
        </row>
        <row r="146">
          <cell r="I146" t="str">
            <v>027190</v>
          </cell>
        </row>
        <row r="147">
          <cell r="I147" t="str">
            <v>027191</v>
          </cell>
        </row>
        <row r="148">
          <cell r="I148" t="str">
            <v>027198</v>
          </cell>
        </row>
        <row r="149">
          <cell r="I149" t="str">
            <v>025068</v>
          </cell>
        </row>
        <row r="150">
          <cell r="I150" t="str">
            <v>027092</v>
          </cell>
        </row>
        <row r="151">
          <cell r="I151" t="str">
            <v>027195</v>
          </cell>
        </row>
        <row r="152">
          <cell r="I152" t="str">
            <v>027197</v>
          </cell>
        </row>
        <row r="155">
          <cell r="I155" t="str">
            <v>061150</v>
          </cell>
        </row>
        <row r="156">
          <cell r="I156" t="str">
            <v>061151</v>
          </cell>
        </row>
        <row r="157">
          <cell r="I157" t="str">
            <v>061152</v>
          </cell>
        </row>
        <row r="158">
          <cell r="I158" t="str">
            <v>061154</v>
          </cell>
        </row>
        <row r="159">
          <cell r="I159" t="str">
            <v>061160</v>
          </cell>
        </row>
        <row r="160">
          <cell r="I160" t="str">
            <v>061170</v>
          </cell>
        </row>
        <row r="161">
          <cell r="I161" t="str">
            <v>061161</v>
          </cell>
        </row>
        <row r="162">
          <cell r="I162" t="str">
            <v>061164</v>
          </cell>
        </row>
        <row r="163">
          <cell r="I163" t="str">
            <v>061171</v>
          </cell>
        </row>
        <row r="164">
          <cell r="I164" t="str">
            <v>061174</v>
          </cell>
        </row>
        <row r="167">
          <cell r="I167" t="str">
            <v>023130</v>
          </cell>
        </row>
        <row r="168">
          <cell r="I168" t="str">
            <v>023131</v>
          </cell>
        </row>
        <row r="171">
          <cell r="I171" t="str">
            <v>061100</v>
          </cell>
        </row>
        <row r="176">
          <cell r="I176" t="str">
            <v>061111</v>
          </cell>
        </row>
        <row r="177">
          <cell r="I177" t="str">
            <v>061131</v>
          </cell>
        </row>
        <row r="178">
          <cell r="I178" t="str">
            <v>061141</v>
          </cell>
        </row>
        <row r="181">
          <cell r="I181" t="str">
            <v>011000</v>
          </cell>
        </row>
        <row r="182">
          <cell r="I182" t="str">
            <v>011002</v>
          </cell>
        </row>
        <row r="183">
          <cell r="I183" t="str">
            <v>011005</v>
          </cell>
        </row>
        <row r="184">
          <cell r="I184" t="str">
            <v>011010</v>
          </cell>
        </row>
        <row r="191">
          <cell r="I191" t="str">
            <v>023104</v>
          </cell>
        </row>
        <row r="192">
          <cell r="I192" t="str">
            <v>023103</v>
          </cell>
        </row>
        <row r="193">
          <cell r="I193" t="str">
            <v>023109</v>
          </cell>
        </row>
        <row r="194">
          <cell r="I194" t="str">
            <v>023102</v>
          </cell>
        </row>
        <row r="195">
          <cell r="I195" t="str">
            <v>023114</v>
          </cell>
        </row>
        <row r="196">
          <cell r="I196" t="str">
            <v>023113</v>
          </cell>
        </row>
        <row r="197">
          <cell r="I197" t="str">
            <v>023107</v>
          </cell>
        </row>
        <row r="198">
          <cell r="I198" t="str">
            <v>023106</v>
          </cell>
        </row>
        <row r="199">
          <cell r="I199" t="str">
            <v>023111</v>
          </cell>
        </row>
        <row r="200">
          <cell r="I200" t="str">
            <v>023112</v>
          </cell>
        </row>
        <row r="203">
          <cell r="I203" t="str">
            <v>027281</v>
          </cell>
        </row>
        <row r="204">
          <cell r="I204" t="str">
            <v>027262</v>
          </cell>
        </row>
        <row r="205">
          <cell r="I205" t="str">
            <v>027251</v>
          </cell>
        </row>
        <row r="206">
          <cell r="I206" t="str">
            <v>027231</v>
          </cell>
        </row>
        <row r="207">
          <cell r="I207" t="str">
            <v>027256</v>
          </cell>
        </row>
        <row r="208">
          <cell r="I208" t="str">
            <v>027258</v>
          </cell>
        </row>
        <row r="209">
          <cell r="I209" t="str">
            <v>027282</v>
          </cell>
        </row>
        <row r="210">
          <cell r="I210" t="str">
            <v>027263</v>
          </cell>
        </row>
        <row r="211">
          <cell r="I211" t="str">
            <v>027283</v>
          </cell>
        </row>
        <row r="212">
          <cell r="I212" t="str">
            <v>027261</v>
          </cell>
        </row>
        <row r="213">
          <cell r="I213" t="str">
            <v>027264</v>
          </cell>
        </row>
        <row r="214">
          <cell r="I214" t="str">
            <v>027267</v>
          </cell>
        </row>
        <row r="215">
          <cell r="I215" t="str">
            <v>027268</v>
          </cell>
        </row>
        <row r="218">
          <cell r="I218" t="str">
            <v>027271</v>
          </cell>
        </row>
        <row r="219">
          <cell r="I219" t="str">
            <v>027272</v>
          </cell>
        </row>
        <row r="220">
          <cell r="I220" t="str">
            <v>027274</v>
          </cell>
        </row>
        <row r="221">
          <cell r="I221" t="str">
            <v>027273</v>
          </cell>
        </row>
        <row r="222">
          <cell r="I222" t="str">
            <v>027276</v>
          </cell>
        </row>
        <row r="223">
          <cell r="I223" t="str">
            <v>027278</v>
          </cell>
        </row>
        <row r="224">
          <cell r="I224" t="str">
            <v>027286</v>
          </cell>
        </row>
        <row r="225">
          <cell r="I225" t="str">
            <v>027287</v>
          </cell>
        </row>
        <row r="226">
          <cell r="I226" t="str">
            <v>027288</v>
          </cell>
        </row>
        <row r="229">
          <cell r="I229" t="str">
            <v>027330</v>
          </cell>
        </row>
        <row r="230">
          <cell r="I230" t="str">
            <v>027335</v>
          </cell>
        </row>
        <row r="231">
          <cell r="I231" t="str">
            <v>027336</v>
          </cell>
        </row>
        <row r="234">
          <cell r="I234" t="str">
            <v>027285</v>
          </cell>
        </row>
        <row r="235">
          <cell r="I235" t="str">
            <v>027290</v>
          </cell>
        </row>
        <row r="236">
          <cell r="I236" t="str">
            <v>027291</v>
          </cell>
        </row>
        <row r="239">
          <cell r="I239" t="str">
            <v>023135</v>
          </cell>
        </row>
        <row r="240">
          <cell r="I240" t="str">
            <v>023138</v>
          </cell>
        </row>
        <row r="243">
          <cell r="I243" t="str">
            <v>023161</v>
          </cell>
        </row>
        <row r="246">
          <cell r="I246" t="str">
            <v>042010</v>
          </cell>
        </row>
        <row r="247">
          <cell r="I247" t="str">
            <v>042042</v>
          </cell>
        </row>
        <row r="256">
          <cell r="I256" t="str">
            <v>090707</v>
          </cell>
        </row>
        <row r="257">
          <cell r="I257" t="str">
            <v>096291</v>
          </cell>
        </row>
        <row r="258">
          <cell r="I258" t="str">
            <v>090781</v>
          </cell>
        </row>
        <row r="259">
          <cell r="I259" t="str">
            <v>090810</v>
          </cell>
        </row>
        <row r="260">
          <cell r="I260" t="str">
            <v>090812</v>
          </cell>
        </row>
        <row r="261">
          <cell r="I261" t="str">
            <v>090815</v>
          </cell>
        </row>
        <row r="262">
          <cell r="I262" t="str">
            <v>090820</v>
          </cell>
        </row>
        <row r="263">
          <cell r="I263" t="str">
            <v>090825</v>
          </cell>
        </row>
        <row r="264">
          <cell r="I264" t="str">
            <v>090830</v>
          </cell>
        </row>
        <row r="265">
          <cell r="I265" t="str">
            <v>090835</v>
          </cell>
        </row>
        <row r="266">
          <cell r="I266" t="str">
            <v>090840</v>
          </cell>
        </row>
        <row r="267">
          <cell r="I267" t="str">
            <v>090845</v>
          </cell>
        </row>
        <row r="268">
          <cell r="I268" t="str">
            <v>090850</v>
          </cell>
        </row>
        <row r="269">
          <cell r="I269" t="str">
            <v>090855</v>
          </cell>
        </row>
        <row r="270">
          <cell r="I270" t="str">
            <v>090860</v>
          </cell>
        </row>
        <row r="271">
          <cell r="I271" t="str">
            <v>090865</v>
          </cell>
        </row>
        <row r="272">
          <cell r="I272" t="str">
            <v>090870</v>
          </cell>
        </row>
        <row r="273">
          <cell r="I273" t="str">
            <v>090876</v>
          </cell>
        </row>
        <row r="274">
          <cell r="I274" t="str">
            <v>090816</v>
          </cell>
        </row>
        <row r="275">
          <cell r="I275" t="str">
            <v>090818</v>
          </cell>
        </row>
        <row r="276">
          <cell r="I276" t="str">
            <v>090826</v>
          </cell>
        </row>
        <row r="277">
          <cell r="I277" t="str">
            <v>090866</v>
          </cell>
        </row>
        <row r="278">
          <cell r="I278" t="str">
            <v>090869</v>
          </cell>
        </row>
        <row r="281">
          <cell r="I281" t="str">
            <v>090881</v>
          </cell>
        </row>
        <row r="282">
          <cell r="I282" t="str">
            <v>090822</v>
          </cell>
        </row>
        <row r="283">
          <cell r="I283" t="str">
            <v>090829</v>
          </cell>
        </row>
        <row r="284">
          <cell r="I284" t="str">
            <v>090872</v>
          </cell>
        </row>
        <row r="285">
          <cell r="I285" t="str">
            <v>090784</v>
          </cell>
        </row>
        <row r="286">
          <cell r="I286" t="str">
            <v>090785</v>
          </cell>
        </row>
        <row r="287">
          <cell r="I287" t="str">
            <v>090864</v>
          </cell>
        </row>
        <row r="288">
          <cell r="I288" t="str">
            <v>811114</v>
          </cell>
        </row>
        <row r="291">
          <cell r="I291" t="str">
            <v>090710</v>
          </cell>
        </row>
        <row r="292">
          <cell r="I292" t="str">
            <v>090795</v>
          </cell>
        </row>
        <row r="293">
          <cell r="I293" t="str">
            <v>090750</v>
          </cell>
        </row>
        <row r="294">
          <cell r="I294" t="str">
            <v>090760</v>
          </cell>
        </row>
        <row r="295">
          <cell r="I295" t="str">
            <v>090780</v>
          </cell>
        </row>
        <row r="298">
          <cell r="I298" t="str">
            <v>090600</v>
          </cell>
        </row>
        <row r="299">
          <cell r="I299" t="str">
            <v>090620</v>
          </cell>
        </row>
        <row r="300">
          <cell r="I300" t="str">
            <v>090640</v>
          </cell>
        </row>
        <row r="303">
          <cell r="I303" t="str">
            <v>090880</v>
          </cell>
        </row>
        <row r="304">
          <cell r="I304" t="str">
            <v>090887</v>
          </cell>
        </row>
        <row r="305">
          <cell r="I305" t="str">
            <v>090892</v>
          </cell>
        </row>
        <row r="306">
          <cell r="I306" t="str">
            <v>090889</v>
          </cell>
        </row>
        <row r="307">
          <cell r="I307" t="str">
            <v>090894</v>
          </cell>
        </row>
        <row r="310">
          <cell r="I310" t="str">
            <v>090609</v>
          </cell>
        </row>
        <row r="311">
          <cell r="I311" t="str">
            <v>090612</v>
          </cell>
        </row>
        <row r="312">
          <cell r="I312" t="str">
            <v>090607</v>
          </cell>
        </row>
        <row r="315">
          <cell r="I315" t="str">
            <v>097100</v>
          </cell>
        </row>
        <row r="316">
          <cell r="I316" t="str">
            <v>097110</v>
          </cell>
        </row>
        <row r="317">
          <cell r="I317" t="str">
            <v>097120</v>
          </cell>
        </row>
        <row r="318">
          <cell r="I318" t="str">
            <v>097011</v>
          </cell>
        </row>
        <row r="319">
          <cell r="I319" t="str">
            <v>090709</v>
          </cell>
        </row>
        <row r="320">
          <cell r="I320" t="str">
            <v>097124</v>
          </cell>
        </row>
        <row r="321">
          <cell r="I321" t="str">
            <v>097125</v>
          </cell>
        </row>
        <row r="322">
          <cell r="I322" t="str">
            <v>097128</v>
          </cell>
        </row>
        <row r="323">
          <cell r="I323" t="str">
            <v>097101</v>
          </cell>
        </row>
        <row r="324">
          <cell r="I324" t="str">
            <v>097111</v>
          </cell>
        </row>
        <row r="325">
          <cell r="I325" t="str">
            <v>097013</v>
          </cell>
        </row>
        <row r="326">
          <cell r="I326" t="str">
            <v>097130</v>
          </cell>
        </row>
        <row r="329">
          <cell r="I329" t="str">
            <v>097000</v>
          </cell>
        </row>
        <row r="330">
          <cell r="I330" t="str">
            <v>097010</v>
          </cell>
        </row>
        <row r="331">
          <cell r="I331" t="str">
            <v>097020</v>
          </cell>
        </row>
        <row r="332">
          <cell r="I332" t="str">
            <v>097012</v>
          </cell>
        </row>
        <row r="333">
          <cell r="I333" t="str">
            <v>097126</v>
          </cell>
        </row>
        <row r="334">
          <cell r="I334" t="str">
            <v>097122</v>
          </cell>
        </row>
        <row r="335">
          <cell r="I335" t="str">
            <v>097001</v>
          </cell>
        </row>
        <row r="336">
          <cell r="I336" t="str">
            <v>097009</v>
          </cell>
        </row>
        <row r="337">
          <cell r="I337" t="str">
            <v>097014</v>
          </cell>
        </row>
        <row r="338">
          <cell r="I338" t="str">
            <v>097131</v>
          </cell>
        </row>
        <row r="343">
          <cell r="I343" t="str">
            <v>811112</v>
          </cell>
        </row>
        <row r="344">
          <cell r="I344" t="str">
            <v>097201</v>
          </cell>
        </row>
        <row r="345">
          <cell r="I345" t="str">
            <v>097202</v>
          </cell>
        </row>
        <row r="346">
          <cell r="I346" t="str">
            <v>097210</v>
          </cell>
        </row>
        <row r="347">
          <cell r="I347" t="str">
            <v>097211</v>
          </cell>
        </row>
        <row r="348">
          <cell r="I348" t="str">
            <v>097220</v>
          </cell>
        </row>
        <row r="349">
          <cell r="I349" t="str">
            <v>097221</v>
          </cell>
        </row>
        <row r="350">
          <cell r="I350" t="str">
            <v>097203</v>
          </cell>
        </row>
        <row r="351">
          <cell r="I351" t="str">
            <v>097213</v>
          </cell>
        </row>
        <row r="352">
          <cell r="I352" t="str">
            <v>097219</v>
          </cell>
        </row>
        <row r="353">
          <cell r="I353" t="str">
            <v>097223</v>
          </cell>
        </row>
        <row r="354">
          <cell r="I354" t="str">
            <v>097229</v>
          </cell>
        </row>
        <row r="355">
          <cell r="I355" t="str">
            <v>097239</v>
          </cell>
        </row>
        <row r="358">
          <cell r="I358" t="str">
            <v>097205</v>
          </cell>
        </row>
        <row r="359">
          <cell r="I359" t="str">
            <v>097215</v>
          </cell>
        </row>
        <row r="360">
          <cell r="I360" t="str">
            <v>097225</v>
          </cell>
        </row>
        <row r="361">
          <cell r="I361" t="str">
            <v>097207</v>
          </cell>
        </row>
        <row r="362">
          <cell r="I362" t="str">
            <v>097218</v>
          </cell>
        </row>
        <row r="363">
          <cell r="I363" t="str">
            <v>097228</v>
          </cell>
        </row>
        <row r="364">
          <cell r="I364" t="str">
            <v>097231</v>
          </cell>
        </row>
        <row r="365">
          <cell r="I365" t="str">
            <v>811115</v>
          </cell>
        </row>
        <row r="366">
          <cell r="I366" t="str">
            <v>097216</v>
          </cell>
        </row>
        <row r="367">
          <cell r="I367" t="str">
            <v>097226</v>
          </cell>
        </row>
        <row r="372">
          <cell r="I372" t="str">
            <v>093072</v>
          </cell>
        </row>
        <row r="373">
          <cell r="I373" t="str">
            <v>093078</v>
          </cell>
        </row>
        <row r="374">
          <cell r="I374" t="str">
            <v>090074</v>
          </cell>
        </row>
        <row r="375">
          <cell r="I375" t="str">
            <v>090076</v>
          </cell>
        </row>
        <row r="376">
          <cell r="I376" t="str">
            <v>090081</v>
          </cell>
        </row>
        <row r="377">
          <cell r="I377" t="str">
            <v>090082</v>
          </cell>
        </row>
        <row r="378">
          <cell r="I378" t="str">
            <v>090087</v>
          </cell>
        </row>
        <row r="379">
          <cell r="I379" t="str">
            <v>090080</v>
          </cell>
        </row>
        <row r="380">
          <cell r="I380" t="str">
            <v>090090</v>
          </cell>
        </row>
        <row r="381">
          <cell r="I381" t="str">
            <v>093079</v>
          </cell>
        </row>
        <row r="387">
          <cell r="I387" t="str">
            <v>096111</v>
          </cell>
        </row>
        <row r="388">
          <cell r="I388" t="str">
            <v>096141</v>
          </cell>
        </row>
        <row r="389">
          <cell r="I389" t="str">
            <v>096143</v>
          </cell>
        </row>
        <row r="390">
          <cell r="I390" t="str">
            <v>096289</v>
          </cell>
        </row>
        <row r="391">
          <cell r="I391" t="str">
            <v>096263</v>
          </cell>
        </row>
        <row r="392">
          <cell r="I392" t="str">
            <v>096151</v>
          </cell>
        </row>
        <row r="393">
          <cell r="I393" t="str">
            <v>096234</v>
          </cell>
        </row>
        <row r="394">
          <cell r="I394" t="str">
            <v>096285</v>
          </cell>
        </row>
        <row r="395">
          <cell r="I395" t="str">
            <v>096282</v>
          </cell>
        </row>
        <row r="396">
          <cell r="I396" t="str">
            <v>096286</v>
          </cell>
        </row>
        <row r="397">
          <cell r="I397" t="str">
            <v>096145</v>
          </cell>
        </row>
        <row r="398">
          <cell r="I398" t="str">
            <v>096147</v>
          </cell>
        </row>
        <row r="399">
          <cell r="I399" t="str">
            <v>096153</v>
          </cell>
        </row>
        <row r="400">
          <cell r="I400" t="str">
            <v>096290</v>
          </cell>
        </row>
        <row r="401">
          <cell r="I401" t="str">
            <v>096294</v>
          </cell>
        </row>
        <row r="402">
          <cell r="I402" t="str">
            <v>096142</v>
          </cell>
        </row>
        <row r="403">
          <cell r="I403" t="str">
            <v>096144</v>
          </cell>
        </row>
        <row r="404">
          <cell r="I404" t="str">
            <v>096152</v>
          </cell>
        </row>
        <row r="407">
          <cell r="I407" t="str">
            <v>096210</v>
          </cell>
        </row>
        <row r="408">
          <cell r="I408" t="str">
            <v>096240</v>
          </cell>
        </row>
        <row r="409">
          <cell r="I409" t="str">
            <v>096250</v>
          </cell>
        </row>
        <row r="410">
          <cell r="I410" t="str">
            <v>096211</v>
          </cell>
        </row>
        <row r="411">
          <cell r="I411" t="str">
            <v>096260</v>
          </cell>
        </row>
        <row r="412">
          <cell r="I412" t="str">
            <v>096270</v>
          </cell>
        </row>
        <row r="413">
          <cell r="I413" t="str">
            <v>096280</v>
          </cell>
        </row>
        <row r="414">
          <cell r="I414" t="str">
            <v>096293</v>
          </cell>
        </row>
        <row r="415">
          <cell r="I415" t="str">
            <v>096295</v>
          </cell>
        </row>
        <row r="416">
          <cell r="I416" t="str">
            <v>096284</v>
          </cell>
        </row>
        <row r="417">
          <cell r="I417" t="str">
            <v>096281</v>
          </cell>
        </row>
        <row r="418">
          <cell r="I418" t="str">
            <v>096283</v>
          </cell>
        </row>
        <row r="419">
          <cell r="I419" t="str">
            <v>096261</v>
          </cell>
        </row>
        <row r="420">
          <cell r="I420" t="str">
            <v>096271</v>
          </cell>
        </row>
        <row r="421">
          <cell r="I421" t="str">
            <v>096287</v>
          </cell>
        </row>
        <row r="422">
          <cell r="I422" t="str">
            <v>096262</v>
          </cell>
        </row>
        <row r="423">
          <cell r="I423" t="str">
            <v>096212</v>
          </cell>
        </row>
        <row r="424">
          <cell r="I424" t="str">
            <v>096288</v>
          </cell>
        </row>
        <row r="425">
          <cell r="I425" t="str">
            <v>096264</v>
          </cell>
        </row>
        <row r="426">
          <cell r="I426" t="str">
            <v>096265</v>
          </cell>
        </row>
        <row r="431">
          <cell r="I431" t="str">
            <v>092001</v>
          </cell>
        </row>
        <row r="432">
          <cell r="I432" t="str">
            <v>092004</v>
          </cell>
        </row>
        <row r="433">
          <cell r="I433" t="str">
            <v>092003</v>
          </cell>
        </row>
        <row r="434">
          <cell r="I434" t="str">
            <v>092005</v>
          </cell>
        </row>
        <row r="435">
          <cell r="I435" t="str">
            <v>092007</v>
          </cell>
        </row>
        <row r="436">
          <cell r="I436" t="str">
            <v>092006</v>
          </cell>
        </row>
        <row r="437">
          <cell r="I437" t="str">
            <v>092008</v>
          </cell>
        </row>
        <row r="438">
          <cell r="I438" t="str">
            <v>096292</v>
          </cell>
        </row>
        <row r="439">
          <cell r="I439" t="str">
            <v>092012</v>
          </cell>
        </row>
        <row r="440">
          <cell r="I440" t="str">
            <v>092011</v>
          </cell>
        </row>
        <row r="441">
          <cell r="I441" t="str">
            <v>092010</v>
          </cell>
        </row>
        <row r="444">
          <cell r="I444" t="str">
            <v>096101</v>
          </cell>
        </row>
        <row r="445">
          <cell r="I445" t="str">
            <v>096105</v>
          </cell>
        </row>
        <row r="446">
          <cell r="I446" t="str">
            <v>096112</v>
          </cell>
        </row>
        <row r="447">
          <cell r="I447" t="str">
            <v>096114</v>
          </cell>
        </row>
        <row r="448">
          <cell r="I448" t="str">
            <v>096801</v>
          </cell>
        </row>
        <row r="449">
          <cell r="I449" t="str">
            <v>096110</v>
          </cell>
        </row>
        <row r="450">
          <cell r="I450" t="str">
            <v>096108</v>
          </cell>
        </row>
        <row r="451">
          <cell r="I451" t="str">
            <v>096109</v>
          </cell>
        </row>
        <row r="454">
          <cell r="I454" t="str">
            <v>096102</v>
          </cell>
        </row>
        <row r="455">
          <cell r="I455" t="str">
            <v>096104</v>
          </cell>
        </row>
        <row r="456">
          <cell r="I456" t="str">
            <v>096802</v>
          </cell>
        </row>
        <row r="457">
          <cell r="I457" t="str">
            <v>096113</v>
          </cell>
        </row>
        <row r="462">
          <cell r="I462" t="str">
            <v>098110</v>
          </cell>
        </row>
        <row r="463">
          <cell r="I463" t="str">
            <v>098120</v>
          </cell>
        </row>
        <row r="464">
          <cell r="I464" t="str">
            <v>098130</v>
          </cell>
        </row>
        <row r="465">
          <cell r="I465" t="str">
            <v>098140</v>
          </cell>
        </row>
        <row r="466">
          <cell r="I466" t="str">
            <v>098150</v>
          </cell>
        </row>
        <row r="469">
          <cell r="I469" t="str">
            <v>097400</v>
          </cell>
        </row>
        <row r="478">
          <cell r="I478" t="str">
            <v>120019</v>
          </cell>
        </row>
        <row r="479">
          <cell r="I479" t="str">
            <v>120081</v>
          </cell>
        </row>
        <row r="480">
          <cell r="I480" t="str">
            <v>120021</v>
          </cell>
        </row>
        <row r="481">
          <cell r="I481" t="str">
            <v>120030</v>
          </cell>
        </row>
        <row r="482">
          <cell r="I482" t="str">
            <v>120031</v>
          </cell>
        </row>
        <row r="483">
          <cell r="I483" t="str">
            <v>120022</v>
          </cell>
        </row>
        <row r="484">
          <cell r="I484" t="str">
            <v>120023</v>
          </cell>
        </row>
        <row r="485">
          <cell r="I485" t="str">
            <v>120024</v>
          </cell>
        </row>
        <row r="486">
          <cell r="I486" t="str">
            <v>120025</v>
          </cell>
        </row>
        <row r="487">
          <cell r="I487" t="str">
            <v>120026</v>
          </cell>
        </row>
        <row r="488">
          <cell r="I488" t="str">
            <v>120027</v>
          </cell>
        </row>
        <row r="489">
          <cell r="I489" t="str">
            <v>120028</v>
          </cell>
        </row>
        <row r="490">
          <cell r="I490" t="str">
            <v>120033</v>
          </cell>
        </row>
        <row r="491">
          <cell r="I491" t="str">
            <v>120029</v>
          </cell>
        </row>
        <row r="494">
          <cell r="I494" t="str">
            <v>120075</v>
          </cell>
        </row>
        <row r="495">
          <cell r="I495" t="str">
            <v>120076</v>
          </cell>
        </row>
        <row r="496">
          <cell r="I496" t="str">
            <v>120078</v>
          </cell>
        </row>
        <row r="497">
          <cell r="I497" t="str">
            <v>120090</v>
          </cell>
        </row>
        <row r="498">
          <cell r="I498" t="str">
            <v>120091</v>
          </cell>
        </row>
        <row r="499">
          <cell r="I499" t="str">
            <v>120072</v>
          </cell>
        </row>
        <row r="502">
          <cell r="I502" t="str">
            <v>120140</v>
          </cell>
        </row>
        <row r="505">
          <cell r="I505" t="str">
            <v>120121</v>
          </cell>
        </row>
        <row r="506">
          <cell r="I506" t="str">
            <v>120110</v>
          </cell>
        </row>
        <row r="507">
          <cell r="I507" t="str">
            <v>120130</v>
          </cell>
        </row>
        <row r="508">
          <cell r="I508" t="str">
            <v>120115</v>
          </cell>
        </row>
        <row r="509">
          <cell r="I509" t="str">
            <v>120114</v>
          </cell>
        </row>
        <row r="512">
          <cell r="I512" t="str">
            <v>120100</v>
          </cell>
        </row>
        <row r="513">
          <cell r="I513" t="str">
            <v>120135</v>
          </cell>
        </row>
        <row r="514">
          <cell r="I514" t="str">
            <v>120120</v>
          </cell>
        </row>
        <row r="521">
          <cell r="I521" t="str">
            <v>120077</v>
          </cell>
        </row>
        <row r="522">
          <cell r="I522" t="str">
            <v>120079</v>
          </cell>
        </row>
        <row r="523">
          <cell r="I523" t="str">
            <v>120080</v>
          </cell>
        </row>
        <row r="524">
          <cell r="I524" t="str">
            <v>120083</v>
          </cell>
        </row>
        <row r="525">
          <cell r="I525" t="str">
            <v>120082</v>
          </cell>
        </row>
        <row r="526">
          <cell r="I526" t="str">
            <v>120089</v>
          </cell>
        </row>
        <row r="529">
          <cell r="I529" t="str">
            <v>120085</v>
          </cell>
        </row>
        <row r="530">
          <cell r="I530" t="str">
            <v>120088</v>
          </cell>
        </row>
        <row r="539">
          <cell r="I539" t="str">
            <v>155262</v>
          </cell>
        </row>
        <row r="540">
          <cell r="I540" t="str">
            <v>155263</v>
          </cell>
        </row>
        <row r="541">
          <cell r="I541" t="str">
            <v>155211</v>
          </cell>
        </row>
        <row r="544">
          <cell r="I544" t="str">
            <v>155260</v>
          </cell>
        </row>
        <row r="545">
          <cell r="I545" t="str">
            <v>155278</v>
          </cell>
        </row>
        <row r="546">
          <cell r="I546" t="str">
            <v>155261</v>
          </cell>
        </row>
        <row r="547">
          <cell r="I547" t="str">
            <v>155279</v>
          </cell>
        </row>
        <row r="548">
          <cell r="I548" t="str">
            <v>155293</v>
          </cell>
        </row>
        <row r="549">
          <cell r="I549" t="str">
            <v>155294</v>
          </cell>
        </row>
        <row r="550">
          <cell r="I550" t="str">
            <v>155310</v>
          </cell>
        </row>
        <row r="551">
          <cell r="I551" t="str">
            <v>155311</v>
          </cell>
        </row>
        <row r="554">
          <cell r="I554" t="str">
            <v>155264</v>
          </cell>
        </row>
        <row r="555">
          <cell r="I555" t="str">
            <v>155284</v>
          </cell>
        </row>
        <row r="558">
          <cell r="I558" t="str">
            <v>155267</v>
          </cell>
        </row>
        <row r="559">
          <cell r="I559" t="str">
            <v>155265</v>
          </cell>
        </row>
        <row r="562">
          <cell r="I562" t="str">
            <v>155280</v>
          </cell>
        </row>
        <row r="563">
          <cell r="I563" t="str">
            <v>155282</v>
          </cell>
        </row>
        <row r="564">
          <cell r="I564" t="str">
            <v>155286</v>
          </cell>
        </row>
        <row r="565">
          <cell r="I565" t="str">
            <v>155315</v>
          </cell>
        </row>
        <row r="568">
          <cell r="I568" t="str">
            <v>155281</v>
          </cell>
        </row>
        <row r="569">
          <cell r="I569" t="str">
            <v>155283</v>
          </cell>
        </row>
        <row r="570">
          <cell r="I570" t="str">
            <v>155285</v>
          </cell>
        </row>
        <row r="575">
          <cell r="I575" t="str">
            <v>155287</v>
          </cell>
        </row>
        <row r="576">
          <cell r="I576" t="str">
            <v>155290</v>
          </cell>
        </row>
        <row r="577">
          <cell r="I577" t="str">
            <v>155313</v>
          </cell>
        </row>
        <row r="578">
          <cell r="I578" t="str">
            <v>155301</v>
          </cell>
        </row>
        <row r="579">
          <cell r="I579" t="str">
            <v>155302</v>
          </cell>
        </row>
        <row r="580">
          <cell r="I580" t="str">
            <v>155305</v>
          </cell>
        </row>
        <row r="581">
          <cell r="I581" t="str">
            <v>155306</v>
          </cell>
        </row>
        <row r="584">
          <cell r="I584" t="str">
            <v>155289</v>
          </cell>
        </row>
        <row r="585">
          <cell r="I585" t="str">
            <v>155291</v>
          </cell>
        </row>
        <row r="586">
          <cell r="I586" t="str">
            <v>155303</v>
          </cell>
        </row>
        <row r="587">
          <cell r="I587" t="str">
            <v>155304</v>
          </cell>
        </row>
        <row r="592">
          <cell r="I592" t="str">
            <v>155307</v>
          </cell>
        </row>
        <row r="593">
          <cell r="I593" t="str">
            <v>155308</v>
          </cell>
        </row>
        <row r="598">
          <cell r="I598" t="str">
            <v>155296</v>
          </cell>
        </row>
        <row r="601">
          <cell r="I601" t="str">
            <v>155270</v>
          </cell>
        </row>
        <row r="608">
          <cell r="I608" t="str">
            <v>150001</v>
          </cell>
        </row>
        <row r="609">
          <cell r="I609" t="str">
            <v>150002</v>
          </cell>
        </row>
        <row r="612">
          <cell r="I612" t="str">
            <v>155000</v>
          </cell>
        </row>
        <row r="613">
          <cell r="I613" t="str">
            <v>155005</v>
          </cell>
        </row>
        <row r="614">
          <cell r="I614" t="str">
            <v>155007</v>
          </cell>
        </row>
        <row r="615">
          <cell r="I615" t="str">
            <v>155008</v>
          </cell>
        </row>
        <row r="616">
          <cell r="I616" t="str">
            <v>155009</v>
          </cell>
        </row>
        <row r="617">
          <cell r="I617" t="str">
            <v>155010</v>
          </cell>
        </row>
        <row r="620">
          <cell r="I620" t="str">
            <v>155050</v>
          </cell>
        </row>
        <row r="621">
          <cell r="I621" t="str">
            <v>155051</v>
          </cell>
        </row>
        <row r="622">
          <cell r="I622" t="str">
            <v>155058</v>
          </cell>
        </row>
        <row r="623">
          <cell r="I623" t="str">
            <v>155052</v>
          </cell>
        </row>
        <row r="624">
          <cell r="I624" t="str">
            <v>155053</v>
          </cell>
        </row>
        <row r="625">
          <cell r="I625" t="str">
            <v>155059</v>
          </cell>
        </row>
        <row r="626">
          <cell r="I626" t="str">
            <v>155054</v>
          </cell>
        </row>
        <row r="627">
          <cell r="I627" t="str">
            <v>811116</v>
          </cell>
        </row>
        <row r="632">
          <cell r="I632" t="str">
            <v>155200</v>
          </cell>
        </row>
        <row r="633">
          <cell r="I633" t="str">
            <v>155057</v>
          </cell>
        </row>
        <row r="634">
          <cell r="I634" t="str">
            <v>155201</v>
          </cell>
        </row>
        <row r="635">
          <cell r="I635" t="str">
            <v>155202</v>
          </cell>
        </row>
        <row r="636">
          <cell r="I636" t="str">
            <v>155203</v>
          </cell>
        </row>
        <row r="637">
          <cell r="I637" t="str">
            <v>155204</v>
          </cell>
        </row>
        <row r="640">
          <cell r="I640" t="str">
            <v>155209</v>
          </cell>
        </row>
        <row r="641">
          <cell r="I641" t="str">
            <v>155250</v>
          </cell>
        </row>
        <row r="642">
          <cell r="I642" t="str">
            <v>155062</v>
          </cell>
        </row>
        <row r="643">
          <cell r="I643" t="str">
            <v>155055</v>
          </cell>
        </row>
        <row r="644">
          <cell r="I644" t="str">
            <v>155251</v>
          </cell>
        </row>
        <row r="645">
          <cell r="I645" t="str">
            <v>155252</v>
          </cell>
        </row>
        <row r="646">
          <cell r="I646" t="str">
            <v>155254</v>
          </cell>
        </row>
        <row r="647">
          <cell r="I647" t="str">
            <v>811117</v>
          </cell>
        </row>
        <row r="652">
          <cell r="I652" t="str">
            <v>150500</v>
          </cell>
        </row>
        <row r="653">
          <cell r="I653" t="str">
            <v>155060</v>
          </cell>
        </row>
        <row r="654">
          <cell r="I654" t="str">
            <v>150503</v>
          </cell>
        </row>
        <row r="655">
          <cell r="I655" t="str">
            <v>150502</v>
          </cell>
        </row>
        <row r="656">
          <cell r="I656" t="str">
            <v>150501</v>
          </cell>
        </row>
        <row r="659">
          <cell r="I659" t="str">
            <v>155450</v>
          </cell>
        </row>
        <row r="660">
          <cell r="I660" t="str">
            <v>155451</v>
          </cell>
        </row>
        <row r="663">
          <cell r="I663" t="str">
            <v>155400</v>
          </cell>
        </row>
        <row r="664">
          <cell r="I664" t="str">
            <v>155401</v>
          </cell>
        </row>
        <row r="667">
          <cell r="I667" t="str">
            <v>155288</v>
          </cell>
        </row>
        <row r="670">
          <cell r="I670" t="str">
            <v>155490</v>
          </cell>
        </row>
        <row r="671">
          <cell r="I671" t="str">
            <v>155491</v>
          </cell>
        </row>
        <row r="674">
          <cell r="I674" t="str">
            <v>093100</v>
          </cell>
        </row>
        <row r="675">
          <cell r="I675" t="str">
            <v>093101</v>
          </cell>
        </row>
        <row r="680">
          <cell r="I680" t="str">
            <v>155299</v>
          </cell>
        </row>
        <row r="690">
          <cell r="I690" t="str">
            <v>280000</v>
          </cell>
        </row>
        <row r="691">
          <cell r="I691" t="str">
            <v>280001</v>
          </cell>
        </row>
        <row r="692">
          <cell r="I692" t="str">
            <v>280003</v>
          </cell>
        </row>
        <row r="693">
          <cell r="I693" t="str">
            <v>280004</v>
          </cell>
        </row>
        <row r="694">
          <cell r="I694" t="str">
            <v>280005</v>
          </cell>
        </row>
        <row r="695">
          <cell r="I695" t="str">
            <v>280006</v>
          </cell>
        </row>
        <row r="696">
          <cell r="I696" t="str">
            <v>280017</v>
          </cell>
        </row>
        <row r="699">
          <cell r="I699" t="str">
            <v>280055</v>
          </cell>
        </row>
        <row r="700">
          <cell r="I700" t="str">
            <v>280056</v>
          </cell>
        </row>
        <row r="701">
          <cell r="I701" t="str">
            <v>280060</v>
          </cell>
        </row>
        <row r="702">
          <cell r="I702" t="str">
            <v>280061</v>
          </cell>
        </row>
        <row r="703">
          <cell r="I703" t="str">
            <v>280065</v>
          </cell>
        </row>
        <row r="704">
          <cell r="I704" t="str">
            <v>280066</v>
          </cell>
        </row>
        <row r="709">
          <cell r="I709" t="str">
            <v>280205</v>
          </cell>
        </row>
        <row r="710">
          <cell r="I710" t="str">
            <v>280212</v>
          </cell>
        </row>
        <row r="711">
          <cell r="I711" t="str">
            <v>280210</v>
          </cell>
        </row>
        <row r="712">
          <cell r="I712" t="str">
            <v>280214</v>
          </cell>
        </row>
        <row r="713">
          <cell r="I713" t="str">
            <v>280215</v>
          </cell>
        </row>
        <row r="714">
          <cell r="I714" t="str">
            <v>280220</v>
          </cell>
        </row>
        <row r="715">
          <cell r="I715" t="str">
            <v>280217</v>
          </cell>
        </row>
        <row r="718">
          <cell r="I718" t="str">
            <v>280180</v>
          </cell>
        </row>
        <row r="719">
          <cell r="I719" t="str">
            <v>280190</v>
          </cell>
        </row>
        <row r="722">
          <cell r="I722" t="str">
            <v>280230</v>
          </cell>
        </row>
        <row r="723">
          <cell r="I723" t="str">
            <v>280235</v>
          </cell>
        </row>
        <row r="724">
          <cell r="I724" t="str">
            <v>280236</v>
          </cell>
        </row>
        <row r="725">
          <cell r="I725" t="str">
            <v>280240</v>
          </cell>
        </row>
        <row r="726">
          <cell r="I726" t="str">
            <v>280227</v>
          </cell>
        </row>
        <row r="727">
          <cell r="I727" t="str">
            <v>280245</v>
          </cell>
        </row>
        <row r="728">
          <cell r="I728" t="str">
            <v>280246</v>
          </cell>
        </row>
        <row r="731">
          <cell r="I731" t="str">
            <v>280250</v>
          </cell>
        </row>
        <row r="734">
          <cell r="I734" t="str">
            <v>280310</v>
          </cell>
        </row>
        <row r="737">
          <cell r="I737" t="str">
            <v>280350</v>
          </cell>
        </row>
        <row r="740">
          <cell r="I740" t="str">
            <v>280100</v>
          </cell>
        </row>
        <row r="743">
          <cell r="I743" t="str">
            <v>280710</v>
          </cell>
        </row>
        <row r="746">
          <cell r="I746" t="str">
            <v>280170</v>
          </cell>
        </row>
        <row r="747">
          <cell r="I747" t="str">
            <v>280160</v>
          </cell>
        </row>
        <row r="748">
          <cell r="I748" t="str">
            <v>280167</v>
          </cell>
        </row>
        <row r="757">
          <cell r="I757" t="str">
            <v>070100</v>
          </cell>
        </row>
        <row r="758">
          <cell r="I758" t="str">
            <v>070300</v>
          </cell>
        </row>
        <row r="759">
          <cell r="I759" t="str">
            <v>070400</v>
          </cell>
        </row>
        <row r="760">
          <cell r="I760" t="str">
            <v>070500</v>
          </cell>
        </row>
        <row r="775">
          <cell r="I775" t="str">
            <v>100133</v>
          </cell>
        </row>
        <row r="776">
          <cell r="I776" t="str">
            <v>100131</v>
          </cell>
        </row>
        <row r="777">
          <cell r="I777" t="str">
            <v>100134</v>
          </cell>
        </row>
        <row r="778">
          <cell r="I778" t="str">
            <v>100135</v>
          </cell>
        </row>
        <row r="779">
          <cell r="I779" t="str">
            <v>100152</v>
          </cell>
        </row>
        <row r="780">
          <cell r="I780" t="str">
            <v>100154</v>
          </cell>
        </row>
        <row r="781">
          <cell r="I781" t="str">
            <v>100181</v>
          </cell>
        </row>
        <row r="784">
          <cell r="I784" t="str">
            <v>100232</v>
          </cell>
        </row>
        <row r="785">
          <cell r="I785" t="str">
            <v>100236</v>
          </cell>
        </row>
        <row r="786">
          <cell r="I786" t="str">
            <v>100237</v>
          </cell>
        </row>
        <row r="787">
          <cell r="I787" t="str">
            <v>100242</v>
          </cell>
        </row>
        <row r="790">
          <cell r="I790" t="str">
            <v>100320</v>
          </cell>
        </row>
        <row r="791">
          <cell r="I791" t="str">
            <v>100321</v>
          </cell>
        </row>
        <row r="799">
          <cell r="I799" t="str">
            <v>100260</v>
          </cell>
        </row>
        <row r="800">
          <cell r="I800" t="str">
            <v>100261</v>
          </cell>
        </row>
        <row r="801">
          <cell r="I801" t="str">
            <v>100262</v>
          </cell>
        </row>
        <row r="802">
          <cell r="I802" t="str">
            <v>100270</v>
          </cell>
        </row>
        <row r="803">
          <cell r="I803" t="str">
            <v>100271</v>
          </cell>
        </row>
        <row r="804">
          <cell r="I804" t="str">
            <v>100272</v>
          </cell>
        </row>
        <row r="805">
          <cell r="I805" t="str">
            <v>100280</v>
          </cell>
        </row>
        <row r="806">
          <cell r="I806" t="str">
            <v>100282</v>
          </cell>
        </row>
        <row r="807">
          <cell r="I807" t="str">
            <v>100290</v>
          </cell>
        </row>
        <row r="808">
          <cell r="I808" t="str">
            <v>100300</v>
          </cell>
        </row>
        <row r="809">
          <cell r="I809" t="str">
            <v>100310</v>
          </cell>
        </row>
        <row r="817">
          <cell r="I817" t="str">
            <v>100725</v>
          </cell>
        </row>
        <row r="818">
          <cell r="I818" t="str">
            <v>100750</v>
          </cell>
        </row>
        <row r="819">
          <cell r="I819" t="str">
            <v>100755</v>
          </cell>
        </row>
        <row r="820">
          <cell r="I820" t="str">
            <v>100757</v>
          </cell>
        </row>
        <row r="821">
          <cell r="I821" t="str">
            <v>100775</v>
          </cell>
        </row>
        <row r="822">
          <cell r="I822" t="str">
            <v>100776</v>
          </cell>
        </row>
        <row r="825">
          <cell r="I825" t="str">
            <v>100764</v>
          </cell>
        </row>
        <row r="826">
          <cell r="I826" t="str">
            <v>100749</v>
          </cell>
        </row>
        <row r="827">
          <cell r="I827" t="str">
            <v>100765</v>
          </cell>
        </row>
        <row r="828">
          <cell r="I828" t="str">
            <v>100778</v>
          </cell>
        </row>
        <row r="829">
          <cell r="I829" t="str">
            <v>100767</v>
          </cell>
        </row>
        <row r="832">
          <cell r="I832" t="str">
            <v>100763</v>
          </cell>
        </row>
        <row r="833">
          <cell r="I833" t="str">
            <v>100772</v>
          </cell>
        </row>
        <row r="836">
          <cell r="I836" t="str">
            <v>105269</v>
          </cell>
        </row>
        <row r="837">
          <cell r="I837" t="str">
            <v>105272</v>
          </cell>
        </row>
        <row r="838">
          <cell r="I838" t="str">
            <v>105267</v>
          </cell>
        </row>
        <row r="841">
          <cell r="I841" t="str">
            <v>100897</v>
          </cell>
        </row>
        <row r="842">
          <cell r="I842" t="str">
            <v>100896</v>
          </cell>
        </row>
        <row r="843">
          <cell r="I843" t="str">
            <v>100898</v>
          </cell>
        </row>
        <row r="846">
          <cell r="I846" t="str">
            <v>101046</v>
          </cell>
        </row>
        <row r="847">
          <cell r="I847" t="str">
            <v>101045</v>
          </cell>
        </row>
        <row r="848">
          <cell r="I848" t="str">
            <v>101052</v>
          </cell>
        </row>
        <row r="849">
          <cell r="I849" t="str">
            <v>101049</v>
          </cell>
        </row>
        <row r="852">
          <cell r="I852" t="str">
            <v>101047</v>
          </cell>
        </row>
        <row r="853">
          <cell r="I853" t="str">
            <v>101054</v>
          </cell>
        </row>
        <row r="856">
          <cell r="I856" t="str">
            <v>101176</v>
          </cell>
        </row>
        <row r="857">
          <cell r="I857" t="str">
            <v>101177</v>
          </cell>
        </row>
        <row r="860">
          <cell r="I860" t="str">
            <v>103002</v>
          </cell>
        </row>
        <row r="861">
          <cell r="I861" t="str">
            <v>103004</v>
          </cell>
        </row>
        <row r="864">
          <cell r="I864" t="str">
            <v>106100</v>
          </cell>
        </row>
        <row r="865">
          <cell r="I865" t="str">
            <v>106107</v>
          </cell>
        </row>
        <row r="866">
          <cell r="I866" t="str">
            <v>106101</v>
          </cell>
        </row>
        <row r="867">
          <cell r="I867" t="str">
            <v>106103</v>
          </cell>
        </row>
        <row r="868">
          <cell r="I868" t="str">
            <v>106104</v>
          </cell>
        </row>
        <row r="869">
          <cell r="I869" t="str">
            <v>100766</v>
          </cell>
        </row>
        <row r="870">
          <cell r="I870" t="str">
            <v>106108</v>
          </cell>
        </row>
        <row r="875">
          <cell r="I875" t="str">
            <v>105500</v>
          </cell>
        </row>
        <row r="878">
          <cell r="I878" t="str">
            <v>101330</v>
          </cell>
        </row>
        <row r="881">
          <cell r="I881" t="str">
            <v>105417</v>
          </cell>
        </row>
        <row r="882">
          <cell r="I882" t="str">
            <v>105420</v>
          </cell>
        </row>
        <row r="883">
          <cell r="I883" t="str">
            <v>105424</v>
          </cell>
        </row>
        <row r="886">
          <cell r="I886" t="str">
            <v>105430</v>
          </cell>
        </row>
        <row r="889">
          <cell r="I889" t="str">
            <v>105410</v>
          </cell>
        </row>
        <row r="894">
          <cell r="I894" t="str">
            <v>100414</v>
          </cell>
        </row>
        <row r="895">
          <cell r="I895" t="str">
            <v>100415</v>
          </cell>
        </row>
        <row r="896">
          <cell r="I896" t="str">
            <v>100418</v>
          </cell>
        </row>
        <row r="897">
          <cell r="I897" t="str">
            <v>100419</v>
          </cell>
        </row>
        <row r="898">
          <cell r="I898" t="str">
            <v>100420</v>
          </cell>
        </row>
        <row r="902">
          <cell r="I902" t="str">
            <v>114518</v>
          </cell>
        </row>
        <row r="903">
          <cell r="I903" t="str">
            <v>114519</v>
          </cell>
        </row>
        <row r="904">
          <cell r="I904" t="str">
            <v>114520</v>
          </cell>
        </row>
        <row r="907">
          <cell r="I907" t="str">
            <v>115433</v>
          </cell>
        </row>
        <row r="908">
          <cell r="I908" t="str">
            <v>115434</v>
          </cell>
        </row>
        <row r="909">
          <cell r="I909" t="str">
            <v>115435</v>
          </cell>
        </row>
        <row r="910">
          <cell r="I910" t="str">
            <v>115436</v>
          </cell>
        </row>
        <row r="911">
          <cell r="I911" t="str">
            <v>115432</v>
          </cell>
        </row>
        <row r="912">
          <cell r="I912" t="str">
            <v>115438</v>
          </cell>
        </row>
        <row r="913">
          <cell r="I913" t="str">
            <v>115439</v>
          </cell>
        </row>
        <row r="914">
          <cell r="I914" t="str">
            <v>115442</v>
          </cell>
        </row>
        <row r="915">
          <cell r="I915" t="str">
            <v>115443</v>
          </cell>
        </row>
        <row r="916">
          <cell r="I916" t="str">
            <v>115445</v>
          </cell>
        </row>
        <row r="917">
          <cell r="I917" t="str">
            <v>115446</v>
          </cell>
        </row>
        <row r="918">
          <cell r="I918" t="str">
            <v>115447</v>
          </cell>
        </row>
        <row r="919">
          <cell r="I919" t="str">
            <v>115448</v>
          </cell>
        </row>
        <row r="922">
          <cell r="I922" t="str">
            <v>115525</v>
          </cell>
        </row>
        <row r="923">
          <cell r="I923" t="str">
            <v>115526</v>
          </cell>
        </row>
        <row r="924">
          <cell r="I924" t="str">
            <v>115527</v>
          </cell>
        </row>
        <row r="925">
          <cell r="I925" t="str">
            <v>115528</v>
          </cell>
        </row>
        <row r="926">
          <cell r="I926" t="str">
            <v>115529</v>
          </cell>
        </row>
        <row r="927">
          <cell r="I927" t="str">
            <v>115531</v>
          </cell>
        </row>
        <row r="928">
          <cell r="I928" t="str">
            <v>116123</v>
          </cell>
        </row>
        <row r="929">
          <cell r="I929" t="str">
            <v>116124</v>
          </cell>
        </row>
        <row r="930">
          <cell r="I930" t="str">
            <v>116125</v>
          </cell>
        </row>
        <row r="931">
          <cell r="I931" t="str">
            <v>116126</v>
          </cell>
        </row>
        <row r="932">
          <cell r="I932" t="str">
            <v>115545</v>
          </cell>
        </row>
        <row r="933">
          <cell r="I933" t="str">
            <v>115546</v>
          </cell>
        </row>
        <row r="934">
          <cell r="I934" t="str">
            <v>115547</v>
          </cell>
        </row>
        <row r="935">
          <cell r="I935" t="str">
            <v>115550</v>
          </cell>
        </row>
        <row r="936">
          <cell r="I936" t="str">
            <v>115555</v>
          </cell>
        </row>
        <row r="937">
          <cell r="I937" t="str">
            <v>115556</v>
          </cell>
        </row>
        <row r="940">
          <cell r="I940" t="str">
            <v>106000</v>
          </cell>
        </row>
        <row r="941">
          <cell r="I941" t="str">
            <v>106001</v>
          </cell>
        </row>
        <row r="944">
          <cell r="I944" t="str">
            <v>107100</v>
          </cell>
        </row>
        <row r="945">
          <cell r="I945" t="str">
            <v>107101</v>
          </cell>
        </row>
        <row r="946">
          <cell r="I946" t="str">
            <v>107103</v>
          </cell>
        </row>
        <row r="947">
          <cell r="I947" t="str">
            <v>107105</v>
          </cell>
        </row>
        <row r="948">
          <cell r="I948" t="str">
            <v>107110</v>
          </cell>
        </row>
        <row r="949">
          <cell r="I949" t="str">
            <v>107115</v>
          </cell>
        </row>
        <row r="950">
          <cell r="I950" t="str">
            <v>107125</v>
          </cell>
        </row>
        <row r="951">
          <cell r="I951" t="str">
            <v>107130</v>
          </cell>
        </row>
        <row r="952">
          <cell r="I952" t="str">
            <v>107126</v>
          </cell>
        </row>
        <row r="953">
          <cell r="I953" t="str">
            <v>107000</v>
          </cell>
        </row>
        <row r="954">
          <cell r="I954" t="str">
            <v>107050</v>
          </cell>
        </row>
        <row r="963">
          <cell r="I963" t="str">
            <v>100780</v>
          </cell>
        </row>
        <row r="964">
          <cell r="I964" t="str">
            <v>100784</v>
          </cell>
        </row>
        <row r="965">
          <cell r="I965" t="str">
            <v>100781</v>
          </cell>
        </row>
        <row r="966">
          <cell r="I966" t="str">
            <v>100782</v>
          </cell>
        </row>
        <row r="967">
          <cell r="I967" t="str">
            <v>100783</v>
          </cell>
        </row>
        <row r="968">
          <cell r="I968" t="str">
            <v>100784</v>
          </cell>
        </row>
        <row r="969">
          <cell r="I969" t="str">
            <v>100785</v>
          </cell>
        </row>
        <row r="970">
          <cell r="I970" t="str">
            <v>100789</v>
          </cell>
        </row>
        <row r="971">
          <cell r="I971" t="str">
            <v>100786</v>
          </cell>
        </row>
        <row r="972">
          <cell r="I972" t="str">
            <v>100787</v>
          </cell>
        </row>
        <row r="973">
          <cell r="I973" t="str">
            <v>100788</v>
          </cell>
        </row>
        <row r="974">
          <cell r="I974" t="str">
            <v>100793</v>
          </cell>
        </row>
        <row r="975">
          <cell r="I975" t="str">
            <v>100794</v>
          </cell>
        </row>
        <row r="978">
          <cell r="I978" t="str">
            <v>101082</v>
          </cell>
        </row>
        <row r="979">
          <cell r="I979" t="str">
            <v>101083</v>
          </cell>
        </row>
        <row r="982">
          <cell r="I982" t="str">
            <v>101192</v>
          </cell>
        </row>
        <row r="985">
          <cell r="I985" t="str">
            <v>105510</v>
          </cell>
        </row>
        <row r="986">
          <cell r="I986" t="str">
            <v>105520</v>
          </cell>
        </row>
        <row r="987">
          <cell r="I987" t="str">
            <v>105530</v>
          </cell>
        </row>
        <row r="990">
          <cell r="I990" t="str">
            <v>100500</v>
          </cell>
        </row>
        <row r="991">
          <cell r="I991" t="str">
            <v>100507</v>
          </cell>
        </row>
        <row r="992">
          <cell r="I992" t="str">
            <v>100510</v>
          </cell>
        </row>
        <row r="993">
          <cell r="I993" t="str">
            <v>100515</v>
          </cell>
        </row>
        <row r="994">
          <cell r="I994" t="str">
            <v>100530</v>
          </cell>
        </row>
        <row r="995">
          <cell r="I995" t="str">
            <v>100531</v>
          </cell>
        </row>
        <row r="996">
          <cell r="I996" t="str">
            <v>100532</v>
          </cell>
        </row>
        <row r="997">
          <cell r="I997" t="str">
            <v>100535</v>
          </cell>
        </row>
        <row r="998">
          <cell r="I998" t="str">
            <v>100541</v>
          </cell>
        </row>
        <row r="999">
          <cell r="I999" t="str">
            <v>100550</v>
          </cell>
        </row>
        <row r="1000">
          <cell r="I1000" t="str">
            <v>100551</v>
          </cell>
        </row>
        <row r="1001">
          <cell r="I1001" t="str">
            <v>100555</v>
          </cell>
        </row>
        <row r="1002">
          <cell r="I1002" t="str">
            <v>100556</v>
          </cell>
        </row>
        <row r="1005">
          <cell r="I1005" t="str">
            <v>114620</v>
          </cell>
        </row>
        <row r="1006">
          <cell r="I1006" t="str">
            <v>114625</v>
          </cell>
        </row>
        <row r="1007">
          <cell r="I1007" t="str">
            <v>114626</v>
          </cell>
        </row>
        <row r="1010">
          <cell r="I1010" t="str">
            <v>115460</v>
          </cell>
        </row>
        <row r="1011">
          <cell r="I1011" t="str">
            <v>115461</v>
          </cell>
        </row>
        <row r="1012">
          <cell r="I1012" t="str">
            <v>115470</v>
          </cell>
        </row>
        <row r="1013">
          <cell r="I1013" t="str">
            <v>115471</v>
          </cell>
        </row>
        <row r="1014">
          <cell r="I1014" t="str">
            <v>115465</v>
          </cell>
        </row>
        <row r="1015">
          <cell r="I1015" t="str">
            <v>115475</v>
          </cell>
        </row>
        <row r="1016">
          <cell r="I1016" t="str">
            <v>115464</v>
          </cell>
        </row>
        <row r="1017">
          <cell r="I1017" t="str">
            <v>115466</v>
          </cell>
        </row>
        <row r="1018">
          <cell r="I1018" t="str">
            <v>115474</v>
          </cell>
        </row>
        <row r="1019">
          <cell r="I1019" t="str">
            <v>115490</v>
          </cell>
        </row>
        <row r="1020">
          <cell r="I1020" t="str">
            <v>115491</v>
          </cell>
        </row>
        <row r="1021">
          <cell r="I1021" t="str">
            <v>115492</v>
          </cell>
        </row>
        <row r="1022">
          <cell r="I1022" t="str">
            <v>115480</v>
          </cell>
        </row>
        <row r="1023">
          <cell r="I1023" t="str">
            <v>115495</v>
          </cell>
        </row>
        <row r="1026">
          <cell r="I1026" t="str">
            <v>117200</v>
          </cell>
        </row>
        <row r="1031">
          <cell r="I1031" t="str">
            <v>116145</v>
          </cell>
        </row>
        <row r="1032">
          <cell r="I1032" t="str">
            <v>116150</v>
          </cell>
        </row>
        <row r="1033">
          <cell r="I1033" t="str">
            <v>116155</v>
          </cell>
        </row>
        <row r="1034">
          <cell r="I1034" t="str">
            <v>116151</v>
          </cell>
        </row>
        <row r="1035">
          <cell r="I1035" t="str">
            <v>116152</v>
          </cell>
        </row>
        <row r="1036">
          <cell r="I1036" t="str">
            <v>116156</v>
          </cell>
        </row>
        <row r="1037">
          <cell r="I1037" t="str">
            <v>116170</v>
          </cell>
        </row>
        <row r="1038">
          <cell r="I1038" t="str">
            <v>116171</v>
          </cell>
        </row>
        <row r="1039">
          <cell r="I1039" t="str">
            <v>116180</v>
          </cell>
        </row>
        <row r="1040">
          <cell r="I1040" t="str">
            <v>116184</v>
          </cell>
        </row>
        <row r="1041">
          <cell r="I1041" t="str">
            <v>116190</v>
          </cell>
        </row>
        <row r="1042">
          <cell r="I1042" t="str">
            <v>116191</v>
          </cell>
        </row>
        <row r="1045">
          <cell r="I1045" t="str">
            <v>116159</v>
          </cell>
        </row>
        <row r="1046">
          <cell r="I1046" t="str">
            <v>116160</v>
          </cell>
        </row>
        <row r="1047">
          <cell r="I1047" t="str">
            <v>116162</v>
          </cell>
        </row>
        <row r="1067">
          <cell r="I1067" t="str">
            <v>000010</v>
          </cell>
        </row>
        <row r="1068">
          <cell r="I1068" t="str">
            <v>000011</v>
          </cell>
        </row>
        <row r="1069">
          <cell r="I1069" t="str">
            <v>000013</v>
          </cell>
        </row>
        <row r="1070">
          <cell r="I1070" t="str">
            <v>000015</v>
          </cell>
        </row>
        <row r="1071">
          <cell r="I1071" t="str">
            <v>000016</v>
          </cell>
        </row>
        <row r="1072">
          <cell r="I1072" t="str">
            <v>000017</v>
          </cell>
        </row>
        <row r="1073">
          <cell r="I1073" t="str">
            <v>000019</v>
          </cell>
        </row>
        <row r="1074">
          <cell r="I1074" t="str">
            <v>000020</v>
          </cell>
        </row>
        <row r="1075">
          <cell r="I1075" t="str">
            <v>000021</v>
          </cell>
        </row>
        <row r="1076">
          <cell r="I1076" t="str">
            <v>000022</v>
          </cell>
        </row>
        <row r="1077">
          <cell r="I1077" t="str">
            <v>000023</v>
          </cell>
        </row>
        <row r="1078">
          <cell r="I1078" t="str">
            <v>000024</v>
          </cell>
        </row>
        <row r="1079">
          <cell r="I1079" t="str">
            <v>000025</v>
          </cell>
        </row>
        <row r="1080">
          <cell r="I1080" t="str">
            <v>000026</v>
          </cell>
        </row>
        <row r="1081">
          <cell r="I1081" t="str">
            <v>000027</v>
          </cell>
        </row>
        <row r="1082">
          <cell r="I1082" t="str">
            <v>000028</v>
          </cell>
        </row>
        <row r="1083">
          <cell r="I1083" t="str">
            <v>000029</v>
          </cell>
        </row>
        <row r="1084">
          <cell r="I1084" t="str">
            <v>000030</v>
          </cell>
        </row>
        <row r="1085">
          <cell r="I1085" t="str">
            <v>000031</v>
          </cell>
        </row>
        <row r="1086">
          <cell r="I1086" t="str">
            <v>000032</v>
          </cell>
        </row>
        <row r="1087">
          <cell r="I1087" t="str">
            <v>000033</v>
          </cell>
        </row>
        <row r="1088">
          <cell r="I1088" t="str">
            <v>000034</v>
          </cell>
        </row>
        <row r="1089">
          <cell r="I1089" t="str">
            <v>000035</v>
          </cell>
        </row>
        <row r="1090">
          <cell r="I1090" t="str">
            <v>000037</v>
          </cell>
        </row>
        <row r="1091">
          <cell r="I1091" t="str">
            <v>000038</v>
          </cell>
        </row>
        <row r="1092">
          <cell r="I1092" t="str">
            <v>000039</v>
          </cell>
        </row>
        <row r="1093">
          <cell r="I1093" t="str">
            <v>000040</v>
          </cell>
        </row>
        <row r="1094">
          <cell r="I1094" t="str">
            <v>000042</v>
          </cell>
        </row>
        <row r="1095">
          <cell r="I1095" t="str">
            <v>000045</v>
          </cell>
        </row>
        <row r="1096">
          <cell r="I1096" t="str">
            <v>000048</v>
          </cell>
        </row>
        <row r="1097">
          <cell r="I1097" t="str">
            <v>000050</v>
          </cell>
        </row>
        <row r="1098">
          <cell r="I1098" t="str">
            <v>000051</v>
          </cell>
        </row>
        <row r="1099">
          <cell r="I1099" t="str">
            <v>000054</v>
          </cell>
        </row>
        <row r="1100">
          <cell r="I1100" t="str">
            <v>000055</v>
          </cell>
        </row>
        <row r="1101">
          <cell r="I1101" t="str">
            <v>000056</v>
          </cell>
        </row>
        <row r="1102">
          <cell r="I1102" t="str">
            <v>000058</v>
          </cell>
        </row>
        <row r="1103">
          <cell r="I1103" t="str">
            <v>000060</v>
          </cell>
        </row>
        <row r="1104">
          <cell r="I1104" t="str">
            <v>000061</v>
          </cell>
        </row>
        <row r="1105">
          <cell r="I1105" t="str">
            <v>000062</v>
          </cell>
        </row>
        <row r="1106">
          <cell r="I1106" t="str">
            <v>000063</v>
          </cell>
        </row>
        <row r="1107">
          <cell r="I1107" t="str">
            <v>000064</v>
          </cell>
        </row>
        <row r="1108">
          <cell r="I1108" t="str">
            <v>000066</v>
          </cell>
        </row>
        <row r="1109">
          <cell r="I1109" t="str">
            <v>000068</v>
          </cell>
        </row>
        <row r="1110">
          <cell r="I1110" t="str">
            <v>000069</v>
          </cell>
        </row>
        <row r="1111">
          <cell r="I1111" t="str">
            <v>000073</v>
          </cell>
        </row>
        <row r="1112">
          <cell r="I1112" t="str">
            <v>000074</v>
          </cell>
        </row>
        <row r="1113">
          <cell r="I1113" t="str">
            <v>000075</v>
          </cell>
        </row>
        <row r="1114">
          <cell r="I1114" t="str">
            <v>000077</v>
          </cell>
        </row>
        <row r="1115">
          <cell r="I1115" t="str">
            <v>000078</v>
          </cell>
        </row>
        <row r="1116">
          <cell r="I1116" t="str">
            <v>000079</v>
          </cell>
        </row>
        <row r="1117">
          <cell r="I1117" t="str">
            <v>000083</v>
          </cell>
        </row>
        <row r="1118">
          <cell r="I1118" t="str">
            <v>000084</v>
          </cell>
        </row>
        <row r="1119">
          <cell r="I1119" t="str">
            <v>000085</v>
          </cell>
        </row>
        <row r="1120">
          <cell r="I1120" t="str">
            <v>000086</v>
          </cell>
        </row>
        <row r="1121">
          <cell r="I1121" t="str">
            <v>000087</v>
          </cell>
        </row>
        <row r="1122">
          <cell r="I1122" t="str">
            <v>000090</v>
          </cell>
        </row>
        <row r="1123">
          <cell r="I1123" t="str">
            <v>000097</v>
          </cell>
        </row>
        <row r="1127">
          <cell r="I1127" t="str">
            <v>Fin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  <sheetName val="Datos_del_Balance1"/>
      <sheetName val="Bce_Patrim1"/>
      <sheetName val="EOAF_(2)1"/>
      <sheetName val="PT_EOAF1"/>
      <sheetName val="Armado_nota_numérica1"/>
      <sheetName val="nota_numérica1"/>
      <sheetName val="ANEXO_A1"/>
      <sheetName val="ANEXO_C1"/>
      <sheetName val="ANEXO_E1"/>
      <sheetName val="ANEXO_G1"/>
      <sheetName val="ANEXO_F1"/>
      <sheetName val="Edo_Rdos1"/>
      <sheetName val="ANEXO_H1"/>
      <sheetName val="Datos_del_Balance2"/>
      <sheetName val="Bce_Patrim2"/>
      <sheetName val="EOAF_(2)2"/>
      <sheetName val="PT_EOAF2"/>
      <sheetName val="Armado_nota_numérica2"/>
      <sheetName val="nota_numérica2"/>
      <sheetName val="ANEXO_A2"/>
      <sheetName val="ANEXO_C2"/>
      <sheetName val="ANEXO_E2"/>
      <sheetName val="ANEXO_G2"/>
      <sheetName val="ANEXO_F2"/>
      <sheetName val="Edo_Rdos2"/>
      <sheetName val="ANEXO_H2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8">
          <cell r="B8">
            <v>38442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">
          <cell r="B8">
            <v>38442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"/>
      <sheetName val="Universo"/>
      <sheetName val="CMA Calculations- Figure 5440.1"/>
      <sheetName val="CMA Selections"/>
      <sheetName val="Tickmarks"/>
      <sheetName val="CMA_SampleDesign"/>
      <sheetName val="DialogInsert"/>
    </sheetNames>
    <sheetDataSet>
      <sheetData sheetId="0" refreshError="1"/>
      <sheetData sheetId="1" refreshError="1"/>
      <sheetData sheetId="2">
        <row r="42">
          <cell r="D42">
            <v>640862000</v>
          </cell>
          <cell r="H42">
            <v>-5000000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  <sheetName val="IPI trimestral"/>
      <sheetName val="Diccionario"/>
      <sheetName val="PIC98_(2)"/>
      <sheetName val="Listado Comprobantes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ctativa Sueldos"/>
      <sheetName val="IPS"/>
      <sheetName val="Aguinaldos"/>
      <sheetName val="Calculo del Exceso"/>
      <sheetName val="PPC Libro Mayor Sueldos"/>
      <sheetName val="Activaciones"/>
      <sheetName val="XREF"/>
      <sheetName val="Tickmarks"/>
      <sheetName val="Activaciones I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  <sheetName val="EDO_SIT_PATRIM"/>
      <sheetName val="EDO_RDOS"/>
      <sheetName val="NOTA_4"/>
      <sheetName val="_VTOS"/>
      <sheetName val="ANEXO_C"/>
      <sheetName val="CTO_VTAS"/>
      <sheetName val="MON_EXTRANJERA"/>
      <sheetName val="ANEXO_H"/>
      <sheetName val="1E info"/>
      <sheetName val="dep pre"/>
      <sheetName val="Options"/>
      <sheetName val="Dados Org"/>
      <sheetName val="Calculo del Exceso"/>
      <sheetName val="Aguin. Sueldos "/>
      <sheetName val="Cálculo del Exceso"/>
      <sheetName val="2) FIXIT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Enfoque DTT"/>
      <sheetName val="Enfoque BCP"/>
      <sheetName val="Res 313"/>
      <sheetName val="BG al 30.06.08"/>
      <sheetName val="Input &amp; Summary"/>
      <sheetName val="Tickmarks"/>
      <sheetName val="Instructions"/>
      <sheetName val="Input &amp; Summary (2)"/>
      <sheetName val="Module1"/>
      <sheetName val="BG al 30.09.08 PPC Arreglado"/>
      <sheetName val="BG al 30.09.08 PPC"/>
      <sheetName val="BG al 31.12.08 PPC Arreglado"/>
      <sheetName val="BG al 31.12.08 PPC"/>
      <sheetName val="PPC 31.12.08"/>
      <sheetName val="Sheet1"/>
      <sheetName val="Comparativo BG"/>
      <sheetName val="Comparativo ER"/>
      <sheetName val="Fondos propios"/>
    </sheetNames>
    <sheetDataSet>
      <sheetData sheetId="0"/>
      <sheetData sheetId="1" refreshError="1">
        <row r="20">
          <cell r="D20">
            <v>1096228916899</v>
          </cell>
        </row>
        <row r="107">
          <cell r="E107">
            <v>-83634734487</v>
          </cell>
        </row>
      </sheetData>
      <sheetData sheetId="2" refreshError="1">
        <row r="59">
          <cell r="D59">
            <v>16613280713</v>
          </cell>
          <cell r="E59">
            <v>25917537373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BASE_FUNCION."/>
      <sheetName val="BASE_AFASTADOS_SQL"/>
      <sheetName val="BD-AFASTADOS"/>
      <sheetName val="BD-Admitidos"/>
      <sheetName val="BD-Demitidos"/>
      <sheetName val="BD-RELESTAG"/>
      <sheetName val="BD-RELCOLAB"/>
      <sheetName val="CONFIGURACAO"/>
      <sheetName val="Bragança"/>
      <sheetName val="São Paulo"/>
      <sheetName val="Manaus"/>
      <sheetName val="Res. Total Bras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&amp;L(R$)"/>
      <sheetName val="P&amp;L(US$)"/>
      <sheetName val="Look-up"/>
      <sheetName val="Module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dido"/>
      <sheetName val="Prioridades"/>
      <sheetName val="hoja de trabajo"/>
      <sheetName val="Alarma"/>
      <sheetName val="STK VE"/>
      <sheetName val="VTA DIARIA"/>
      <sheetName val="EST"/>
      <sheetName val="DATOS"/>
      <sheetName val="TP"/>
      <sheetName val="kc"/>
      <sheetName val="Tabla"/>
      <sheetName val="transit"/>
      <sheetName val="calculo"/>
      <sheetName val="OC´s"/>
    </sheetNames>
    <sheetDataSet>
      <sheetData sheetId="0"/>
      <sheetData sheetId="1"/>
      <sheetData sheetId="2"/>
      <sheetData sheetId="3">
        <row r="7">
          <cell r="A7">
            <v>30170136</v>
          </cell>
          <cell r="B7">
            <v>53105</v>
          </cell>
          <cell r="C7" t="str">
            <v>Huggies Natural Care normal E1 14x12u RN</v>
          </cell>
          <cell r="D7">
            <v>25</v>
          </cell>
          <cell r="E7">
            <v>2</v>
          </cell>
          <cell r="F7">
            <v>0.6</v>
          </cell>
          <cell r="G7">
            <v>18</v>
          </cell>
          <cell r="H7">
            <v>18</v>
          </cell>
          <cell r="I7">
            <v>5.1428571428571423</v>
          </cell>
          <cell r="J7">
            <v>9.6920094782489681</v>
          </cell>
          <cell r="K7">
            <v>0</v>
          </cell>
          <cell r="L7">
            <v>30</v>
          </cell>
          <cell r="M7">
            <v>147</v>
          </cell>
          <cell r="N7">
            <v>0</v>
          </cell>
          <cell r="O7">
            <v>3.6842105263157894</v>
          </cell>
          <cell r="P7" t="str">
            <v>Reemplazó a 44945</v>
          </cell>
          <cell r="Q7">
            <v>70</v>
          </cell>
          <cell r="R7">
            <v>27.857999995350838</v>
          </cell>
          <cell r="S7">
            <v>37.143999993801117</v>
          </cell>
          <cell r="T7">
            <v>-0.46937142865998405</v>
          </cell>
        </row>
        <row r="8">
          <cell r="A8">
            <v>30170325</v>
          </cell>
          <cell r="B8">
            <v>53117</v>
          </cell>
          <cell r="C8" t="str">
            <v>HUGGIES NATURAL CARE BG NORMAL 14X14UN</v>
          </cell>
          <cell r="D8">
            <v>25</v>
          </cell>
          <cell r="E8">
            <v>2</v>
          </cell>
          <cell r="F8">
            <v>1.4</v>
          </cell>
          <cell r="G8">
            <v>42</v>
          </cell>
          <cell r="H8">
            <v>42</v>
          </cell>
          <cell r="I8">
            <v>14</v>
          </cell>
          <cell r="J8">
            <v>24.23076923076923</v>
          </cell>
          <cell r="K8">
            <v>0</v>
          </cell>
          <cell r="L8" t="e">
            <v>#N/A</v>
          </cell>
          <cell r="M8">
            <v>0</v>
          </cell>
          <cell r="N8">
            <v>133</v>
          </cell>
          <cell r="O8">
            <v>2.1052631578947367</v>
          </cell>
          <cell r="Q8">
            <v>60</v>
          </cell>
          <cell r="R8">
            <v>26</v>
          </cell>
          <cell r="S8">
            <v>34.666666666666671</v>
          </cell>
          <cell r="T8">
            <v>-0.42222222222222217</v>
          </cell>
        </row>
        <row r="9">
          <cell r="A9">
            <v>30170741</v>
          </cell>
          <cell r="B9">
            <v>53118</v>
          </cell>
          <cell r="C9" t="str">
            <v>HUGGIES NAT.CARE BG E3 NORMAL 14X12UN</v>
          </cell>
          <cell r="D9">
            <v>25</v>
          </cell>
          <cell r="E9">
            <v>2</v>
          </cell>
          <cell r="F9">
            <v>0.96666666666666667</v>
          </cell>
          <cell r="G9">
            <v>29</v>
          </cell>
          <cell r="H9">
            <v>29</v>
          </cell>
          <cell r="I9">
            <v>8.2857142857142865</v>
          </cell>
          <cell r="J9">
            <v>14.5</v>
          </cell>
          <cell r="K9">
            <v>0</v>
          </cell>
          <cell r="L9">
            <v>30</v>
          </cell>
          <cell r="M9">
            <v>0</v>
          </cell>
          <cell r="N9">
            <v>75</v>
          </cell>
          <cell r="O9">
            <v>2.1052631578947367</v>
          </cell>
          <cell r="Q9">
            <v>70</v>
          </cell>
          <cell r="R9">
            <v>30</v>
          </cell>
          <cell r="S9">
            <v>40</v>
          </cell>
          <cell r="T9">
            <v>-0.42857142857142855</v>
          </cell>
        </row>
        <row r="10">
          <cell r="A10">
            <v>30170330</v>
          </cell>
          <cell r="B10">
            <v>53119</v>
          </cell>
          <cell r="C10" t="str">
            <v>HUGGIES NAT.CARE BG E4 NORMAL 14X10UN</v>
          </cell>
          <cell r="D10">
            <v>25</v>
          </cell>
          <cell r="E10">
            <v>2</v>
          </cell>
          <cell r="F10">
            <v>1.24</v>
          </cell>
          <cell r="G10">
            <v>31</v>
          </cell>
          <cell r="H10">
            <v>31</v>
          </cell>
          <cell r="I10">
            <v>6.8888888888888893</v>
          </cell>
          <cell r="J10">
            <v>8.1578947368421044</v>
          </cell>
          <cell r="K10">
            <v>0</v>
          </cell>
          <cell r="L10">
            <v>25</v>
          </cell>
          <cell r="M10">
            <v>44</v>
          </cell>
          <cell r="N10">
            <v>0</v>
          </cell>
          <cell r="O10">
            <v>4.2105263157894735</v>
          </cell>
          <cell r="Q10">
            <v>90</v>
          </cell>
          <cell r="R10">
            <v>57</v>
          </cell>
          <cell r="S10">
            <v>76</v>
          </cell>
          <cell r="T10">
            <v>-0.15555555555555556</v>
          </cell>
        </row>
        <row r="11">
          <cell r="A11">
            <v>30170333</v>
          </cell>
          <cell r="B11">
            <v>53120</v>
          </cell>
          <cell r="C11" t="str">
            <v>Huggies Natural Care BG normal E5 14x8u XG</v>
          </cell>
          <cell r="D11">
            <v>25</v>
          </cell>
          <cell r="E11">
            <v>2</v>
          </cell>
          <cell r="F11">
            <v>0.76</v>
          </cell>
          <cell r="G11">
            <v>19</v>
          </cell>
          <cell r="H11">
            <v>19</v>
          </cell>
          <cell r="I11">
            <v>3.8</v>
          </cell>
          <cell r="J11">
            <v>4.0714285714285712</v>
          </cell>
          <cell r="K11">
            <v>0</v>
          </cell>
          <cell r="L11">
            <v>11</v>
          </cell>
          <cell r="M11">
            <v>0</v>
          </cell>
          <cell r="N11">
            <v>221</v>
          </cell>
          <cell r="O11">
            <v>4.2105263157894735</v>
          </cell>
          <cell r="Q11">
            <v>100</v>
          </cell>
          <cell r="R11">
            <v>70</v>
          </cell>
          <cell r="S11">
            <v>93.333333333333343</v>
          </cell>
          <cell r="T11" t="str">
            <v xml:space="preserve"> </v>
          </cell>
        </row>
        <row r="12">
          <cell r="A12">
            <v>30170486</v>
          </cell>
          <cell r="B12">
            <v>53127</v>
          </cell>
          <cell r="C12" t="str">
            <v>HUGGIES NATURAL CARE BG E6 NORMAL 14X8UN</v>
          </cell>
          <cell r="D12">
            <v>25</v>
          </cell>
          <cell r="E12">
            <v>2</v>
          </cell>
          <cell r="F12">
            <v>0.08</v>
          </cell>
          <cell r="G12">
            <v>2</v>
          </cell>
          <cell r="H12">
            <v>2</v>
          </cell>
          <cell r="I12">
            <v>0.5714285714285714</v>
          </cell>
          <cell r="J12">
            <v>0.50908720665857921</v>
          </cell>
          <cell r="K12" t="str">
            <v>cuándo llega?</v>
          </cell>
          <cell r="L12" t="e">
            <v>#N/A</v>
          </cell>
          <cell r="M12">
            <v>0</v>
          </cell>
          <cell r="N12">
            <v>156</v>
          </cell>
          <cell r="O12">
            <v>2.6315789473684212</v>
          </cell>
          <cell r="Q12">
            <v>70</v>
          </cell>
          <cell r="R12">
            <v>58.928999997675419</v>
          </cell>
          <cell r="S12">
            <v>78.571999996900558</v>
          </cell>
          <cell r="T12" t="str">
            <v xml:space="preserve"> </v>
          </cell>
        </row>
        <row r="13">
          <cell r="A13">
            <v>30156485</v>
          </cell>
          <cell r="B13">
            <v>44944</v>
          </cell>
          <cell r="C13" t="str">
            <v>Huggies Natural Care MaxiPack (T3)10x26uM</v>
          </cell>
          <cell r="D13">
            <v>25</v>
          </cell>
          <cell r="E13">
            <v>2</v>
          </cell>
          <cell r="F13">
            <v>0.3</v>
          </cell>
          <cell r="G13">
            <v>9</v>
          </cell>
          <cell r="H13">
            <v>9</v>
          </cell>
          <cell r="I13" t="e">
            <v>#VALUE!</v>
          </cell>
          <cell r="J13">
            <v>29.34782612498406</v>
          </cell>
          <cell r="K13">
            <v>0</v>
          </cell>
          <cell r="L13" t="e">
            <v>#N/A</v>
          </cell>
          <cell r="M13" t="e">
            <v>#N/A</v>
          </cell>
          <cell r="N13" t="e">
            <v>#N/A</v>
          </cell>
          <cell r="P13" t="str">
            <v>Se delista una vez que acabe el stock</v>
          </cell>
          <cell r="Q13" t="str">
            <v>NO HAY</v>
          </cell>
          <cell r="R13">
            <v>4.5999999940395355</v>
          </cell>
          <cell r="S13">
            <v>6.1333333253860474</v>
          </cell>
          <cell r="T13" t="e">
            <v>#VALUE!</v>
          </cell>
        </row>
        <row r="14">
          <cell r="A14">
            <v>30156486</v>
          </cell>
          <cell r="B14">
            <v>44948</v>
          </cell>
          <cell r="C14" t="str">
            <v>Huggies Natural Care MaxiPack (T4)10x22uG</v>
          </cell>
          <cell r="D14">
            <v>25</v>
          </cell>
          <cell r="E14">
            <v>2</v>
          </cell>
          <cell r="F14">
            <v>0</v>
          </cell>
          <cell r="G14">
            <v>0</v>
          </cell>
          <cell r="H14">
            <v>0</v>
          </cell>
          <cell r="I14" t="e">
            <v>#VALUE!</v>
          </cell>
          <cell r="J14" t="str">
            <v xml:space="preserve"> </v>
          </cell>
          <cell r="K14" t="str">
            <v>cuándo llega?</v>
          </cell>
          <cell r="L14" t="e">
            <v>#N/A</v>
          </cell>
          <cell r="M14" t="e">
            <v>#N/A</v>
          </cell>
          <cell r="N14" t="e">
            <v>#N/A</v>
          </cell>
          <cell r="P14" t="str">
            <v>DELIST</v>
          </cell>
          <cell r="Q14" t="str">
            <v>NO HAY</v>
          </cell>
          <cell r="R14">
            <v>-0.40000000596046448</v>
          </cell>
          <cell r="S14">
            <v>-0.53333334128061938</v>
          </cell>
          <cell r="T14" t="e">
            <v>#VALUE!</v>
          </cell>
        </row>
        <row r="15">
          <cell r="A15">
            <v>30156606</v>
          </cell>
          <cell r="B15">
            <v>44946</v>
          </cell>
          <cell r="C15" t="str">
            <v>Huggies Natural Care MegaPack (T3)6x48uM</v>
          </cell>
          <cell r="D15">
            <v>25</v>
          </cell>
          <cell r="E15">
            <v>2</v>
          </cell>
          <cell r="F15">
            <v>0.1</v>
          </cell>
          <cell r="G15">
            <v>2</v>
          </cell>
          <cell r="H15">
            <v>2</v>
          </cell>
          <cell r="I15" t="e">
            <v>#VALUE!</v>
          </cell>
          <cell r="J15">
            <v>8.5714285714285712</v>
          </cell>
          <cell r="K15">
            <v>0</v>
          </cell>
          <cell r="L15" t="e">
            <v>#N/A</v>
          </cell>
          <cell r="M15" t="e">
            <v>#N/A</v>
          </cell>
          <cell r="N15" t="e">
            <v>#N/A</v>
          </cell>
          <cell r="P15" t="str">
            <v>DELIST</v>
          </cell>
          <cell r="Q15" t="str">
            <v>NO HAY</v>
          </cell>
          <cell r="R15">
            <v>3.5</v>
          </cell>
          <cell r="S15">
            <v>4.666666666666667</v>
          </cell>
          <cell r="T15" t="e">
            <v>#VALUE!</v>
          </cell>
        </row>
        <row r="16">
          <cell r="A16">
            <v>30171223</v>
          </cell>
          <cell r="B16">
            <v>53134</v>
          </cell>
          <cell r="C16" t="str">
            <v>HUGGIES NATURAL CARE BG E3 MEGA 6X48UN</v>
          </cell>
          <cell r="D16">
            <v>25</v>
          </cell>
          <cell r="E16">
            <v>2</v>
          </cell>
          <cell r="F16" t="e">
            <v>#N/A</v>
          </cell>
          <cell r="G16">
            <v>2</v>
          </cell>
          <cell r="H16">
            <v>2</v>
          </cell>
          <cell r="I16">
            <v>1</v>
          </cell>
          <cell r="J16">
            <v>0.85714285714285698</v>
          </cell>
          <cell r="K16" t="str">
            <v>cuándo llega?</v>
          </cell>
          <cell r="L16">
            <v>18</v>
          </cell>
          <cell r="M16">
            <v>18</v>
          </cell>
          <cell r="N16">
            <v>0</v>
          </cell>
          <cell r="O16">
            <v>1.3157894736842106</v>
          </cell>
          <cell r="Q16">
            <v>40</v>
          </cell>
          <cell r="R16">
            <v>35</v>
          </cell>
          <cell r="S16">
            <v>46.666666666666671</v>
          </cell>
          <cell r="T16">
            <v>0.1666666666666668</v>
          </cell>
        </row>
        <row r="17">
          <cell r="A17">
            <v>30170519</v>
          </cell>
          <cell r="B17">
            <v>53139</v>
          </cell>
          <cell r="C17" t="str">
            <v>Huggies Natural Care mega E4 6x40u G</v>
          </cell>
          <cell r="D17">
            <v>25</v>
          </cell>
          <cell r="E17">
            <v>2</v>
          </cell>
          <cell r="F17">
            <v>1.0625</v>
          </cell>
          <cell r="G17">
            <v>17</v>
          </cell>
          <cell r="H17">
            <v>17</v>
          </cell>
          <cell r="I17" t="e">
            <v>#VALUE!</v>
          </cell>
          <cell r="J17">
            <v>66.527524058047177</v>
          </cell>
          <cell r="K17">
            <v>0</v>
          </cell>
          <cell r="L17" t="e">
            <v>#N/A</v>
          </cell>
          <cell r="M17">
            <v>555</v>
          </cell>
          <cell r="N17">
            <v>0</v>
          </cell>
          <cell r="O17">
            <v>20</v>
          </cell>
          <cell r="P17" t="str">
            <v>reemplaza 44947</v>
          </cell>
          <cell r="Q17" t="str">
            <v>NO HAY</v>
          </cell>
          <cell r="R17">
            <v>3.8330000042915344</v>
          </cell>
          <cell r="S17">
            <v>5.1106666723887129</v>
          </cell>
          <cell r="T17" t="e">
            <v>#VALUE!</v>
          </cell>
        </row>
        <row r="18">
          <cell r="A18">
            <v>30171224</v>
          </cell>
          <cell r="B18">
            <v>53135</v>
          </cell>
          <cell r="C18" t="str">
            <v>HUGGIES NATURAL CARE BG E4 MEGA 6X40UN</v>
          </cell>
          <cell r="D18">
            <v>25</v>
          </cell>
          <cell r="E18">
            <v>2</v>
          </cell>
          <cell r="F18">
            <v>1.75</v>
          </cell>
          <cell r="G18">
            <v>28</v>
          </cell>
          <cell r="H18">
            <v>28</v>
          </cell>
          <cell r="I18">
            <v>9.3333333333333339</v>
          </cell>
          <cell r="J18">
            <v>22.10526315789474</v>
          </cell>
          <cell r="K18">
            <v>0</v>
          </cell>
          <cell r="L18" t="e">
            <v>#N/A</v>
          </cell>
          <cell r="M18">
            <v>42</v>
          </cell>
          <cell r="N18">
            <v>0</v>
          </cell>
          <cell r="O18">
            <v>0.52631578947368418</v>
          </cell>
          <cell r="Q18">
            <v>60</v>
          </cell>
          <cell r="R18">
            <v>19</v>
          </cell>
          <cell r="S18">
            <v>25.333333333333332</v>
          </cell>
          <cell r="T18">
            <v>-0.57777777777777783</v>
          </cell>
        </row>
        <row r="19">
          <cell r="A19">
            <v>30170531</v>
          </cell>
          <cell r="B19">
            <v>51813</v>
          </cell>
          <cell r="C19" t="str">
            <v>Huggies Natural Care mega E5 6x32u XG</v>
          </cell>
          <cell r="D19">
            <v>25</v>
          </cell>
          <cell r="E19">
            <v>2</v>
          </cell>
          <cell r="F19">
            <v>0.33333333333333331</v>
          </cell>
          <cell r="G19">
            <v>4</v>
          </cell>
          <cell r="H19">
            <v>4</v>
          </cell>
          <cell r="I19" t="e">
            <v>#VALUE!</v>
          </cell>
          <cell r="J19" t="str">
            <v xml:space="preserve"> </v>
          </cell>
          <cell r="K19" t="str">
            <v>cuándo llega?</v>
          </cell>
          <cell r="L19" t="e">
            <v>#N/A</v>
          </cell>
          <cell r="M19" t="e">
            <v>#N/A</v>
          </cell>
          <cell r="N19" t="e">
            <v>#N/A</v>
          </cell>
          <cell r="O19">
            <v>2.1052631578947367</v>
          </cell>
          <cell r="P19" t="str">
            <v>DELIST</v>
          </cell>
          <cell r="Q19" t="str">
            <v>NO HAY</v>
          </cell>
          <cell r="R19">
            <v>-0.16699999570846558</v>
          </cell>
          <cell r="S19">
            <v>-0.22266666094462079</v>
          </cell>
          <cell r="T19" t="e">
            <v>#VALUE!</v>
          </cell>
        </row>
        <row r="20">
          <cell r="A20">
            <v>30171225</v>
          </cell>
          <cell r="B20">
            <v>53136</v>
          </cell>
          <cell r="C20" t="str">
            <v>Huggies Natural Care BG mega E5 6x32u XG</v>
          </cell>
          <cell r="D20">
            <v>25</v>
          </cell>
          <cell r="E20">
            <v>2</v>
          </cell>
          <cell r="F20">
            <v>2.1666666666666665</v>
          </cell>
          <cell r="G20">
            <v>26</v>
          </cell>
          <cell r="H20">
            <v>26</v>
          </cell>
          <cell r="I20">
            <v>6.5</v>
          </cell>
          <cell r="J20">
            <v>11.47058823529412</v>
          </cell>
          <cell r="K20">
            <v>0</v>
          </cell>
          <cell r="L20">
            <v>20</v>
          </cell>
          <cell r="M20">
            <v>6</v>
          </cell>
          <cell r="N20">
            <v>20</v>
          </cell>
          <cell r="O20">
            <v>2.1052631578947367</v>
          </cell>
          <cell r="Q20">
            <v>80</v>
          </cell>
          <cell r="R20">
            <v>34</v>
          </cell>
          <cell r="S20">
            <v>45.333333333333329</v>
          </cell>
          <cell r="T20">
            <v>-0.4333333333333334</v>
          </cell>
        </row>
        <row r="21">
          <cell r="A21">
            <v>30170533</v>
          </cell>
          <cell r="B21">
            <v>51824</v>
          </cell>
          <cell r="C21" t="str">
            <v>Huggies Natural Care mega E6 6x32u XXG</v>
          </cell>
          <cell r="D21">
            <v>25</v>
          </cell>
          <cell r="E21">
            <v>2</v>
          </cell>
          <cell r="F21">
            <v>1.6666666666666667</v>
          </cell>
          <cell r="G21">
            <v>20</v>
          </cell>
          <cell r="H21">
            <v>20</v>
          </cell>
          <cell r="I21" t="e">
            <v>#VALUE!</v>
          </cell>
          <cell r="J21">
            <v>62.07324637566947</v>
          </cell>
          <cell r="K21">
            <v>0</v>
          </cell>
          <cell r="L21" t="e">
            <v>#N/A</v>
          </cell>
          <cell r="M21">
            <v>76</v>
          </cell>
          <cell r="N21">
            <v>0</v>
          </cell>
          <cell r="O21">
            <v>4.2105263157894735</v>
          </cell>
          <cell r="Q21" t="str">
            <v>NO HAY</v>
          </cell>
          <cell r="R21">
            <v>4.8330000042915344</v>
          </cell>
          <cell r="S21">
            <v>6.4440000057220459</v>
          </cell>
          <cell r="T21" t="e">
            <v>#VALUE!</v>
          </cell>
        </row>
        <row r="22">
          <cell r="A22">
            <v>30171226</v>
          </cell>
          <cell r="B22">
            <v>53137</v>
          </cell>
          <cell r="C22" t="str">
            <v>Huggies Natural Care BG mega E6 6x32u XXG</v>
          </cell>
          <cell r="D22">
            <v>25</v>
          </cell>
          <cell r="E22">
            <v>2</v>
          </cell>
          <cell r="F22">
            <v>1.1666666666666667</v>
          </cell>
          <cell r="G22">
            <v>14</v>
          </cell>
          <cell r="H22">
            <v>14</v>
          </cell>
          <cell r="I22">
            <v>3.5</v>
          </cell>
          <cell r="J22">
            <v>3.75</v>
          </cell>
          <cell r="K22">
            <v>0</v>
          </cell>
          <cell r="L22">
            <v>12</v>
          </cell>
          <cell r="M22">
            <v>0</v>
          </cell>
          <cell r="N22">
            <v>167</v>
          </cell>
          <cell r="O22">
            <v>0</v>
          </cell>
          <cell r="Q22">
            <v>80</v>
          </cell>
          <cell r="R22">
            <v>56</v>
          </cell>
          <cell r="S22">
            <v>74.666666666666671</v>
          </cell>
          <cell r="T22" t="str">
            <v xml:space="preserve"> </v>
          </cell>
        </row>
        <row r="23">
          <cell r="B23" t="str">
            <v>TOTAL HUGGIES NATURAL CARE</v>
          </cell>
          <cell r="E23">
            <v>2</v>
          </cell>
          <cell r="F23" t="e">
            <v>#N/A</v>
          </cell>
          <cell r="G23">
            <v>263</v>
          </cell>
          <cell r="H23">
            <v>263</v>
          </cell>
          <cell r="I23">
            <v>7.3055555555555554</v>
          </cell>
          <cell r="J23">
            <v>9.1747173165061948</v>
          </cell>
          <cell r="L23" t="e">
            <v>#N/A</v>
          </cell>
          <cell r="M23" t="e">
            <v>#N/A</v>
          </cell>
          <cell r="N23" t="e">
            <v>#N/A</v>
          </cell>
          <cell r="Q23">
            <v>720</v>
          </cell>
          <cell r="R23">
            <v>429.98599999397993</v>
          </cell>
          <cell r="S23">
            <v>573.31466665863991</v>
          </cell>
          <cell r="T23">
            <v>-0.2037296296407779</v>
          </cell>
        </row>
        <row r="24">
          <cell r="A24">
            <v>30170356</v>
          </cell>
          <cell r="B24">
            <v>53642</v>
          </cell>
          <cell r="C24" t="str">
            <v>HUGGIES ACTIVE SEC NORMAL P.E2 14X14UN</v>
          </cell>
          <cell r="D24">
            <v>30</v>
          </cell>
          <cell r="E24">
            <v>2</v>
          </cell>
          <cell r="F24">
            <v>1.7</v>
          </cell>
          <cell r="G24">
            <v>51</v>
          </cell>
          <cell r="H24">
            <v>51</v>
          </cell>
          <cell r="I24">
            <v>5.0999999999999996</v>
          </cell>
          <cell r="J24">
            <v>8.6931818181818183</v>
          </cell>
          <cell r="K24">
            <v>0</v>
          </cell>
          <cell r="L24">
            <v>30</v>
          </cell>
          <cell r="M24">
            <v>130</v>
          </cell>
          <cell r="N24">
            <v>340</v>
          </cell>
          <cell r="O24">
            <v>5.7894736842105265</v>
          </cell>
          <cell r="P24" t="str">
            <v>Reemplaza a 44308</v>
          </cell>
          <cell r="Q24">
            <v>200</v>
          </cell>
          <cell r="R24">
            <v>88</v>
          </cell>
          <cell r="S24">
            <v>117.33333333333333</v>
          </cell>
          <cell r="T24">
            <v>-0.41333333333333333</v>
          </cell>
        </row>
        <row r="25">
          <cell r="A25">
            <v>30170357</v>
          </cell>
          <cell r="B25">
            <v>53150</v>
          </cell>
          <cell r="C25" t="str">
            <v>HUGGIES ACTIVE SEC.NORMAL E3 MED.14X12UN</v>
          </cell>
          <cell r="D25">
            <v>30</v>
          </cell>
          <cell r="E25">
            <v>3</v>
          </cell>
          <cell r="F25">
            <v>0.36</v>
          </cell>
          <cell r="G25">
            <v>9</v>
          </cell>
          <cell r="H25">
            <v>9</v>
          </cell>
          <cell r="I25">
            <v>1.2</v>
          </cell>
          <cell r="J25">
            <v>1.5168539325842696</v>
          </cell>
          <cell r="K25" t="str">
            <v>cuándo llega?</v>
          </cell>
          <cell r="L25">
            <v>50</v>
          </cell>
          <cell r="M25">
            <v>190</v>
          </cell>
          <cell r="N25">
            <v>0</v>
          </cell>
          <cell r="O25">
            <v>10.526315789473685</v>
          </cell>
          <cell r="P25" t="str">
            <v>Reemplaza a 44309</v>
          </cell>
          <cell r="Q25">
            <v>150</v>
          </cell>
          <cell r="R25">
            <v>89</v>
          </cell>
          <cell r="S25">
            <v>118.66666666666667</v>
          </cell>
          <cell r="T25">
            <v>-0.20888888888888885</v>
          </cell>
        </row>
        <row r="26">
          <cell r="A26">
            <v>30170358</v>
          </cell>
          <cell r="B26">
            <v>53194</v>
          </cell>
          <cell r="C26" t="str">
            <v xml:space="preserve">Huggies Active Sec normal E4 14x10u G </v>
          </cell>
          <cell r="D26">
            <v>30</v>
          </cell>
          <cell r="E26">
            <v>5</v>
          </cell>
          <cell r="F26">
            <v>2.3199999999999998</v>
          </cell>
          <cell r="G26">
            <v>58</v>
          </cell>
          <cell r="H26">
            <v>58</v>
          </cell>
          <cell r="I26">
            <v>2.9</v>
          </cell>
          <cell r="J26">
            <v>1.937945643976007</v>
          </cell>
          <cell r="K26" t="str">
            <v>cuándo llega?</v>
          </cell>
          <cell r="L26">
            <v>12</v>
          </cell>
          <cell r="M26">
            <v>3</v>
          </cell>
          <cell r="N26">
            <v>10</v>
          </cell>
          <cell r="O26">
            <v>18.421052631578949</v>
          </cell>
          <cell r="P26" t="str">
            <v>Reemplaza a 44310</v>
          </cell>
          <cell r="Q26">
            <v>400</v>
          </cell>
          <cell r="R26">
            <v>448.92899999767542</v>
          </cell>
          <cell r="S26">
            <v>598.57199999690056</v>
          </cell>
          <cell r="T26">
            <v>0.4964299999922514</v>
          </cell>
        </row>
        <row r="27">
          <cell r="A27">
            <v>30170359</v>
          </cell>
          <cell r="B27">
            <v>53193</v>
          </cell>
          <cell r="C27" t="str">
            <v>Huggies Active Sec normal E5 14x8u XG</v>
          </cell>
          <cell r="D27">
            <v>30</v>
          </cell>
          <cell r="E27">
            <v>4</v>
          </cell>
          <cell r="F27">
            <v>1.64</v>
          </cell>
          <cell r="G27">
            <v>41</v>
          </cell>
          <cell r="H27">
            <v>41</v>
          </cell>
          <cell r="I27">
            <v>2.0499999999999998</v>
          </cell>
          <cell r="J27">
            <v>4.5919853057267241</v>
          </cell>
          <cell r="K27">
            <v>0</v>
          </cell>
          <cell r="L27">
            <v>15</v>
          </cell>
          <cell r="M27">
            <v>15</v>
          </cell>
          <cell r="N27">
            <v>0</v>
          </cell>
          <cell r="O27">
            <v>30</v>
          </cell>
          <cell r="P27" t="str">
            <v>Reempl 44311</v>
          </cell>
          <cell r="Q27">
            <v>400</v>
          </cell>
          <cell r="R27">
            <v>133.92899999767542</v>
          </cell>
          <cell r="S27">
            <v>178.57199999690056</v>
          </cell>
          <cell r="T27">
            <v>-0.55357000000774859</v>
          </cell>
        </row>
        <row r="28">
          <cell r="A28">
            <v>30170411</v>
          </cell>
          <cell r="B28">
            <v>53195</v>
          </cell>
          <cell r="C28" t="str">
            <v>HUGGIES ACTIVE SEC MAXI E3 MED.10X24UN</v>
          </cell>
          <cell r="D28">
            <v>30</v>
          </cell>
          <cell r="E28">
            <v>2</v>
          </cell>
          <cell r="F28">
            <v>2</v>
          </cell>
          <cell r="G28">
            <v>20</v>
          </cell>
          <cell r="H28">
            <v>20</v>
          </cell>
          <cell r="I28">
            <v>4</v>
          </cell>
          <cell r="J28">
            <v>5.2631578947368416</v>
          </cell>
          <cell r="K28">
            <v>0</v>
          </cell>
          <cell r="L28">
            <v>20</v>
          </cell>
          <cell r="M28">
            <v>0</v>
          </cell>
          <cell r="N28">
            <v>50</v>
          </cell>
          <cell r="O28">
            <v>20</v>
          </cell>
          <cell r="Q28">
            <v>100</v>
          </cell>
          <cell r="R28">
            <v>57</v>
          </cell>
          <cell r="S28">
            <v>76</v>
          </cell>
          <cell r="T28">
            <v>-0.24</v>
          </cell>
        </row>
        <row r="29">
          <cell r="A29">
            <v>30170412</v>
          </cell>
          <cell r="B29">
            <v>53196</v>
          </cell>
          <cell r="C29" t="str">
            <v>HUGGIES ACTIVE SEC MAXI E4 GDE.10X20UN</v>
          </cell>
          <cell r="D29">
            <v>30</v>
          </cell>
          <cell r="E29">
            <v>2</v>
          </cell>
          <cell r="F29">
            <v>2.65</v>
          </cell>
          <cell r="G29">
            <v>53</v>
          </cell>
          <cell r="H29">
            <v>53</v>
          </cell>
          <cell r="I29">
            <v>5.3000000000000007</v>
          </cell>
          <cell r="J29">
            <v>7.3611111111111116</v>
          </cell>
          <cell r="K29">
            <v>0</v>
          </cell>
          <cell r="L29">
            <v>20</v>
          </cell>
          <cell r="M29">
            <v>336</v>
          </cell>
          <cell r="N29">
            <v>0</v>
          </cell>
          <cell r="O29">
            <v>30</v>
          </cell>
          <cell r="Q29">
            <v>200</v>
          </cell>
          <cell r="R29">
            <v>108</v>
          </cell>
          <cell r="S29">
            <v>144</v>
          </cell>
          <cell r="T29">
            <v>-0.28000000000000003</v>
          </cell>
        </row>
        <row r="30">
          <cell r="A30">
            <v>30170432</v>
          </cell>
          <cell r="B30">
            <v>53197</v>
          </cell>
          <cell r="C30" t="str">
            <v>Huggies Active Sec maxi E5 10x16u XG</v>
          </cell>
          <cell r="D30">
            <v>30</v>
          </cell>
          <cell r="E30">
            <v>2</v>
          </cell>
          <cell r="F30">
            <v>1.8</v>
          </cell>
          <cell r="G30">
            <v>36</v>
          </cell>
          <cell r="H30">
            <v>36</v>
          </cell>
          <cell r="I30">
            <v>3.5999999999999996</v>
          </cell>
          <cell r="J30">
            <v>4.354838709677419</v>
          </cell>
          <cell r="K30">
            <v>0</v>
          </cell>
          <cell r="L30">
            <v>20</v>
          </cell>
          <cell r="M30">
            <v>38</v>
          </cell>
          <cell r="N30">
            <v>0</v>
          </cell>
          <cell r="O30">
            <v>3.1578947368421053</v>
          </cell>
          <cell r="P30" t="str">
            <v>Reemplaza 53198</v>
          </cell>
          <cell r="Q30">
            <v>200</v>
          </cell>
          <cell r="R30">
            <v>124</v>
          </cell>
          <cell r="S30">
            <v>165.33333333333334</v>
          </cell>
          <cell r="T30">
            <v>-0.17333333333333328</v>
          </cell>
        </row>
        <row r="31">
          <cell r="A31">
            <v>30156597</v>
          </cell>
          <cell r="B31">
            <v>39965</v>
          </cell>
          <cell r="C31" t="str">
            <v>Huggies Active Sec MegaPack1 MED 6x48</v>
          </cell>
          <cell r="D31">
            <v>30</v>
          </cell>
          <cell r="E31">
            <v>3</v>
          </cell>
          <cell r="F31">
            <v>2.5</v>
          </cell>
          <cell r="G31">
            <v>75</v>
          </cell>
          <cell r="H31">
            <v>75</v>
          </cell>
          <cell r="I31" t="e">
            <v>#VALUE!</v>
          </cell>
          <cell r="J31">
            <v>337.53375897691029</v>
          </cell>
          <cell r="K31">
            <v>0</v>
          </cell>
          <cell r="L31" t="e">
            <v>#N/A</v>
          </cell>
          <cell r="M31">
            <v>0</v>
          </cell>
          <cell r="N31">
            <v>0</v>
          </cell>
          <cell r="Q31" t="str">
            <v>NO HAY</v>
          </cell>
          <cell r="R31">
            <v>3.3329999446868896</v>
          </cell>
          <cell r="S31">
            <v>4.4439999262491865</v>
          </cell>
          <cell r="T31" t="e">
            <v>#VALUE!</v>
          </cell>
        </row>
        <row r="32">
          <cell r="A32">
            <v>30170458</v>
          </cell>
          <cell r="B32">
            <v>53198</v>
          </cell>
          <cell r="C32" t="str">
            <v>HUGGIES ACTIVE SEC MEGA E3 MED.6X48UN</v>
          </cell>
          <cell r="D32">
            <v>30</v>
          </cell>
          <cell r="E32">
            <v>3</v>
          </cell>
          <cell r="F32">
            <v>1.3125</v>
          </cell>
          <cell r="G32">
            <v>21</v>
          </cell>
          <cell r="H32">
            <v>21</v>
          </cell>
          <cell r="I32">
            <v>4.666666666666667</v>
          </cell>
          <cell r="J32">
            <v>10.161290322580644</v>
          </cell>
          <cell r="K32">
            <v>0</v>
          </cell>
          <cell r="L32">
            <v>16</v>
          </cell>
          <cell r="M32">
            <v>111</v>
          </cell>
          <cell r="N32">
            <v>0</v>
          </cell>
          <cell r="O32">
            <v>5.2631578947368425</v>
          </cell>
          <cell r="Q32">
            <v>90</v>
          </cell>
          <cell r="R32">
            <v>31</v>
          </cell>
          <cell r="S32">
            <v>41.333333333333336</v>
          </cell>
          <cell r="T32">
            <v>-0.54074074074074074</v>
          </cell>
        </row>
        <row r="33">
          <cell r="A33">
            <v>30170459</v>
          </cell>
          <cell r="B33">
            <v>53199</v>
          </cell>
          <cell r="C33" t="str">
            <v>Huggies Active Sec mega E4 6x40u G</v>
          </cell>
          <cell r="D33">
            <v>30</v>
          </cell>
          <cell r="E33">
            <v>5</v>
          </cell>
          <cell r="F33">
            <v>4.8125</v>
          </cell>
          <cell r="G33">
            <v>77</v>
          </cell>
          <cell r="H33">
            <v>77</v>
          </cell>
          <cell r="I33">
            <v>6.416666666666667</v>
          </cell>
          <cell r="J33">
            <v>5.5842152846791135</v>
          </cell>
          <cell r="K33">
            <v>0</v>
          </cell>
          <cell r="L33">
            <v>16</v>
          </cell>
          <cell r="M33">
            <v>114</v>
          </cell>
          <cell r="N33">
            <v>0</v>
          </cell>
          <cell r="O33">
            <v>13.157894736842104</v>
          </cell>
          <cell r="P33" t="str">
            <v>Reempl 39966</v>
          </cell>
          <cell r="Q33">
            <v>240</v>
          </cell>
          <cell r="R33">
            <v>206.83300000429153</v>
          </cell>
          <cell r="S33">
            <v>275.77733333905536</v>
          </cell>
          <cell r="T33" t="str">
            <v xml:space="preserve"> </v>
          </cell>
        </row>
        <row r="34">
          <cell r="A34">
            <v>30156599</v>
          </cell>
          <cell r="B34">
            <v>34843</v>
          </cell>
          <cell r="C34" t="str">
            <v>Huggies Active Sec MegaPack3 XG 6x36</v>
          </cell>
          <cell r="D34">
            <v>30</v>
          </cell>
          <cell r="E34">
            <v>4</v>
          </cell>
          <cell r="F34">
            <v>1.05</v>
          </cell>
          <cell r="G34">
            <v>21</v>
          </cell>
          <cell r="H34">
            <v>21</v>
          </cell>
          <cell r="I34" t="e">
            <v>#VALUE!</v>
          </cell>
          <cell r="J34">
            <v>25.891829671031452</v>
          </cell>
          <cell r="K34">
            <v>0</v>
          </cell>
          <cell r="L34" t="e">
            <v>#N/A</v>
          </cell>
          <cell r="M34">
            <v>0</v>
          </cell>
          <cell r="N34">
            <v>0</v>
          </cell>
          <cell r="Q34" t="str">
            <v>NO HAY</v>
          </cell>
          <cell r="R34">
            <v>12.166000008583069</v>
          </cell>
          <cell r="S34">
            <v>16.221333344777424</v>
          </cell>
          <cell r="T34" t="e">
            <v>#VALUE!</v>
          </cell>
        </row>
        <row r="35">
          <cell r="A35">
            <v>30170471</v>
          </cell>
          <cell r="B35">
            <v>53200</v>
          </cell>
          <cell r="C35" t="str">
            <v>HUGGIES ACTIVE SEC MEGA E5 XGDE.6X32UN</v>
          </cell>
          <cell r="D35">
            <v>30</v>
          </cell>
          <cell r="E35">
            <v>4</v>
          </cell>
          <cell r="F35" t="e">
            <v>#N/A</v>
          </cell>
          <cell r="G35">
            <v>13</v>
          </cell>
          <cell r="H35">
            <v>13</v>
          </cell>
          <cell r="I35">
            <v>1.8571428571428572</v>
          </cell>
          <cell r="J35">
            <v>1.5599999999999996</v>
          </cell>
          <cell r="K35" t="str">
            <v>cuándo llega?</v>
          </cell>
          <cell r="L35">
            <v>1</v>
          </cell>
          <cell r="M35">
            <v>1</v>
          </cell>
          <cell r="N35">
            <v>0</v>
          </cell>
          <cell r="O35">
            <v>6.3157894736842106</v>
          </cell>
          <cell r="Q35">
            <v>140</v>
          </cell>
          <cell r="R35">
            <v>125</v>
          </cell>
          <cell r="S35">
            <v>166.66666666666669</v>
          </cell>
          <cell r="T35">
            <v>0.1904761904761906</v>
          </cell>
        </row>
        <row r="36">
          <cell r="B36" t="str">
            <v>TOTAL HUGGIES ACTIVE SEC</v>
          </cell>
          <cell r="C36" t="str">
            <v xml:space="preserve"> SUB TOTAL TRADITIONAL TRADE</v>
          </cell>
          <cell r="E36">
            <v>2</v>
          </cell>
          <cell r="F36" t="e">
            <v>#N/A</v>
          </cell>
          <cell r="G36">
            <v>475</v>
          </cell>
          <cell r="H36">
            <v>475</v>
          </cell>
          <cell r="I36">
            <v>4.4811320754716979</v>
          </cell>
          <cell r="J36">
            <v>4.9923275809353189</v>
          </cell>
          <cell r="L36" t="e">
            <v>#N/A</v>
          </cell>
          <cell r="M36" t="e">
            <v>#N/A</v>
          </cell>
          <cell r="N36" t="e">
            <v>#N/A</v>
          </cell>
          <cell r="Q36">
            <v>2120</v>
          </cell>
          <cell r="R36">
            <v>1427.1899999529123</v>
          </cell>
          <cell r="S36">
            <v>1902.9199999372163</v>
          </cell>
          <cell r="T36" t="str">
            <v xml:space="preserve"> </v>
          </cell>
        </row>
        <row r="37">
          <cell r="A37">
            <v>30156856</v>
          </cell>
          <cell r="B37">
            <v>52312</v>
          </cell>
          <cell r="C37" t="str">
            <v>Huggies Classic amarillo 1 CH 14x14u</v>
          </cell>
          <cell r="D37">
            <v>40</v>
          </cell>
          <cell r="E37">
            <v>2</v>
          </cell>
          <cell r="F37">
            <v>0</v>
          </cell>
          <cell r="G37">
            <v>86</v>
          </cell>
          <cell r="H37">
            <v>86</v>
          </cell>
          <cell r="I37">
            <v>2.8666666666666667</v>
          </cell>
          <cell r="J37">
            <v>2.8735056100333898</v>
          </cell>
          <cell r="K37">
            <v>0</v>
          </cell>
          <cell r="L37" t="e">
            <v>#N/A</v>
          </cell>
          <cell r="M37">
            <v>0</v>
          </cell>
          <cell r="N37">
            <v>0</v>
          </cell>
          <cell r="O37">
            <v>90</v>
          </cell>
          <cell r="Q37">
            <v>600</v>
          </cell>
          <cell r="R37">
            <v>448.92899999767542</v>
          </cell>
          <cell r="S37">
            <v>598.57199999690056</v>
          </cell>
          <cell r="T37" t="str">
            <v xml:space="preserve"> </v>
          </cell>
        </row>
        <row r="38">
          <cell r="A38">
            <v>30156857</v>
          </cell>
          <cell r="B38">
            <v>52313</v>
          </cell>
          <cell r="C38" t="str">
            <v>Huggies Classic amarillo 2 M 14x12u</v>
          </cell>
          <cell r="D38">
            <v>40</v>
          </cell>
          <cell r="E38">
            <v>2</v>
          </cell>
          <cell r="F38">
            <v>0</v>
          </cell>
          <cell r="G38">
            <v>211</v>
          </cell>
          <cell r="H38">
            <v>211</v>
          </cell>
          <cell r="I38">
            <v>3.836363636363636</v>
          </cell>
          <cell r="J38">
            <v>4.2203995318395755</v>
          </cell>
          <cell r="K38">
            <v>0</v>
          </cell>
          <cell r="L38" t="e">
            <v>#N/A</v>
          </cell>
          <cell r="M38">
            <v>29</v>
          </cell>
          <cell r="N38">
            <v>1163</v>
          </cell>
          <cell r="O38">
            <v>350</v>
          </cell>
          <cell r="Q38">
            <v>1100</v>
          </cell>
          <cell r="R38">
            <v>749.92899987846613</v>
          </cell>
          <cell r="S38">
            <v>999.90533317128825</v>
          </cell>
          <cell r="T38" t="str">
            <v xml:space="preserve"> </v>
          </cell>
        </row>
        <row r="39">
          <cell r="A39">
            <v>30156858</v>
          </cell>
          <cell r="B39">
            <v>52314</v>
          </cell>
          <cell r="C39" t="str">
            <v>Huggies Classic amarillo 3 G 14x10u</v>
          </cell>
          <cell r="D39">
            <v>40</v>
          </cell>
          <cell r="E39">
            <v>2</v>
          </cell>
          <cell r="F39">
            <v>0</v>
          </cell>
          <cell r="G39">
            <v>404</v>
          </cell>
          <cell r="H39">
            <v>404</v>
          </cell>
          <cell r="I39">
            <v>3.2319999999999998</v>
          </cell>
          <cell r="J39">
            <v>6.9183689545797469</v>
          </cell>
          <cell r="K39">
            <v>0</v>
          </cell>
          <cell r="L39" t="e">
            <v>#N/A</v>
          </cell>
          <cell r="M39">
            <v>1360</v>
          </cell>
          <cell r="N39">
            <v>1586</v>
          </cell>
          <cell r="O39">
            <v>360</v>
          </cell>
          <cell r="Q39">
            <v>2500</v>
          </cell>
          <cell r="R39">
            <v>875.92899999767542</v>
          </cell>
          <cell r="S39">
            <v>1167.9053333302338</v>
          </cell>
          <cell r="T39">
            <v>-0.53283786666790645</v>
          </cell>
        </row>
        <row r="40">
          <cell r="A40">
            <v>30156859</v>
          </cell>
          <cell r="B40">
            <v>52315</v>
          </cell>
          <cell r="C40" t="str">
            <v>Huggies Classic amarillo 4 XG 14x8u</v>
          </cell>
          <cell r="D40">
            <v>40</v>
          </cell>
          <cell r="E40">
            <v>2</v>
          </cell>
          <cell r="F40">
            <v>0</v>
          </cell>
          <cell r="G40">
            <v>141</v>
          </cell>
          <cell r="H40">
            <v>141</v>
          </cell>
          <cell r="I40">
            <v>4.3384615384615381</v>
          </cell>
          <cell r="J40">
            <v>3.4065760608961111</v>
          </cell>
          <cell r="K40">
            <v>0</v>
          </cell>
          <cell r="L40">
            <v>120</v>
          </cell>
          <cell r="M40">
            <v>849</v>
          </cell>
          <cell r="N40">
            <v>0</v>
          </cell>
          <cell r="O40">
            <v>60</v>
          </cell>
          <cell r="Q40">
            <v>650</v>
          </cell>
          <cell r="R40">
            <v>620.85799999535084</v>
          </cell>
          <cell r="S40">
            <v>827.81066666046786</v>
          </cell>
          <cell r="T40">
            <v>0.27355487178533516</v>
          </cell>
        </row>
        <row r="41">
          <cell r="A41">
            <v>30170500</v>
          </cell>
          <cell r="B41">
            <v>52316</v>
          </cell>
          <cell r="C41" t="str">
            <v>Huggies Classic amarillo Mega 2 M 6x48u</v>
          </cell>
          <cell r="D41">
            <v>40</v>
          </cell>
          <cell r="E41">
            <v>2</v>
          </cell>
          <cell r="F41">
            <v>0</v>
          </cell>
          <cell r="G41">
            <v>207</v>
          </cell>
          <cell r="H41">
            <v>207</v>
          </cell>
          <cell r="I41">
            <v>6.8999999999999995</v>
          </cell>
          <cell r="J41">
            <v>6.8092105263157894</v>
          </cell>
          <cell r="K41">
            <v>0</v>
          </cell>
          <cell r="L41" t="e">
            <v>#N/A</v>
          </cell>
          <cell r="M41">
            <v>388</v>
          </cell>
          <cell r="N41">
            <v>1</v>
          </cell>
          <cell r="O41">
            <v>140</v>
          </cell>
          <cell r="Q41">
            <v>600</v>
          </cell>
          <cell r="R41">
            <v>456</v>
          </cell>
          <cell r="S41">
            <v>608</v>
          </cell>
          <cell r="T41" t="str">
            <v xml:space="preserve"> </v>
          </cell>
        </row>
        <row r="42">
          <cell r="A42">
            <v>30170501</v>
          </cell>
          <cell r="B42">
            <v>52317</v>
          </cell>
          <cell r="C42" t="str">
            <v>Huggies Classic amarillo Mega 3 G 6x40u</v>
          </cell>
          <cell r="D42">
            <v>40</v>
          </cell>
          <cell r="E42">
            <v>2</v>
          </cell>
          <cell r="F42">
            <v>0</v>
          </cell>
          <cell r="G42">
            <v>484</v>
          </cell>
          <cell r="H42">
            <v>484</v>
          </cell>
          <cell r="I42">
            <v>5.3777777777777782</v>
          </cell>
          <cell r="J42">
            <v>5.5632183908045976</v>
          </cell>
          <cell r="K42">
            <v>0</v>
          </cell>
          <cell r="L42">
            <v>100</v>
          </cell>
          <cell r="M42">
            <v>1626</v>
          </cell>
          <cell r="N42">
            <v>2</v>
          </cell>
          <cell r="O42">
            <v>358</v>
          </cell>
          <cell r="Q42">
            <v>1800</v>
          </cell>
          <cell r="R42">
            <v>1305</v>
          </cell>
          <cell r="S42">
            <v>1740</v>
          </cell>
          <cell r="T42" t="str">
            <v xml:space="preserve"> </v>
          </cell>
        </row>
        <row r="43">
          <cell r="A43">
            <v>30170502</v>
          </cell>
          <cell r="B43">
            <v>52325</v>
          </cell>
          <cell r="C43" t="str">
            <v>Huggies Classic amarillo Mega 4 XG 6x32u</v>
          </cell>
          <cell r="D43">
            <v>40</v>
          </cell>
          <cell r="E43">
            <v>2</v>
          </cell>
          <cell r="F43">
            <v>0</v>
          </cell>
          <cell r="G43">
            <v>97</v>
          </cell>
          <cell r="H43">
            <v>97</v>
          </cell>
          <cell r="I43">
            <v>4.8499999999999996</v>
          </cell>
          <cell r="J43">
            <v>6.2760694119174847</v>
          </cell>
          <cell r="K43">
            <v>0</v>
          </cell>
          <cell r="L43" t="e">
            <v>#N/A</v>
          </cell>
          <cell r="M43">
            <v>453</v>
          </cell>
          <cell r="N43">
            <v>0</v>
          </cell>
          <cell r="O43">
            <v>50</v>
          </cell>
          <cell r="Q43">
            <v>400</v>
          </cell>
          <cell r="R43">
            <v>231.83300000429153</v>
          </cell>
          <cell r="S43">
            <v>309.11066667238867</v>
          </cell>
          <cell r="T43">
            <v>-0.2272233333190283</v>
          </cell>
        </row>
        <row r="44">
          <cell r="B44" t="str">
            <v>TOTAL HUGGIES CLASSIC AMARILLO</v>
          </cell>
          <cell r="C44" t="str">
            <v>CALDOS SUIZA KNORR</v>
          </cell>
          <cell r="E44">
            <v>2</v>
          </cell>
          <cell r="F44">
            <v>0</v>
          </cell>
          <cell r="G44">
            <v>1630</v>
          </cell>
          <cell r="H44">
            <v>1630</v>
          </cell>
          <cell r="I44">
            <v>4.261437908496732</v>
          </cell>
          <cell r="J44">
            <v>5.2149119609092542</v>
          </cell>
          <cell r="L44" t="e">
            <v>#N/A</v>
          </cell>
          <cell r="M44" t="e">
            <v>#N/A</v>
          </cell>
          <cell r="N44" t="e">
            <v>#N/A</v>
          </cell>
          <cell r="Q44">
            <v>7650</v>
          </cell>
          <cell r="R44">
            <v>4688.4779998734593</v>
          </cell>
          <cell r="S44">
            <v>6251.3039998312797</v>
          </cell>
          <cell r="T44">
            <v>-0.18283607845342748</v>
          </cell>
        </row>
        <row r="45">
          <cell r="A45">
            <v>30155738</v>
          </cell>
          <cell r="B45">
            <v>44312</v>
          </cell>
          <cell r="C45" t="str">
            <v>Nappy´s Pupy clásico CH 12x16u</v>
          </cell>
          <cell r="D45">
            <v>40</v>
          </cell>
          <cell r="E45">
            <v>2</v>
          </cell>
          <cell r="F45">
            <v>8.6999999999999993</v>
          </cell>
          <cell r="G45">
            <v>261</v>
          </cell>
          <cell r="H45">
            <v>261</v>
          </cell>
          <cell r="I45">
            <v>8.0307692307692307</v>
          </cell>
          <cell r="J45">
            <v>13.361774744027304</v>
          </cell>
          <cell r="K45">
            <v>0</v>
          </cell>
          <cell r="L45" t="e">
            <v>#N/A</v>
          </cell>
          <cell r="M45">
            <v>1187</v>
          </cell>
          <cell r="N45">
            <v>0</v>
          </cell>
          <cell r="O45">
            <v>140</v>
          </cell>
          <cell r="Q45">
            <v>650</v>
          </cell>
          <cell r="R45">
            <v>293</v>
          </cell>
          <cell r="S45">
            <v>390.66666666666669</v>
          </cell>
          <cell r="T45">
            <v>-0.39897435897435896</v>
          </cell>
        </row>
        <row r="46">
          <cell r="A46">
            <v>30155739</v>
          </cell>
          <cell r="B46">
            <v>44316</v>
          </cell>
          <cell r="C46" t="str">
            <v>Nappy´s Pupy clásico 3M 12x14u</v>
          </cell>
          <cell r="D46">
            <v>40</v>
          </cell>
          <cell r="E46">
            <v>3</v>
          </cell>
          <cell r="F46">
            <v>20.633333333333333</v>
          </cell>
          <cell r="G46">
            <v>619</v>
          </cell>
          <cell r="H46">
            <v>619</v>
          </cell>
          <cell r="I46">
            <v>7.0742857142857138</v>
          </cell>
          <cell r="J46">
            <v>8.2386867790594493</v>
          </cell>
          <cell r="K46">
            <v>0</v>
          </cell>
          <cell r="L46" t="e">
            <v>#N/A</v>
          </cell>
          <cell r="M46">
            <v>40</v>
          </cell>
          <cell r="N46">
            <v>1340</v>
          </cell>
          <cell r="O46">
            <v>320</v>
          </cell>
          <cell r="Q46">
            <v>1750</v>
          </cell>
          <cell r="R46">
            <v>1127</v>
          </cell>
          <cell r="S46">
            <v>1502.6666666666667</v>
          </cell>
          <cell r="T46" t="str">
            <v xml:space="preserve"> </v>
          </cell>
        </row>
        <row r="47">
          <cell r="A47">
            <v>30155740</v>
          </cell>
          <cell r="B47">
            <v>44315</v>
          </cell>
          <cell r="C47" t="str">
            <v>Nappy´s Pupy clásico 4G 12x12u</v>
          </cell>
          <cell r="D47">
            <v>40</v>
          </cell>
          <cell r="E47">
            <v>6</v>
          </cell>
          <cell r="F47">
            <v>24.266666666666666</v>
          </cell>
          <cell r="G47">
            <v>728</v>
          </cell>
          <cell r="H47">
            <v>728</v>
          </cell>
          <cell r="I47">
            <v>3.6399999999999997</v>
          </cell>
          <cell r="J47">
            <v>5.8302189001601707</v>
          </cell>
          <cell r="K47" t="str">
            <v>cuándo llega?</v>
          </cell>
          <cell r="L47" t="e">
            <v>#N/A</v>
          </cell>
          <cell r="M47">
            <v>3750</v>
          </cell>
          <cell r="N47">
            <v>0</v>
          </cell>
          <cell r="O47">
            <v>1000</v>
          </cell>
          <cell r="Q47">
            <v>4000</v>
          </cell>
          <cell r="R47">
            <v>1873</v>
          </cell>
          <cell r="S47">
            <v>2497.333333333333</v>
          </cell>
          <cell r="T47">
            <v>-0.37566666666666676</v>
          </cell>
        </row>
        <row r="48">
          <cell r="A48">
            <v>30155741</v>
          </cell>
          <cell r="B48">
            <v>44313</v>
          </cell>
          <cell r="C48" t="str">
            <v>Nappy´s Pupy clásico 5EG 12x10u</v>
          </cell>
          <cell r="D48">
            <v>40</v>
          </cell>
          <cell r="E48">
            <v>4</v>
          </cell>
          <cell r="F48">
            <v>6.2</v>
          </cell>
          <cell r="G48">
            <v>186</v>
          </cell>
          <cell r="H48">
            <v>186</v>
          </cell>
          <cell r="I48">
            <v>5.7230769230769232</v>
          </cell>
          <cell r="J48">
            <v>9.1475409836065573</v>
          </cell>
          <cell r="K48">
            <v>0</v>
          </cell>
          <cell r="L48" t="e">
            <v>#N/A</v>
          </cell>
          <cell r="M48">
            <v>156</v>
          </cell>
          <cell r="N48">
            <v>1180</v>
          </cell>
          <cell r="O48">
            <v>80</v>
          </cell>
          <cell r="Q48">
            <v>650</v>
          </cell>
          <cell r="R48">
            <v>305</v>
          </cell>
          <cell r="S48">
            <v>406.66666666666663</v>
          </cell>
          <cell r="T48">
            <v>-0.37435897435897442</v>
          </cell>
        </row>
        <row r="49">
          <cell r="A49">
            <v>30156609</v>
          </cell>
          <cell r="B49">
            <v>45008</v>
          </cell>
          <cell r="C49" t="str">
            <v>Pupy clásico MaxiPack 3M 10x26u</v>
          </cell>
          <cell r="D49">
            <v>40</v>
          </cell>
          <cell r="E49">
            <v>3</v>
          </cell>
          <cell r="F49">
            <v>7.3</v>
          </cell>
          <cell r="G49">
            <v>146</v>
          </cell>
          <cell r="H49">
            <v>146</v>
          </cell>
          <cell r="I49">
            <v>4.4923076923076923</v>
          </cell>
          <cell r="J49">
            <v>4.7608695652173907</v>
          </cell>
          <cell r="K49">
            <v>0</v>
          </cell>
          <cell r="L49" t="e">
            <v>#N/A</v>
          </cell>
          <cell r="M49">
            <v>1830</v>
          </cell>
          <cell r="N49">
            <v>640</v>
          </cell>
          <cell r="O49">
            <v>100</v>
          </cell>
          <cell r="Q49">
            <v>650</v>
          </cell>
          <cell r="R49">
            <v>460</v>
          </cell>
          <cell r="S49">
            <v>613.33333333333337</v>
          </cell>
          <cell r="T49" t="str">
            <v xml:space="preserve"> </v>
          </cell>
        </row>
        <row r="50">
          <cell r="A50">
            <v>30156610</v>
          </cell>
          <cell r="B50">
            <v>45006</v>
          </cell>
          <cell r="C50" t="str">
            <v>Pupy clásico MaxiPack 4G 10x22u</v>
          </cell>
          <cell r="D50">
            <v>40</v>
          </cell>
          <cell r="E50">
            <v>6</v>
          </cell>
          <cell r="F50">
            <v>38.549999999999997</v>
          </cell>
          <cell r="G50">
            <v>771</v>
          </cell>
          <cell r="H50">
            <v>771</v>
          </cell>
          <cell r="I50">
            <v>7.71</v>
          </cell>
          <cell r="J50">
            <v>24.347368421052629</v>
          </cell>
          <cell r="K50">
            <v>0</v>
          </cell>
          <cell r="L50" t="e">
            <v>#N/A</v>
          </cell>
          <cell r="M50">
            <v>1154</v>
          </cell>
          <cell r="N50">
            <v>50</v>
          </cell>
          <cell r="O50">
            <v>760</v>
          </cell>
          <cell r="Q50">
            <v>2000</v>
          </cell>
          <cell r="R50">
            <v>475</v>
          </cell>
          <cell r="S50">
            <v>633.33333333333337</v>
          </cell>
          <cell r="T50">
            <v>-0.68333333333333324</v>
          </cell>
        </row>
        <row r="51">
          <cell r="A51">
            <v>30156611</v>
          </cell>
          <cell r="B51">
            <v>45007</v>
          </cell>
          <cell r="C51" t="str">
            <v>Pupy clásico MaxiPack 5EG 10x18u</v>
          </cell>
          <cell r="D51">
            <v>40</v>
          </cell>
          <cell r="E51">
            <v>4</v>
          </cell>
          <cell r="F51">
            <v>6.9</v>
          </cell>
          <cell r="G51">
            <v>138</v>
          </cell>
          <cell r="H51">
            <v>138</v>
          </cell>
          <cell r="I51">
            <v>13.799999999999999</v>
          </cell>
          <cell r="J51">
            <v>24.642857142857146</v>
          </cell>
          <cell r="K51">
            <v>0</v>
          </cell>
          <cell r="L51" t="e">
            <v>#N/A</v>
          </cell>
          <cell r="M51">
            <v>1362</v>
          </cell>
          <cell r="N51">
            <v>0</v>
          </cell>
          <cell r="O51">
            <v>90</v>
          </cell>
          <cell r="Q51">
            <v>200</v>
          </cell>
          <cell r="R51">
            <v>84</v>
          </cell>
          <cell r="S51">
            <v>112</v>
          </cell>
          <cell r="T51">
            <v>-0.44</v>
          </cell>
        </row>
        <row r="52">
          <cell r="A52">
            <v>30170913</v>
          </cell>
          <cell r="B52">
            <v>53228</v>
          </cell>
          <cell r="C52" t="str">
            <v>NAPPY'S pupy 2 P 14x14u</v>
          </cell>
          <cell r="D52">
            <v>40</v>
          </cell>
          <cell r="E52">
            <v>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 t="str">
            <v>cuándo llega?</v>
          </cell>
          <cell r="L52" t="e">
            <v>#N/A</v>
          </cell>
          <cell r="M52">
            <v>197</v>
          </cell>
          <cell r="N52">
            <v>0</v>
          </cell>
          <cell r="O52">
            <v>3.4210526315789473</v>
          </cell>
          <cell r="Q52">
            <v>30</v>
          </cell>
          <cell r="R52">
            <v>25</v>
          </cell>
          <cell r="S52">
            <v>33.333333333333336</v>
          </cell>
          <cell r="T52" t="str">
            <v xml:space="preserve"> </v>
          </cell>
        </row>
        <row r="53">
          <cell r="A53">
            <v>30170914</v>
          </cell>
          <cell r="B53">
            <v>53234</v>
          </cell>
          <cell r="C53" t="str">
            <v>NAPPY'S pupy 3 M 14x12u</v>
          </cell>
          <cell r="D53">
            <v>40</v>
          </cell>
          <cell r="E53">
            <v>3</v>
          </cell>
          <cell r="F53">
            <v>0.73333333333333328</v>
          </cell>
          <cell r="G53">
            <v>22</v>
          </cell>
          <cell r="H53">
            <v>22</v>
          </cell>
          <cell r="I53">
            <v>9.7777777777777768</v>
          </cell>
          <cell r="J53">
            <v>6.0000000000000009</v>
          </cell>
          <cell r="K53">
            <v>0</v>
          </cell>
          <cell r="L53" t="e">
            <v>#N/A</v>
          </cell>
          <cell r="M53">
            <v>77</v>
          </cell>
          <cell r="N53">
            <v>159</v>
          </cell>
          <cell r="O53">
            <v>2.4736842105263159</v>
          </cell>
          <cell r="Q53">
            <v>45</v>
          </cell>
          <cell r="R53">
            <v>55</v>
          </cell>
          <cell r="S53">
            <v>73.333333333333329</v>
          </cell>
          <cell r="T53">
            <v>0.62962962962962954</v>
          </cell>
        </row>
        <row r="54">
          <cell r="A54">
            <v>30170915</v>
          </cell>
          <cell r="B54">
            <v>53242</v>
          </cell>
          <cell r="C54" t="str">
            <v>NAPPY'S pupy 4 G 14x10u</v>
          </cell>
          <cell r="D54">
            <v>40</v>
          </cell>
          <cell r="E54">
            <v>6</v>
          </cell>
          <cell r="F54">
            <v>0.1</v>
          </cell>
          <cell r="G54">
            <v>3</v>
          </cell>
          <cell r="H54">
            <v>3</v>
          </cell>
          <cell r="I54">
            <v>0.92307692307692313</v>
          </cell>
          <cell r="J54">
            <v>1.1250000000000002</v>
          </cell>
          <cell r="K54" t="str">
            <v>cuándo llega?</v>
          </cell>
          <cell r="L54" t="e">
            <v>#N/A</v>
          </cell>
          <cell r="M54">
            <v>223</v>
          </cell>
          <cell r="N54">
            <v>0</v>
          </cell>
          <cell r="O54">
            <v>1.736842105263158</v>
          </cell>
          <cell r="Q54">
            <v>65</v>
          </cell>
          <cell r="R54">
            <v>40</v>
          </cell>
          <cell r="S54">
            <v>53.333333333333329</v>
          </cell>
          <cell r="T54">
            <v>-0.17948717948717957</v>
          </cell>
        </row>
        <row r="55">
          <cell r="A55">
            <v>30170916</v>
          </cell>
          <cell r="B55">
            <v>53243</v>
          </cell>
          <cell r="C55" t="str">
            <v>NAPPY'S pupy 5 EG 14x8u</v>
          </cell>
          <cell r="D55">
            <v>40</v>
          </cell>
          <cell r="E55">
            <v>4</v>
          </cell>
          <cell r="F55">
            <v>1</v>
          </cell>
          <cell r="G55">
            <v>30</v>
          </cell>
          <cell r="H55">
            <v>30</v>
          </cell>
          <cell r="I55">
            <v>20</v>
          </cell>
          <cell r="J55">
            <v>45</v>
          </cell>
          <cell r="K55">
            <v>0</v>
          </cell>
          <cell r="L55" t="e">
            <v>#N/A</v>
          </cell>
          <cell r="M55">
            <v>5</v>
          </cell>
          <cell r="N55">
            <v>95</v>
          </cell>
          <cell r="O55">
            <v>2.6315789473684212</v>
          </cell>
          <cell r="Q55">
            <v>30</v>
          </cell>
          <cell r="R55">
            <v>10</v>
          </cell>
          <cell r="S55">
            <v>13.333333333333332</v>
          </cell>
          <cell r="T55">
            <v>-0.55555555555555558</v>
          </cell>
        </row>
        <row r="56">
          <cell r="A56">
            <v>30170917</v>
          </cell>
          <cell r="B56">
            <v>53244</v>
          </cell>
          <cell r="C56" t="str">
            <v>NAPPY'S pupy maxi 3 M 10x24u</v>
          </cell>
          <cell r="D56">
            <v>40</v>
          </cell>
          <cell r="E56">
            <v>3</v>
          </cell>
          <cell r="F56">
            <v>1.6</v>
          </cell>
          <cell r="G56">
            <v>32</v>
          </cell>
          <cell r="H56">
            <v>32</v>
          </cell>
          <cell r="I56">
            <v>21.333333333333332</v>
          </cell>
          <cell r="J56" t="str">
            <v xml:space="preserve"> </v>
          </cell>
          <cell r="K56" t="str">
            <v>cuándo llega?</v>
          </cell>
          <cell r="L56" t="e">
            <v>#N/A</v>
          </cell>
          <cell r="M56">
            <v>245</v>
          </cell>
          <cell r="N56">
            <v>0</v>
          </cell>
          <cell r="O56">
            <v>1.736842105263158</v>
          </cell>
          <cell r="Q56">
            <v>30</v>
          </cell>
          <cell r="R56">
            <v>0</v>
          </cell>
          <cell r="S56">
            <v>0</v>
          </cell>
          <cell r="T56">
            <v>-1</v>
          </cell>
        </row>
        <row r="57">
          <cell r="A57">
            <v>30170918</v>
          </cell>
          <cell r="B57">
            <v>53245</v>
          </cell>
          <cell r="C57" t="str">
            <v>NAPPY'S pupy maxi 4 G 10x20u</v>
          </cell>
          <cell r="D57">
            <v>40</v>
          </cell>
          <cell r="E57">
            <v>6</v>
          </cell>
          <cell r="F57">
            <v>13.1</v>
          </cell>
          <cell r="G57">
            <v>262</v>
          </cell>
          <cell r="H57">
            <v>262</v>
          </cell>
          <cell r="I57">
            <v>34.93333333333333</v>
          </cell>
          <cell r="J57" t="str">
            <v xml:space="preserve"> </v>
          </cell>
          <cell r="K57" t="str">
            <v>cuándo llega?</v>
          </cell>
          <cell r="L57" t="e">
            <v>#N/A</v>
          </cell>
          <cell r="M57">
            <v>450</v>
          </cell>
          <cell r="N57">
            <v>0</v>
          </cell>
          <cell r="O57">
            <v>7.8947368421052628</v>
          </cell>
          <cell r="Q57">
            <v>150</v>
          </cell>
          <cell r="R57">
            <v>0</v>
          </cell>
          <cell r="S57">
            <v>0</v>
          </cell>
          <cell r="T57">
            <v>-1</v>
          </cell>
        </row>
        <row r="58">
          <cell r="A58">
            <v>30170919</v>
          </cell>
          <cell r="B58">
            <v>53246</v>
          </cell>
          <cell r="C58" t="str">
            <v>NAPPY'S pupy maxi 5 EG 10x16u</v>
          </cell>
          <cell r="D58">
            <v>40</v>
          </cell>
          <cell r="E58">
            <v>4</v>
          </cell>
          <cell r="F58">
            <v>3.6</v>
          </cell>
          <cell r="G58">
            <v>72</v>
          </cell>
          <cell r="H58">
            <v>72</v>
          </cell>
          <cell r="I58">
            <v>36</v>
          </cell>
          <cell r="J58" t="str">
            <v xml:space="preserve"> </v>
          </cell>
          <cell r="K58" t="str">
            <v>cuándo llega?</v>
          </cell>
          <cell r="L58" t="e">
            <v>#N/A</v>
          </cell>
          <cell r="M58">
            <v>183</v>
          </cell>
          <cell r="N58">
            <v>0</v>
          </cell>
          <cell r="O58">
            <v>2.2105263157894739</v>
          </cell>
          <cell r="Q58">
            <v>40</v>
          </cell>
          <cell r="R58">
            <v>0</v>
          </cell>
          <cell r="S58">
            <v>0</v>
          </cell>
          <cell r="T58">
            <v>-1</v>
          </cell>
        </row>
        <row r="59">
          <cell r="B59" t="str">
            <v>TOTAL PUPY</v>
          </cell>
          <cell r="E59">
            <v>2</v>
          </cell>
          <cell r="F59">
            <v>112.55</v>
          </cell>
          <cell r="G59">
            <v>3270</v>
          </cell>
          <cell r="H59">
            <v>3270</v>
          </cell>
          <cell r="I59">
            <v>6.3556851311953357</v>
          </cell>
          <cell r="J59">
            <v>10.332841794817785</v>
          </cell>
          <cell r="L59" t="e">
            <v>#N/A</v>
          </cell>
          <cell r="M59" t="e">
            <v>#N/A</v>
          </cell>
          <cell r="N59" t="e">
            <v>#N/A</v>
          </cell>
          <cell r="Q59">
            <v>10290</v>
          </cell>
          <cell r="R59">
            <v>4747</v>
          </cell>
          <cell r="S59">
            <v>6329.3333333333312</v>
          </cell>
          <cell r="T59">
            <v>-0.38490443796566265</v>
          </cell>
        </row>
        <row r="60">
          <cell r="A60">
            <v>30155695</v>
          </cell>
          <cell r="B60">
            <v>45381</v>
          </cell>
          <cell r="C60" t="str">
            <v>ProKids CH 12x16u</v>
          </cell>
          <cell r="D60">
            <v>0</v>
          </cell>
          <cell r="E60">
            <v>0</v>
          </cell>
          <cell r="F60">
            <v>1.2</v>
          </cell>
          <cell r="G60">
            <v>60</v>
          </cell>
          <cell r="H60">
            <v>60</v>
          </cell>
          <cell r="I60">
            <v>13.043478260869566</v>
          </cell>
          <cell r="J60">
            <v>33.644859803713125</v>
          </cell>
          <cell r="K60">
            <v>0</v>
          </cell>
          <cell r="L60" t="e">
            <v>#N/A</v>
          </cell>
          <cell r="M60">
            <v>27</v>
          </cell>
          <cell r="N60">
            <v>0</v>
          </cell>
          <cell r="Q60">
            <v>92</v>
          </cell>
          <cell r="R60">
            <v>26.750000007450581</v>
          </cell>
          <cell r="S60">
            <v>35.666666676600776</v>
          </cell>
          <cell r="T60">
            <v>-0.61231884047173069</v>
          </cell>
        </row>
        <row r="61">
          <cell r="A61">
            <v>30155696</v>
          </cell>
          <cell r="B61">
            <v>45379</v>
          </cell>
          <cell r="C61" t="str">
            <v>ProKids M 12x14u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e">
            <v>#VALUE!</v>
          </cell>
          <cell r="J61" t="str">
            <v xml:space="preserve"> </v>
          </cell>
          <cell r="K61" t="str">
            <v>cuándo llega?</v>
          </cell>
          <cell r="L61" t="e">
            <v>#N/A</v>
          </cell>
          <cell r="M61">
            <v>0</v>
          </cell>
          <cell r="N61">
            <v>0</v>
          </cell>
          <cell r="Q61" t="str">
            <v>NO HAY</v>
          </cell>
          <cell r="R61">
            <v>0</v>
          </cell>
          <cell r="S61">
            <v>0</v>
          </cell>
          <cell r="T61" t="e">
            <v>#VALUE!</v>
          </cell>
        </row>
        <row r="62">
          <cell r="A62">
            <v>30155697</v>
          </cell>
          <cell r="B62">
            <v>45380</v>
          </cell>
          <cell r="C62" t="str">
            <v>ProKids G 12x12u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 xml:space="preserve"> </v>
          </cell>
          <cell r="J62" t="str">
            <v xml:space="preserve"> </v>
          </cell>
          <cell r="K62" t="str">
            <v>cuándo llega?</v>
          </cell>
          <cell r="L62" t="e">
            <v>#N/A</v>
          </cell>
          <cell r="M62">
            <v>0</v>
          </cell>
          <cell r="N62">
            <v>0</v>
          </cell>
          <cell r="Q62">
            <v>0</v>
          </cell>
          <cell r="R62">
            <v>-0.16699999570846558</v>
          </cell>
          <cell r="S62">
            <v>-0.22266666094462079</v>
          </cell>
          <cell r="T62" t="e">
            <v>#DIV/0!</v>
          </cell>
        </row>
        <row r="63">
          <cell r="A63">
            <v>30155698</v>
          </cell>
          <cell r="B63">
            <v>45382</v>
          </cell>
          <cell r="C63" t="str">
            <v>ProKids EG 12x10u</v>
          </cell>
          <cell r="D63">
            <v>0</v>
          </cell>
          <cell r="E63">
            <v>0</v>
          </cell>
          <cell r="F63">
            <v>3.05</v>
          </cell>
          <cell r="G63">
            <v>61</v>
          </cell>
          <cell r="H63">
            <v>61</v>
          </cell>
          <cell r="I63">
            <v>11.192660550458715</v>
          </cell>
          <cell r="J63" t="str">
            <v xml:space="preserve"> </v>
          </cell>
          <cell r="K63" t="str">
            <v>cuándo llega?</v>
          </cell>
          <cell r="L63" t="e">
            <v>#N/A</v>
          </cell>
          <cell r="M63">
            <v>0</v>
          </cell>
          <cell r="N63">
            <v>0</v>
          </cell>
          <cell r="Q63">
            <v>109</v>
          </cell>
          <cell r="R63">
            <v>0</v>
          </cell>
          <cell r="S63">
            <v>0</v>
          </cell>
          <cell r="T63">
            <v>-1</v>
          </cell>
        </row>
        <row r="64">
          <cell r="A64">
            <v>30170375</v>
          </cell>
          <cell r="B64">
            <v>53201</v>
          </cell>
          <cell r="C64" t="str">
            <v>Prokids 1 CH 14x14u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str">
            <v xml:space="preserve"> </v>
          </cell>
          <cell r="K64" t="str">
            <v>cuándo llega?</v>
          </cell>
          <cell r="L64" t="e">
            <v>#N/A</v>
          </cell>
          <cell r="M64" t="e">
            <v>#N/A</v>
          </cell>
          <cell r="N64" t="e">
            <v>#N/A</v>
          </cell>
          <cell r="Q64">
            <v>58</v>
          </cell>
          <cell r="R64">
            <v>0</v>
          </cell>
          <cell r="S64">
            <v>0</v>
          </cell>
          <cell r="T64">
            <v>-1</v>
          </cell>
        </row>
        <row r="65">
          <cell r="A65">
            <v>30170376</v>
          </cell>
          <cell r="B65">
            <v>53202</v>
          </cell>
          <cell r="C65" t="str">
            <v>Prokids 2 M 14x12u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 t="str">
            <v xml:space="preserve"> </v>
          </cell>
          <cell r="K65" t="str">
            <v>cuándo llega?</v>
          </cell>
          <cell r="L65" t="e">
            <v>#N/A</v>
          </cell>
          <cell r="M65">
            <v>0</v>
          </cell>
          <cell r="N65">
            <v>0</v>
          </cell>
          <cell r="Q65">
            <v>550</v>
          </cell>
          <cell r="R65">
            <v>0</v>
          </cell>
          <cell r="S65">
            <v>0</v>
          </cell>
          <cell r="T65">
            <v>-1</v>
          </cell>
        </row>
        <row r="66">
          <cell r="A66">
            <v>30170377</v>
          </cell>
          <cell r="B66">
            <v>53203</v>
          </cell>
          <cell r="C66" t="str">
            <v>Prokids 3 G 14x10u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str">
            <v xml:space="preserve"> </v>
          </cell>
          <cell r="K66" t="str">
            <v>cuándo llega?</v>
          </cell>
          <cell r="L66" t="e">
            <v>#N/A</v>
          </cell>
          <cell r="M66">
            <v>0</v>
          </cell>
          <cell r="N66">
            <v>0</v>
          </cell>
          <cell r="Q66">
            <v>850</v>
          </cell>
          <cell r="R66">
            <v>-7.1000002324581146E-2</v>
          </cell>
          <cell r="S66">
            <v>-9.46666697661082E-2</v>
          </cell>
          <cell r="T66">
            <v>-1.000111372552666</v>
          </cell>
        </row>
        <row r="67">
          <cell r="A67">
            <v>30170378</v>
          </cell>
          <cell r="B67">
            <v>53641</v>
          </cell>
          <cell r="C67" t="str">
            <v>Prokids 4 XG 14x8u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 t="str">
            <v xml:space="preserve"> </v>
          </cell>
          <cell r="K67" t="str">
            <v>cuándo llega?</v>
          </cell>
          <cell r="L67" t="e">
            <v>#N/A</v>
          </cell>
          <cell r="M67" t="e">
            <v>#N/A</v>
          </cell>
          <cell r="N67" t="e">
            <v>#N/A</v>
          </cell>
          <cell r="Q67">
            <v>141</v>
          </cell>
          <cell r="R67">
            <v>0</v>
          </cell>
          <cell r="S67">
            <v>0</v>
          </cell>
          <cell r="T67">
            <v>-1</v>
          </cell>
        </row>
        <row r="68">
          <cell r="C68" t="str">
            <v>TOTAL PROKIDS</v>
          </cell>
          <cell r="E68">
            <v>2</v>
          </cell>
          <cell r="F68">
            <v>4.25</v>
          </cell>
          <cell r="G68">
            <v>121</v>
          </cell>
          <cell r="H68">
            <v>121</v>
          </cell>
          <cell r="I68">
            <v>1.3444444444444446</v>
          </cell>
          <cell r="J68">
            <v>68.45956545546467</v>
          </cell>
          <cell r="L68" t="e">
            <v>#N/A</v>
          </cell>
          <cell r="M68" t="e">
            <v>#N/A</v>
          </cell>
          <cell r="N68" t="e">
            <v>#N/A</v>
          </cell>
          <cell r="Q68">
            <v>1800</v>
          </cell>
          <cell r="R68">
            <v>26.512000009417534</v>
          </cell>
          <cell r="S68">
            <v>35.349333345890052</v>
          </cell>
          <cell r="T68">
            <v>-0.98036148147450553</v>
          </cell>
        </row>
        <row r="69">
          <cell r="B69" t="str">
            <v>TOTAL PAÑALES</v>
          </cell>
          <cell r="E69">
            <v>2</v>
          </cell>
          <cell r="F69" t="e">
            <v>#N/A</v>
          </cell>
          <cell r="G69">
            <v>5759</v>
          </cell>
          <cell r="H69">
            <v>5759</v>
          </cell>
          <cell r="I69">
            <v>5.1009743135518164</v>
          </cell>
          <cell r="J69">
            <v>7.6317460139111981</v>
          </cell>
          <cell r="L69" t="e">
            <v>#N/A</v>
          </cell>
          <cell r="M69" t="e">
            <v>#N/A</v>
          </cell>
          <cell r="N69" t="e">
            <v>#N/A</v>
          </cell>
          <cell r="Q69">
            <v>22580</v>
          </cell>
          <cell r="R69">
            <v>11319.165999829769</v>
          </cell>
          <cell r="S69">
            <v>15092.221333106358</v>
          </cell>
        </row>
        <row r="70">
          <cell r="A70">
            <v>30155101</v>
          </cell>
          <cell r="B70">
            <v>44286</v>
          </cell>
          <cell r="C70" t="str">
            <v>Days Ultra Finas supersec c/alas 60*10u (amarillo)</v>
          </cell>
          <cell r="D70">
            <v>30</v>
          </cell>
          <cell r="E70">
            <v>2</v>
          </cell>
          <cell r="F70">
            <v>2.0408163265306121E-2</v>
          </cell>
          <cell r="G70">
            <v>1</v>
          </cell>
          <cell r="H70">
            <v>1</v>
          </cell>
          <cell r="I70">
            <v>2</v>
          </cell>
          <cell r="J70">
            <v>2.0932179571116087</v>
          </cell>
          <cell r="K70">
            <v>0</v>
          </cell>
          <cell r="L70" t="e">
            <v>#N/A</v>
          </cell>
          <cell r="M70">
            <v>0</v>
          </cell>
          <cell r="N70">
            <v>0</v>
          </cell>
          <cell r="O70">
            <v>0.52631578947368418</v>
          </cell>
          <cell r="P70" t="str">
            <v>DELIST</v>
          </cell>
          <cell r="Q70">
            <v>10</v>
          </cell>
          <cell r="R70">
            <v>7.1660000570118427</v>
          </cell>
          <cell r="S70">
            <v>9.554666742682457</v>
          </cell>
          <cell r="T70" t="str">
            <v xml:space="preserve"> </v>
          </cell>
        </row>
        <row r="71">
          <cell r="A71">
            <v>30170967</v>
          </cell>
          <cell r="B71">
            <v>58507</v>
          </cell>
          <cell r="C71" t="str">
            <v>DAYS TOALLA FEM U FINA C/ALAS S C 40X8UN</v>
          </cell>
          <cell r="D71">
            <v>30</v>
          </cell>
          <cell r="E71">
            <v>2</v>
          </cell>
          <cell r="F71">
            <v>0.34920634920634919</v>
          </cell>
          <cell r="G71">
            <v>22</v>
          </cell>
          <cell r="H71">
            <v>22</v>
          </cell>
          <cell r="I71">
            <v>8.8000000000000007</v>
          </cell>
          <cell r="J71">
            <v>110</v>
          </cell>
          <cell r="K71">
            <v>0</v>
          </cell>
          <cell r="L71" t="e">
            <v>#N/A</v>
          </cell>
          <cell r="M71">
            <v>75</v>
          </cell>
          <cell r="N71">
            <v>0</v>
          </cell>
          <cell r="P71" t="str">
            <v>DELIST</v>
          </cell>
          <cell r="Q71">
            <v>50</v>
          </cell>
          <cell r="R71">
            <v>3</v>
          </cell>
          <cell r="S71">
            <v>4</v>
          </cell>
          <cell r="T71">
            <v>-0.92</v>
          </cell>
        </row>
        <row r="72">
          <cell r="A72">
            <v>30155103</v>
          </cell>
          <cell r="B72">
            <v>8976</v>
          </cell>
          <cell r="C72" t="str">
            <v>Days Ultra Finas extrasuave c/alas 60*10u (verde)</v>
          </cell>
          <cell r="D72">
            <v>30</v>
          </cell>
          <cell r="E72">
            <v>2</v>
          </cell>
          <cell r="F72">
            <v>0.12</v>
          </cell>
          <cell r="G72">
            <v>6</v>
          </cell>
          <cell r="H72">
            <v>6</v>
          </cell>
          <cell r="I72" t="str">
            <v xml:space="preserve"> </v>
          </cell>
          <cell r="J72">
            <v>6.3761955289894088</v>
          </cell>
          <cell r="K72">
            <v>0</v>
          </cell>
          <cell r="L72" t="e">
            <v>#N/A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14.115000016987324</v>
          </cell>
          <cell r="S72">
            <v>18.820000022649765</v>
          </cell>
          <cell r="T72" t="e">
            <v>#DIV/0!</v>
          </cell>
        </row>
        <row r="73">
          <cell r="A73">
            <v>30170968</v>
          </cell>
          <cell r="B73">
            <v>58508</v>
          </cell>
          <cell r="C73" t="str">
            <v>DAYS TOALLA FEM U FINA C/ALAS E S 40X8UN</v>
          </cell>
          <cell r="D73">
            <v>30</v>
          </cell>
          <cell r="E73">
            <v>2</v>
          </cell>
          <cell r="F73">
            <v>0.23809523809523808</v>
          </cell>
          <cell r="G73">
            <v>15</v>
          </cell>
          <cell r="H73">
            <v>15</v>
          </cell>
          <cell r="I73">
            <v>6</v>
          </cell>
          <cell r="J73">
            <v>22.5</v>
          </cell>
          <cell r="K73">
            <v>0</v>
          </cell>
          <cell r="L73" t="e">
            <v>#N/A</v>
          </cell>
          <cell r="M73">
            <v>54</v>
          </cell>
          <cell r="N73">
            <v>10</v>
          </cell>
          <cell r="Q73">
            <v>50</v>
          </cell>
          <cell r="R73">
            <v>10</v>
          </cell>
          <cell r="S73">
            <v>13.333333333333332</v>
          </cell>
          <cell r="T73">
            <v>-0.73333333333333339</v>
          </cell>
        </row>
        <row r="74">
          <cell r="A74">
            <v>30155105</v>
          </cell>
          <cell r="B74">
            <v>8600</v>
          </cell>
          <cell r="C74" t="str">
            <v>Days Ultra Finas extrasuave s/alas 60*10u (rosa)</v>
          </cell>
          <cell r="D74">
            <v>30</v>
          </cell>
          <cell r="E74">
            <v>2</v>
          </cell>
          <cell r="F74">
            <v>2.5750000000000002</v>
          </cell>
          <cell r="G74">
            <v>103</v>
          </cell>
          <cell r="H74">
            <v>103</v>
          </cell>
          <cell r="I74">
            <v>206</v>
          </cell>
          <cell r="J74" t="str">
            <v xml:space="preserve"> </v>
          </cell>
          <cell r="K74" t="str">
            <v>cuándo llega?</v>
          </cell>
          <cell r="L74" t="e">
            <v>#N/A</v>
          </cell>
          <cell r="M74">
            <v>22</v>
          </cell>
          <cell r="N74">
            <v>0</v>
          </cell>
          <cell r="O74">
            <v>0.52631578947368418</v>
          </cell>
          <cell r="Q74">
            <v>10</v>
          </cell>
          <cell r="R74">
            <v>-0.16699987649917603</v>
          </cell>
          <cell r="S74">
            <v>-0.22266650199890137</v>
          </cell>
          <cell r="T74">
            <v>-1.02226665019989</v>
          </cell>
        </row>
        <row r="75">
          <cell r="A75">
            <v>30170969</v>
          </cell>
          <cell r="B75">
            <v>58509</v>
          </cell>
          <cell r="C75" t="str">
            <v>DAYS TOALLA FEM U FINA S/ALAS E S 40X8UN</v>
          </cell>
          <cell r="D75">
            <v>30</v>
          </cell>
          <cell r="E75">
            <v>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 xml:space="preserve"> </v>
          </cell>
          <cell r="K75" t="str">
            <v>cuándo llega?</v>
          </cell>
          <cell r="L75" t="e">
            <v>#N/A</v>
          </cell>
          <cell r="M75" t="e">
            <v>#N/A</v>
          </cell>
          <cell r="N75" t="e">
            <v>#N/A</v>
          </cell>
          <cell r="Q75">
            <v>50</v>
          </cell>
          <cell r="R75">
            <v>0</v>
          </cell>
          <cell r="S75">
            <v>0</v>
          </cell>
          <cell r="T75">
            <v>-1</v>
          </cell>
        </row>
        <row r="76">
          <cell r="A76">
            <v>30155107</v>
          </cell>
          <cell r="B76">
            <v>12160</v>
          </cell>
          <cell r="C76" t="str">
            <v>Days nocturna c/ alas 40*8u</v>
          </cell>
          <cell r="L76" t="e">
            <v>#N/A</v>
          </cell>
          <cell r="M76">
            <v>0</v>
          </cell>
          <cell r="N76">
            <v>0</v>
          </cell>
          <cell r="Q76">
            <v>0</v>
          </cell>
          <cell r="R76">
            <v>5.5249999426305294</v>
          </cell>
          <cell r="S76">
            <v>7.3666665901740389</v>
          </cell>
        </row>
        <row r="77">
          <cell r="A77">
            <v>30170990</v>
          </cell>
          <cell r="B77">
            <v>12160</v>
          </cell>
          <cell r="C77" t="str">
            <v>Days nocturna c/ alas 40*8u</v>
          </cell>
          <cell r="D77">
            <v>30</v>
          </cell>
          <cell r="E77">
            <v>2</v>
          </cell>
          <cell r="F77" t="e">
            <v>#N/A</v>
          </cell>
          <cell r="G77">
            <v>70</v>
          </cell>
          <cell r="H77">
            <v>70</v>
          </cell>
          <cell r="I77" t="str">
            <v xml:space="preserve"> </v>
          </cell>
          <cell r="J77">
            <v>190.04525084213495</v>
          </cell>
          <cell r="K77">
            <v>0</v>
          </cell>
          <cell r="L77" t="e">
            <v>#N/A</v>
          </cell>
          <cell r="M77">
            <v>75</v>
          </cell>
          <cell r="N77">
            <v>0</v>
          </cell>
          <cell r="O77">
            <v>0</v>
          </cell>
          <cell r="P77" t="str">
            <v>cambia a 30170990</v>
          </cell>
          <cell r="Q77">
            <v>0</v>
          </cell>
          <cell r="R77">
            <v>5.5249999426305294</v>
          </cell>
          <cell r="S77">
            <v>7.3666665901740389</v>
          </cell>
          <cell r="T77" t="e">
            <v>#DIV/0!</v>
          </cell>
        </row>
        <row r="78">
          <cell r="A78">
            <v>30155109</v>
          </cell>
          <cell r="B78">
            <v>13031</v>
          </cell>
          <cell r="C78" t="str">
            <v>Days mini c/ alas extrasuave 60*10u</v>
          </cell>
          <cell r="D78">
            <v>30</v>
          </cell>
          <cell r="E78">
            <v>2</v>
          </cell>
          <cell r="F78">
            <v>1.7666666666666666</v>
          </cell>
          <cell r="G78">
            <v>53</v>
          </cell>
          <cell r="H78">
            <v>53</v>
          </cell>
          <cell r="I78">
            <v>106</v>
          </cell>
          <cell r="J78" t="str">
            <v xml:space="preserve"> </v>
          </cell>
          <cell r="K78" t="str">
            <v>cuándo llega?</v>
          </cell>
          <cell r="L78" t="e">
            <v>#N/A</v>
          </cell>
          <cell r="M78">
            <v>147</v>
          </cell>
          <cell r="N78">
            <v>0</v>
          </cell>
          <cell r="O78">
            <v>0.52631578947368418</v>
          </cell>
          <cell r="Q78">
            <v>10</v>
          </cell>
          <cell r="R78">
            <v>-1.2840001210570335</v>
          </cell>
          <cell r="S78">
            <v>-1.7120001614093781</v>
          </cell>
          <cell r="T78">
            <v>-1.1712000161409377</v>
          </cell>
        </row>
        <row r="79">
          <cell r="A79">
            <v>30171778</v>
          </cell>
          <cell r="B79">
            <v>58510</v>
          </cell>
          <cell r="C79" t="str">
            <v>DAYS TOALLA FEM U FINA MINI S/ALA 40X8UN</v>
          </cell>
          <cell r="D79">
            <v>30</v>
          </cell>
          <cell r="E79">
            <v>2</v>
          </cell>
          <cell r="F79">
            <v>0</v>
          </cell>
          <cell r="G79">
            <v>0</v>
          </cell>
          <cell r="H79">
            <v>0</v>
          </cell>
          <cell r="I79" t="e">
            <v>#VALUE!</v>
          </cell>
          <cell r="J79" t="str">
            <v xml:space="preserve"> </v>
          </cell>
          <cell r="K79" t="str">
            <v>cuándo llega?</v>
          </cell>
          <cell r="L79" t="e">
            <v>#N/A</v>
          </cell>
          <cell r="M79" t="e">
            <v>#N/A</v>
          </cell>
          <cell r="N79" t="e">
            <v>#N/A</v>
          </cell>
          <cell r="Q79" t="str">
            <v>NO HAY</v>
          </cell>
          <cell r="R79">
            <v>0</v>
          </cell>
          <cell r="S79">
            <v>0</v>
          </cell>
          <cell r="T79" t="e">
            <v>#VALUE!</v>
          </cell>
        </row>
        <row r="80">
          <cell r="A80">
            <v>30155110</v>
          </cell>
          <cell r="B80">
            <v>9224</v>
          </cell>
          <cell r="C80" t="str">
            <v>Days normal supersec c/alas 60*10u (amarillo)</v>
          </cell>
          <cell r="D80">
            <v>30</v>
          </cell>
          <cell r="E80">
            <v>2</v>
          </cell>
          <cell r="F80">
            <v>3.3333333333333333E-2</v>
          </cell>
          <cell r="G80">
            <v>1</v>
          </cell>
          <cell r="H80">
            <v>1</v>
          </cell>
          <cell r="I80">
            <v>2</v>
          </cell>
          <cell r="J80">
            <v>0.33988172126569566</v>
          </cell>
          <cell r="K80" t="str">
            <v>cuándo llega?</v>
          </cell>
          <cell r="L80" t="e">
            <v>#N/A</v>
          </cell>
          <cell r="M80">
            <v>0</v>
          </cell>
          <cell r="N80">
            <v>0</v>
          </cell>
          <cell r="O80">
            <v>0.52631578947368418</v>
          </cell>
          <cell r="Q80">
            <v>10</v>
          </cell>
          <cell r="R80">
            <v>44.132999986410141</v>
          </cell>
          <cell r="S80">
            <v>58.843999981880188</v>
          </cell>
          <cell r="T80">
            <v>4.8843999981880186</v>
          </cell>
        </row>
        <row r="81">
          <cell r="A81">
            <v>30170991</v>
          </cell>
          <cell r="B81">
            <v>58502</v>
          </cell>
          <cell r="C81" t="str">
            <v>DAYS TOALLA FEM NORMAL C/ALAS 40X8UN</v>
          </cell>
          <cell r="D81">
            <v>30</v>
          </cell>
          <cell r="E81">
            <v>2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cuándo llega?</v>
          </cell>
          <cell r="L81">
            <v>30</v>
          </cell>
          <cell r="M81">
            <v>15</v>
          </cell>
          <cell r="N81">
            <v>60</v>
          </cell>
          <cell r="Q81">
            <v>50</v>
          </cell>
          <cell r="R81">
            <v>25</v>
          </cell>
          <cell r="S81">
            <v>33.333333333333336</v>
          </cell>
          <cell r="T81">
            <v>-0.33333333333333326</v>
          </cell>
        </row>
        <row r="82">
          <cell r="A82">
            <v>30155112</v>
          </cell>
          <cell r="B82">
            <v>6602</v>
          </cell>
          <cell r="C82" t="str">
            <v>Days normal extrasuave c/ alas 60*10u (verde) DISCONTINUADO</v>
          </cell>
          <cell r="D82">
            <v>30</v>
          </cell>
          <cell r="E82">
            <v>2</v>
          </cell>
          <cell r="F82">
            <v>0</v>
          </cell>
          <cell r="G82">
            <v>0</v>
          </cell>
          <cell r="H82">
            <v>0</v>
          </cell>
          <cell r="I82" t="str">
            <v xml:space="preserve"> </v>
          </cell>
          <cell r="J82">
            <v>0</v>
          </cell>
          <cell r="K82" t="str">
            <v>cuándo llega?</v>
          </cell>
          <cell r="L82" t="e">
            <v>#N/A</v>
          </cell>
          <cell r="M82" t="e">
            <v>#N/A</v>
          </cell>
          <cell r="N82" t="e">
            <v>#N/A</v>
          </cell>
          <cell r="P82" t="str">
            <v>le reemplzará la 30170992</v>
          </cell>
          <cell r="Q82">
            <v>0</v>
          </cell>
          <cell r="R82">
            <v>19.849999997764826</v>
          </cell>
          <cell r="S82">
            <v>26.466666663686436</v>
          </cell>
          <cell r="T82" t="e">
            <v>#DIV/0!</v>
          </cell>
        </row>
        <row r="83">
          <cell r="A83">
            <v>30170992</v>
          </cell>
          <cell r="B83">
            <v>58505</v>
          </cell>
          <cell r="C83" t="str">
            <v>DAYS TOALLA FEM NORMAL C/ALAS E S 40X8UN</v>
          </cell>
          <cell r="D83">
            <v>30</v>
          </cell>
          <cell r="E83">
            <v>2</v>
          </cell>
          <cell r="F83">
            <v>1.4047619047619047</v>
          </cell>
          <cell r="G83">
            <v>59</v>
          </cell>
          <cell r="H83">
            <v>59</v>
          </cell>
          <cell r="I83">
            <v>3.9333333333333331</v>
          </cell>
          <cell r="J83">
            <v>35.4</v>
          </cell>
          <cell r="K83">
            <v>0</v>
          </cell>
          <cell r="L83" t="e">
            <v>#N/A</v>
          </cell>
          <cell r="M83">
            <v>147</v>
          </cell>
          <cell r="N83">
            <v>1108</v>
          </cell>
          <cell r="Q83">
            <v>300</v>
          </cell>
          <cell r="R83">
            <v>25</v>
          </cell>
          <cell r="S83">
            <v>33.333333333333336</v>
          </cell>
          <cell r="T83">
            <v>-0.88888888888888895</v>
          </cell>
        </row>
        <row r="84">
          <cell r="A84">
            <v>30155114</v>
          </cell>
          <cell r="B84">
            <v>44289</v>
          </cell>
          <cell r="C84" t="str">
            <v>Days nocturna supersec c/alas 40*8u (lila)</v>
          </cell>
          <cell r="L84" t="e">
            <v>#N/A</v>
          </cell>
          <cell r="M84">
            <v>0</v>
          </cell>
          <cell r="N84">
            <v>0</v>
          </cell>
        </row>
        <row r="85">
          <cell r="A85">
            <v>30170994</v>
          </cell>
          <cell r="B85">
            <v>44289</v>
          </cell>
          <cell r="C85" t="str">
            <v>Days nocturna supersec c/alas 40*8u (lila)</v>
          </cell>
          <cell r="D85">
            <v>30</v>
          </cell>
          <cell r="E85">
            <v>2</v>
          </cell>
          <cell r="F85" t="e">
            <v>#N/A</v>
          </cell>
          <cell r="G85">
            <v>42</v>
          </cell>
          <cell r="H85">
            <v>42</v>
          </cell>
          <cell r="I85" t="str">
            <v xml:space="preserve"> </v>
          </cell>
          <cell r="J85">
            <v>31.072749674039922</v>
          </cell>
          <cell r="K85">
            <v>0</v>
          </cell>
          <cell r="L85" t="e">
            <v>#N/A</v>
          </cell>
          <cell r="M85">
            <v>67</v>
          </cell>
          <cell r="N85">
            <v>0</v>
          </cell>
          <cell r="O85">
            <v>0</v>
          </cell>
          <cell r="P85" t="str">
            <v>cambia a 30170994</v>
          </cell>
          <cell r="Q85">
            <v>0</v>
          </cell>
          <cell r="R85">
            <v>20.2750000115484</v>
          </cell>
          <cell r="S85">
            <v>27.033333348731201</v>
          </cell>
          <cell r="T85" t="e">
            <v>#DIV/0!</v>
          </cell>
        </row>
        <row r="86">
          <cell r="A86">
            <v>30155116</v>
          </cell>
          <cell r="B86">
            <v>44288</v>
          </cell>
          <cell r="C86" t="str">
            <v>Days normal extrasuave s/alas 60*10u (rosa)</v>
          </cell>
          <cell r="D86">
            <v>30</v>
          </cell>
          <cell r="E86">
            <v>2</v>
          </cell>
          <cell r="F86">
            <v>2.0333333333333332</v>
          </cell>
          <cell r="G86">
            <v>61</v>
          </cell>
          <cell r="H86">
            <v>61</v>
          </cell>
          <cell r="I86">
            <v>16.05263157894737</v>
          </cell>
          <cell r="J86">
            <v>159.13043220518671</v>
          </cell>
          <cell r="K86">
            <v>0</v>
          </cell>
          <cell r="L86" t="e">
            <v>#N/A</v>
          </cell>
          <cell r="M86">
            <v>76</v>
          </cell>
          <cell r="N86">
            <v>0</v>
          </cell>
          <cell r="O86">
            <v>4</v>
          </cell>
          <cell r="P86" t="str">
            <v>NO COMPRAR MÁS</v>
          </cell>
          <cell r="Q86">
            <v>76</v>
          </cell>
          <cell r="R86">
            <v>5.7500000931322575</v>
          </cell>
          <cell r="S86">
            <v>7.6666667908430099</v>
          </cell>
          <cell r="T86">
            <v>-0.89912280538364464</v>
          </cell>
        </row>
        <row r="87">
          <cell r="A87">
            <v>30170993</v>
          </cell>
          <cell r="B87">
            <v>58506</v>
          </cell>
          <cell r="C87" t="str">
            <v>DAYS TOALLA FEM NORMAL S/ALAS E S 40X8UN</v>
          </cell>
          <cell r="D87">
            <v>30</v>
          </cell>
          <cell r="E87">
            <v>2</v>
          </cell>
          <cell r="F87">
            <v>1</v>
          </cell>
          <cell r="G87">
            <v>42</v>
          </cell>
          <cell r="H87">
            <v>42</v>
          </cell>
          <cell r="I87">
            <v>8.4</v>
          </cell>
          <cell r="J87" t="str">
            <v xml:space="preserve"> </v>
          </cell>
          <cell r="K87" t="str">
            <v>cuándo llega?</v>
          </cell>
          <cell r="L87" t="e">
            <v>#N/A</v>
          </cell>
          <cell r="M87">
            <v>0</v>
          </cell>
          <cell r="N87">
            <v>106</v>
          </cell>
          <cell r="Q87">
            <v>100</v>
          </cell>
          <cell r="R87">
            <v>0</v>
          </cell>
          <cell r="S87">
            <v>0</v>
          </cell>
          <cell r="T87">
            <v>-1</v>
          </cell>
        </row>
        <row r="88">
          <cell r="A88">
            <v>30155147</v>
          </cell>
          <cell r="B88">
            <v>56154</v>
          </cell>
          <cell r="C88" t="str">
            <v>Day´s Lightdays Classics anatomico - 50 paq. x 20 un.</v>
          </cell>
          <cell r="D88">
            <v>30</v>
          </cell>
          <cell r="E88">
            <v>2</v>
          </cell>
          <cell r="F88">
            <v>1.45</v>
          </cell>
          <cell r="G88">
            <v>58</v>
          </cell>
          <cell r="H88">
            <v>58</v>
          </cell>
          <cell r="I88">
            <v>7.7333333333333334</v>
          </cell>
          <cell r="J88">
            <v>24.166666666666664</v>
          </cell>
          <cell r="K88">
            <v>0</v>
          </cell>
          <cell r="L88" t="e">
            <v>#N/A</v>
          </cell>
          <cell r="M88">
            <v>160</v>
          </cell>
          <cell r="N88">
            <v>0</v>
          </cell>
          <cell r="O88">
            <v>7.8947368421052628</v>
          </cell>
          <cell r="Q88">
            <v>150</v>
          </cell>
          <cell r="R88">
            <v>36</v>
          </cell>
          <cell r="S88">
            <v>48</v>
          </cell>
          <cell r="T88">
            <v>-0.68</v>
          </cell>
        </row>
        <row r="89">
          <cell r="A89">
            <v>30171843</v>
          </cell>
          <cell r="B89">
            <v>56153</v>
          </cell>
          <cell r="C89" t="str">
            <v>Day's esencial c/ alas pack 20x(2x8u.)</v>
          </cell>
          <cell r="D89">
            <v>30</v>
          </cell>
          <cell r="E89">
            <v>2</v>
          </cell>
          <cell r="F89">
            <v>2.5000000000000001E-2</v>
          </cell>
          <cell r="G89">
            <v>1</v>
          </cell>
          <cell r="H89">
            <v>1</v>
          </cell>
          <cell r="I89" t="str">
            <v xml:space="preserve"> </v>
          </cell>
          <cell r="J89" t="str">
            <v xml:space="preserve"> </v>
          </cell>
          <cell r="K89" t="str">
            <v>cuándo llega?</v>
          </cell>
          <cell r="L89" t="e">
            <v>#N/A</v>
          </cell>
          <cell r="M89">
            <v>0</v>
          </cell>
          <cell r="N89">
            <v>0</v>
          </cell>
          <cell r="O89">
            <v>0</v>
          </cell>
          <cell r="P89" t="str">
            <v>DELIST</v>
          </cell>
          <cell r="Q89">
            <v>0</v>
          </cell>
          <cell r="R89">
            <v>-1</v>
          </cell>
          <cell r="S89">
            <v>-1.3333333333333333</v>
          </cell>
          <cell r="T89" t="e">
            <v>#DIV/0!</v>
          </cell>
        </row>
        <row r="90">
          <cell r="A90">
            <v>30156844</v>
          </cell>
          <cell r="B90">
            <v>44998</v>
          </cell>
          <cell r="C90" t="str">
            <v>Day's esencial c/ alas 40x8u</v>
          </cell>
          <cell r="D90">
            <v>30</v>
          </cell>
          <cell r="E90">
            <v>5</v>
          </cell>
          <cell r="F90" t="e">
            <v>#N/A</v>
          </cell>
          <cell r="G90">
            <v>49</v>
          </cell>
          <cell r="H90">
            <v>49</v>
          </cell>
          <cell r="I90">
            <v>2.4500000000000002</v>
          </cell>
          <cell r="J90">
            <v>1.9158086799053211</v>
          </cell>
          <cell r="K90" t="str">
            <v>cuándo llega?</v>
          </cell>
          <cell r="L90">
            <v>100</v>
          </cell>
          <cell r="M90">
            <v>35</v>
          </cell>
          <cell r="N90">
            <v>528</v>
          </cell>
          <cell r="O90">
            <v>90</v>
          </cell>
          <cell r="Q90">
            <v>400</v>
          </cell>
          <cell r="R90">
            <v>383.64999997615814</v>
          </cell>
          <cell r="S90">
            <v>511.53333330154419</v>
          </cell>
          <cell r="T90">
            <v>0.27883333325386045</v>
          </cell>
        </row>
        <row r="91">
          <cell r="A91">
            <v>30170032</v>
          </cell>
          <cell r="B91">
            <v>45000</v>
          </cell>
          <cell r="C91" t="str">
            <v>Day's esencial UF c/ alas 40x10u</v>
          </cell>
          <cell r="D91">
            <v>30</v>
          </cell>
          <cell r="E91">
            <v>5</v>
          </cell>
          <cell r="F91" t="e">
            <v>#N/A</v>
          </cell>
          <cell r="G91">
            <v>55</v>
          </cell>
          <cell r="H91">
            <v>55</v>
          </cell>
          <cell r="I91">
            <v>6.875</v>
          </cell>
          <cell r="J91">
            <v>10.024301336709636</v>
          </cell>
          <cell r="K91">
            <v>0</v>
          </cell>
          <cell r="L91" t="e">
            <v>#N/A</v>
          </cell>
          <cell r="M91">
            <v>70</v>
          </cell>
          <cell r="N91">
            <v>55</v>
          </cell>
          <cell r="O91">
            <v>78</v>
          </cell>
          <cell r="Q91">
            <v>160</v>
          </cell>
          <cell r="R91">
            <v>82.299999998882413</v>
          </cell>
          <cell r="S91">
            <v>109.73333333184321</v>
          </cell>
          <cell r="T91">
            <v>-0.31416666667597992</v>
          </cell>
        </row>
        <row r="92">
          <cell r="A92">
            <v>30171779</v>
          </cell>
          <cell r="B92">
            <v>58511</v>
          </cell>
          <cell r="C92" t="str">
            <v>DAYS TOALLA FEM ESENC UFINA C/ALA 40X8UN</v>
          </cell>
          <cell r="D92">
            <v>30</v>
          </cell>
          <cell r="E92">
            <v>5</v>
          </cell>
          <cell r="F92">
            <v>0</v>
          </cell>
          <cell r="G92">
            <v>0</v>
          </cell>
          <cell r="H92">
            <v>0</v>
          </cell>
          <cell r="I92" t="str">
            <v xml:space="preserve"> </v>
          </cell>
          <cell r="J92" t="str">
            <v xml:space="preserve"> </v>
          </cell>
          <cell r="K92" t="str">
            <v>cuándo llega?</v>
          </cell>
          <cell r="L92" t="e">
            <v>#N/A</v>
          </cell>
          <cell r="M92" t="e">
            <v>#N/A</v>
          </cell>
          <cell r="N92" t="e">
            <v>#N/A</v>
          </cell>
          <cell r="Q92">
            <v>0</v>
          </cell>
          <cell r="R92">
            <v>0</v>
          </cell>
          <cell r="S92">
            <v>0</v>
          </cell>
          <cell r="T92" t="e">
            <v>#DIV/0!</v>
          </cell>
        </row>
        <row r="93">
          <cell r="A93">
            <v>30170427</v>
          </cell>
          <cell r="B93">
            <v>44999</v>
          </cell>
          <cell r="C93" t="str">
            <v>Day's esencial s/ alas 40x8u</v>
          </cell>
          <cell r="D93">
            <v>30</v>
          </cell>
          <cell r="E93">
            <v>5</v>
          </cell>
          <cell r="F93" t="e">
            <v>#N/A</v>
          </cell>
          <cell r="G93">
            <v>35</v>
          </cell>
          <cell r="H93">
            <v>35</v>
          </cell>
          <cell r="I93">
            <v>3.5</v>
          </cell>
          <cell r="J93">
            <v>6.9078947368421053</v>
          </cell>
          <cell r="K93">
            <v>0</v>
          </cell>
          <cell r="L93">
            <v>20</v>
          </cell>
          <cell r="M93">
            <v>710</v>
          </cell>
          <cell r="N93">
            <v>0</v>
          </cell>
          <cell r="O93">
            <v>60</v>
          </cell>
          <cell r="Q93">
            <v>200</v>
          </cell>
          <cell r="R93">
            <v>76</v>
          </cell>
          <cell r="S93">
            <v>101.33333333333333</v>
          </cell>
          <cell r="T93">
            <v>-0.49333333333333335</v>
          </cell>
        </row>
        <row r="94">
          <cell r="A94">
            <v>30172926</v>
          </cell>
          <cell r="B94">
            <v>58191</v>
          </cell>
          <cell r="C94" t="str">
            <v>DAYS TOALLA FEM NORMAL E SUAVE 30X2X10UN</v>
          </cell>
          <cell r="D94">
            <v>30</v>
          </cell>
          <cell r="E94">
            <v>5</v>
          </cell>
          <cell r="F94">
            <v>1.8333333333333333</v>
          </cell>
          <cell r="G94">
            <v>55</v>
          </cell>
          <cell r="H94">
            <v>55</v>
          </cell>
          <cell r="I94" t="e">
            <v>#VALUE!</v>
          </cell>
          <cell r="J94">
            <v>28.448275862068968</v>
          </cell>
          <cell r="K94">
            <v>0</v>
          </cell>
          <cell r="L94" t="e">
            <v>#N/A</v>
          </cell>
          <cell r="M94">
            <v>0</v>
          </cell>
          <cell r="N94">
            <v>0</v>
          </cell>
          <cell r="P94" t="str">
            <v>DELIST</v>
          </cell>
          <cell r="Q94" t="str">
            <v>NO HAY</v>
          </cell>
          <cell r="R94">
            <v>29</v>
          </cell>
          <cell r="S94">
            <v>38.666666666666664</v>
          </cell>
          <cell r="T94" t="e">
            <v>#VALUE!</v>
          </cell>
        </row>
        <row r="95">
          <cell r="A95">
            <v>30155008</v>
          </cell>
          <cell r="B95">
            <v>58626</v>
          </cell>
          <cell r="C95" t="str">
            <v>DAYS TOALLA FEM S S C/ALAS 20X30UN PK3X2</v>
          </cell>
          <cell r="D95">
            <v>30</v>
          </cell>
          <cell r="E95">
            <v>5</v>
          </cell>
          <cell r="F95">
            <v>0</v>
          </cell>
          <cell r="G95">
            <v>0</v>
          </cell>
          <cell r="H95">
            <v>0</v>
          </cell>
          <cell r="I95" t="e">
            <v>#VALUE!</v>
          </cell>
          <cell r="J95" t="str">
            <v xml:space="preserve"> </v>
          </cell>
          <cell r="K95" t="str">
            <v>cuándo llega?</v>
          </cell>
          <cell r="L95" t="e">
            <v>#N/A</v>
          </cell>
          <cell r="M95">
            <v>0</v>
          </cell>
          <cell r="N95">
            <v>0</v>
          </cell>
          <cell r="P95" t="str">
            <v>DELIST</v>
          </cell>
          <cell r="Q95" t="str">
            <v>NO HAY</v>
          </cell>
          <cell r="R95">
            <v>0</v>
          </cell>
          <cell r="S95">
            <v>0</v>
          </cell>
          <cell r="T95" t="e">
            <v>#VALUE!</v>
          </cell>
        </row>
        <row r="96">
          <cell r="A96">
            <v>30170619</v>
          </cell>
          <cell r="B96">
            <v>49270</v>
          </cell>
          <cell r="C96" t="str">
            <v>2 Days normal extrasuave c/ alasx10u (verde)</v>
          </cell>
          <cell r="D96">
            <v>30</v>
          </cell>
          <cell r="E96">
            <v>3</v>
          </cell>
          <cell r="F96">
            <v>0</v>
          </cell>
          <cell r="G96">
            <v>0</v>
          </cell>
          <cell r="H96">
            <v>0</v>
          </cell>
          <cell r="I96" t="e">
            <v>#VALUE!</v>
          </cell>
          <cell r="J96" t="str">
            <v xml:space="preserve"> </v>
          </cell>
          <cell r="K96" t="str">
            <v>cuándo llega?</v>
          </cell>
          <cell r="L96" t="e">
            <v>#N/A</v>
          </cell>
          <cell r="M96" t="e">
            <v>#N/A</v>
          </cell>
          <cell r="N96" t="e">
            <v>#N/A</v>
          </cell>
          <cell r="P96" t="str">
            <v>DELIST</v>
          </cell>
          <cell r="Q96" t="str">
            <v>NO HAY</v>
          </cell>
          <cell r="R96">
            <v>0</v>
          </cell>
          <cell r="S96">
            <v>0</v>
          </cell>
          <cell r="T96" t="e">
            <v>#VALUE!</v>
          </cell>
        </row>
        <row r="97">
          <cell r="C97" t="str">
            <v xml:space="preserve">TOTAL TOALLAS DAY´S </v>
          </cell>
          <cell r="E97">
            <v>2</v>
          </cell>
          <cell r="F97" t="e">
            <v>#N/A</v>
          </cell>
          <cell r="G97">
            <v>673</v>
          </cell>
          <cell r="H97">
            <v>673</v>
          </cell>
          <cell r="I97">
            <v>8.2779827798277985</v>
          </cell>
          <cell r="J97">
            <v>13.268264728707461</v>
          </cell>
          <cell r="L97" t="e">
            <v>#N/A</v>
          </cell>
          <cell r="M97" t="e">
            <v>#N/A</v>
          </cell>
          <cell r="N97" t="e">
            <v>#N/A</v>
          </cell>
          <cell r="Q97">
            <v>1626</v>
          </cell>
          <cell r="R97">
            <v>760.83800002560019</v>
          </cell>
          <cell r="S97">
            <v>1014.4506667008004</v>
          </cell>
          <cell r="T97">
            <v>-0.3761066010450182</v>
          </cell>
        </row>
        <row r="98">
          <cell r="A98">
            <v>30155014</v>
          </cell>
          <cell r="B98">
            <v>8905</v>
          </cell>
          <cell r="C98" t="str">
            <v>Lina Toalla nocturnas 40x8u</v>
          </cell>
          <cell r="D98">
            <v>30</v>
          </cell>
          <cell r="E98">
            <v>2</v>
          </cell>
          <cell r="F98">
            <v>1.8</v>
          </cell>
          <cell r="G98">
            <v>54</v>
          </cell>
          <cell r="H98">
            <v>54</v>
          </cell>
          <cell r="I98">
            <v>21.6</v>
          </cell>
          <cell r="J98">
            <v>31.15384615384615</v>
          </cell>
          <cell r="K98">
            <v>0</v>
          </cell>
          <cell r="M98">
            <v>141</v>
          </cell>
          <cell r="N98">
            <v>100</v>
          </cell>
          <cell r="O98">
            <v>2.6315789473684212</v>
          </cell>
          <cell r="Q98">
            <v>50</v>
          </cell>
          <cell r="R98">
            <v>26</v>
          </cell>
          <cell r="S98">
            <v>34.666666666666671</v>
          </cell>
          <cell r="T98">
            <v>-0.30666666666666659</v>
          </cell>
        </row>
        <row r="99">
          <cell r="A99">
            <v>30155096</v>
          </cell>
          <cell r="B99">
            <v>8898</v>
          </cell>
          <cell r="C99" t="str">
            <v>Lina Toalla ultrafinas 60x10u</v>
          </cell>
          <cell r="D99">
            <v>30</v>
          </cell>
          <cell r="E99">
            <v>2</v>
          </cell>
          <cell r="F99">
            <v>0.1</v>
          </cell>
          <cell r="G99">
            <v>3</v>
          </cell>
          <cell r="H99">
            <v>3</v>
          </cell>
          <cell r="I99">
            <v>1.3333333333333333</v>
          </cell>
          <cell r="J99">
            <v>1.184740541850158</v>
          </cell>
          <cell r="K99" t="str">
            <v>cuándo llega?</v>
          </cell>
          <cell r="L99" t="e">
            <v>#N/A</v>
          </cell>
          <cell r="M99">
            <v>0</v>
          </cell>
          <cell r="N99">
            <v>0</v>
          </cell>
          <cell r="O99">
            <v>2.3684210526315788</v>
          </cell>
          <cell r="P99">
            <v>30172194</v>
          </cell>
          <cell r="Q99">
            <v>45</v>
          </cell>
          <cell r="R99">
            <v>37.982999999076128</v>
          </cell>
          <cell r="S99">
            <v>50.643999998768166</v>
          </cell>
          <cell r="T99" t="str">
            <v xml:space="preserve"> </v>
          </cell>
        </row>
        <row r="100">
          <cell r="A100">
            <v>30172194</v>
          </cell>
          <cell r="B100">
            <v>61711</v>
          </cell>
          <cell r="C100" t="str">
            <v>Lina Toalla ultrafinas c/alas 60x8u</v>
          </cell>
          <cell r="D100">
            <v>30</v>
          </cell>
          <cell r="E100">
            <v>2</v>
          </cell>
          <cell r="F100">
            <v>0.66666666666666663</v>
          </cell>
          <cell r="G100">
            <v>30</v>
          </cell>
          <cell r="H100">
            <v>30</v>
          </cell>
          <cell r="I100">
            <v>10.909090909090908</v>
          </cell>
          <cell r="J100" t="str">
            <v xml:space="preserve"> </v>
          </cell>
          <cell r="K100" t="str">
            <v>cuándo llega?</v>
          </cell>
          <cell r="L100" t="e">
            <v>#N/A</v>
          </cell>
          <cell r="M100">
            <v>250</v>
          </cell>
          <cell r="N100">
            <v>0</v>
          </cell>
          <cell r="Q100">
            <v>55</v>
          </cell>
          <cell r="R100">
            <v>0</v>
          </cell>
          <cell r="S100">
            <v>0</v>
          </cell>
          <cell r="T100">
            <v>-1</v>
          </cell>
        </row>
        <row r="101">
          <cell r="A101">
            <v>30155978</v>
          </cell>
          <cell r="B101">
            <v>8551</v>
          </cell>
          <cell r="C101" t="str">
            <v>Lina Toalla con alas 60x10u</v>
          </cell>
          <cell r="D101">
            <v>30</v>
          </cell>
          <cell r="E101">
            <v>4</v>
          </cell>
          <cell r="F101">
            <v>6.6666666666666664E-4</v>
          </cell>
          <cell r="G101">
            <v>0.02</v>
          </cell>
          <cell r="H101">
            <v>0.02</v>
          </cell>
          <cell r="I101">
            <v>5.0632911392405064E-3</v>
          </cell>
          <cell r="J101">
            <v>3.2985156679764438E-3</v>
          </cell>
          <cell r="K101" t="str">
            <v>cuándo llega?</v>
          </cell>
          <cell r="L101" t="e">
            <v>#N/A</v>
          </cell>
          <cell r="M101">
            <v>0</v>
          </cell>
          <cell r="N101">
            <v>0</v>
          </cell>
          <cell r="O101">
            <v>4.1578947368421053</v>
          </cell>
          <cell r="P101">
            <v>30172158</v>
          </cell>
          <cell r="Q101">
            <v>79</v>
          </cell>
          <cell r="R101">
            <v>90.949999999254942</v>
          </cell>
          <cell r="S101">
            <v>121.26666666567326</v>
          </cell>
          <cell r="T101">
            <v>0.53502109703383871</v>
          </cell>
        </row>
        <row r="102">
          <cell r="A102">
            <v>30172158</v>
          </cell>
          <cell r="B102">
            <v>61713</v>
          </cell>
          <cell r="C102" t="str">
            <v>Lina Toalla con alas 60x8u (plana)</v>
          </cell>
          <cell r="D102">
            <v>30</v>
          </cell>
          <cell r="E102">
            <v>4</v>
          </cell>
          <cell r="F102">
            <v>2.7777777777777777</v>
          </cell>
          <cell r="G102">
            <v>100</v>
          </cell>
          <cell r="H102">
            <v>100</v>
          </cell>
          <cell r="I102">
            <v>9.0909090909090899</v>
          </cell>
          <cell r="J102" t="str">
            <v xml:space="preserve"> </v>
          </cell>
          <cell r="K102" t="str">
            <v>cuándo llega?</v>
          </cell>
          <cell r="L102" t="e">
            <v>#N/A</v>
          </cell>
          <cell r="M102">
            <v>576</v>
          </cell>
          <cell r="N102">
            <v>0</v>
          </cell>
          <cell r="Q102">
            <v>220</v>
          </cell>
          <cell r="R102">
            <v>0</v>
          </cell>
          <cell r="S102">
            <v>0</v>
          </cell>
          <cell r="T102">
            <v>-1</v>
          </cell>
        </row>
        <row r="103">
          <cell r="A103">
            <v>30173069</v>
          </cell>
          <cell r="B103">
            <v>58627</v>
          </cell>
          <cell r="C103" t="str">
            <v>LINA TOALLA FEM S/ALAS 20X30UN PK3X2</v>
          </cell>
          <cell r="D103">
            <v>30</v>
          </cell>
          <cell r="E103">
            <v>4</v>
          </cell>
          <cell r="F103">
            <v>6.875</v>
          </cell>
          <cell r="G103">
            <v>165</v>
          </cell>
          <cell r="H103">
            <v>165</v>
          </cell>
          <cell r="I103" t="e">
            <v>#VALUE!</v>
          </cell>
          <cell r="J103">
            <v>31.329113924050635</v>
          </cell>
          <cell r="K103">
            <v>0</v>
          </cell>
          <cell r="L103" t="e">
            <v>#N/A</v>
          </cell>
          <cell r="M103">
            <v>0</v>
          </cell>
          <cell r="N103">
            <v>0</v>
          </cell>
          <cell r="Q103" t="str">
            <v>NO HAY</v>
          </cell>
          <cell r="R103">
            <v>79</v>
          </cell>
          <cell r="S103">
            <v>105.33333333333333</v>
          </cell>
          <cell r="T103" t="e">
            <v>#VALUE!</v>
          </cell>
        </row>
        <row r="104">
          <cell r="A104">
            <v>30155982</v>
          </cell>
          <cell r="B104">
            <v>11209</v>
          </cell>
          <cell r="C104" t="str">
            <v>Lina Toalla sin alas 60x10u</v>
          </cell>
          <cell r="D104">
            <v>30</v>
          </cell>
          <cell r="E104">
            <v>2</v>
          </cell>
          <cell r="F104">
            <v>0.52083333333333337</v>
          </cell>
          <cell r="G104">
            <v>25</v>
          </cell>
          <cell r="H104">
            <v>25</v>
          </cell>
          <cell r="I104">
            <v>3.7037037037037033</v>
          </cell>
          <cell r="J104">
            <v>17.899761337152093</v>
          </cell>
          <cell r="K104">
            <v>0</v>
          </cell>
          <cell r="L104" t="e">
            <v>#N/A</v>
          </cell>
          <cell r="M104">
            <v>135</v>
          </cell>
          <cell r="N104">
            <v>0</v>
          </cell>
          <cell r="O104">
            <v>7.1052631578947372</v>
          </cell>
          <cell r="P104">
            <v>30172191</v>
          </cell>
          <cell r="Q104">
            <v>135</v>
          </cell>
          <cell r="R104">
            <v>20.949999999254942</v>
          </cell>
          <cell r="S104">
            <v>27.933333332339924</v>
          </cell>
          <cell r="T104">
            <v>-0.79308641976044503</v>
          </cell>
        </row>
        <row r="105">
          <cell r="A105">
            <v>30172191</v>
          </cell>
          <cell r="B105">
            <v>61712</v>
          </cell>
          <cell r="C105" t="str">
            <v>Lina Toalla sin alas 60x8u (plana)</v>
          </cell>
          <cell r="D105">
            <v>30</v>
          </cell>
          <cell r="E105">
            <v>2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 xml:space="preserve"> </v>
          </cell>
          <cell r="K105" t="str">
            <v>cuándo llega?</v>
          </cell>
          <cell r="L105" t="e">
            <v>#N/A</v>
          </cell>
          <cell r="M105">
            <v>200</v>
          </cell>
          <cell r="N105">
            <v>0</v>
          </cell>
          <cell r="Q105">
            <v>25</v>
          </cell>
          <cell r="R105">
            <v>0</v>
          </cell>
          <cell r="S105">
            <v>0</v>
          </cell>
          <cell r="T105">
            <v>-1</v>
          </cell>
        </row>
        <row r="106">
          <cell r="C106" t="str">
            <v>TOTAL TOALLAS LINA</v>
          </cell>
          <cell r="E106">
            <v>2</v>
          </cell>
          <cell r="F106">
            <v>12.740944444444445</v>
          </cell>
          <cell r="G106">
            <v>377.02</v>
          </cell>
          <cell r="H106">
            <v>377.02</v>
          </cell>
          <cell r="I106">
            <v>12.911643835616438</v>
          </cell>
          <cell r="J106">
            <v>22.187827356291162</v>
          </cell>
          <cell r="L106" t="e">
            <v>#N/A</v>
          </cell>
          <cell r="M106" t="e">
            <v>#N/A</v>
          </cell>
          <cell r="N106" t="e">
            <v>#N/A</v>
          </cell>
          <cell r="Q106">
            <v>584</v>
          </cell>
          <cell r="R106">
            <v>254.88299999758601</v>
          </cell>
          <cell r="S106">
            <v>339.84399999678135</v>
          </cell>
          <cell r="T106">
            <v>-0.41807534247126482</v>
          </cell>
        </row>
        <row r="107">
          <cell r="A107">
            <v>30155992</v>
          </cell>
          <cell r="B107">
            <v>9149</v>
          </cell>
          <cell r="C107" t="str">
            <v>Lina Protector diario sin perfume 50x20u</v>
          </cell>
          <cell r="D107">
            <v>30</v>
          </cell>
          <cell r="E107">
            <v>2</v>
          </cell>
          <cell r="F107">
            <v>1.125</v>
          </cell>
          <cell r="G107">
            <v>54</v>
          </cell>
          <cell r="H107">
            <v>54</v>
          </cell>
          <cell r="I107">
            <v>7.1999999999999993</v>
          </cell>
          <cell r="J107">
            <v>10.384615384615385</v>
          </cell>
          <cell r="K107">
            <v>0</v>
          </cell>
          <cell r="L107" t="e">
            <v>#N/A</v>
          </cell>
          <cell r="M107">
            <v>105</v>
          </cell>
          <cell r="N107">
            <v>150</v>
          </cell>
          <cell r="O107">
            <v>7.8947368421052628</v>
          </cell>
          <cell r="Q107">
            <v>150</v>
          </cell>
          <cell r="R107">
            <v>78</v>
          </cell>
          <cell r="S107">
            <v>104</v>
          </cell>
          <cell r="T107">
            <v>-0.30666666666666664</v>
          </cell>
        </row>
        <row r="108">
          <cell r="A108">
            <v>30155994</v>
          </cell>
          <cell r="B108">
            <v>9150</v>
          </cell>
          <cell r="C108" t="str">
            <v>Lina Protector diario sin perfume 30x40u</v>
          </cell>
          <cell r="D108">
            <v>30</v>
          </cell>
          <cell r="E108">
            <v>2</v>
          </cell>
          <cell r="F108">
            <v>1.2666666666666666</v>
          </cell>
          <cell r="G108">
            <v>38</v>
          </cell>
          <cell r="H108">
            <v>38</v>
          </cell>
          <cell r="I108">
            <v>15.2</v>
          </cell>
          <cell r="J108">
            <v>16.813663313500502</v>
          </cell>
          <cell r="K108">
            <v>0</v>
          </cell>
          <cell r="L108" t="e">
            <v>#N/A</v>
          </cell>
          <cell r="M108">
            <v>0</v>
          </cell>
          <cell r="N108">
            <v>120</v>
          </cell>
          <cell r="O108">
            <v>2.6315789473684212</v>
          </cell>
          <cell r="Q108">
            <v>50</v>
          </cell>
          <cell r="R108">
            <v>33.901000000536442</v>
          </cell>
          <cell r="S108">
            <v>45.201333334048584</v>
          </cell>
          <cell r="T108" t="str">
            <v xml:space="preserve"> </v>
          </cell>
        </row>
        <row r="109">
          <cell r="C109" t="str">
            <v>TOTAL PROTECTORES LINA</v>
          </cell>
          <cell r="E109">
            <v>2</v>
          </cell>
          <cell r="F109">
            <v>2.3916666666666666</v>
          </cell>
          <cell r="G109">
            <v>92</v>
          </cell>
          <cell r="H109">
            <v>92</v>
          </cell>
          <cell r="I109">
            <v>9.2000000000000011</v>
          </cell>
          <cell r="J109">
            <v>12.332329469740079</v>
          </cell>
          <cell r="L109" t="e">
            <v>#N/A</v>
          </cell>
          <cell r="M109" t="e">
            <v>#N/A</v>
          </cell>
          <cell r="N109" t="e">
            <v>#N/A</v>
          </cell>
          <cell r="Q109">
            <v>200</v>
          </cell>
          <cell r="R109">
            <v>111.90100000053644</v>
          </cell>
          <cell r="S109">
            <v>149.20133333404857</v>
          </cell>
          <cell r="T109">
            <v>-0.25399333332975715</v>
          </cell>
        </row>
        <row r="110">
          <cell r="A110">
            <v>30155100</v>
          </cell>
          <cell r="B110">
            <v>49272</v>
          </cell>
          <cell r="C110" t="str">
            <v>Lightdays Bikini 50paq.x15u.</v>
          </cell>
          <cell r="D110">
            <v>30</v>
          </cell>
          <cell r="E110">
            <v>2</v>
          </cell>
          <cell r="F110">
            <v>1.7962962962962963</v>
          </cell>
          <cell r="G110">
            <v>97</v>
          </cell>
          <cell r="H110">
            <v>97</v>
          </cell>
          <cell r="I110" t="str">
            <v xml:space="preserve"> </v>
          </cell>
          <cell r="J110">
            <v>177.87286088519491</v>
          </cell>
          <cell r="K110">
            <v>0</v>
          </cell>
          <cell r="L110" t="e">
            <v>#N/A</v>
          </cell>
          <cell r="M110">
            <v>60</v>
          </cell>
          <cell r="N110">
            <v>0</v>
          </cell>
          <cell r="O110">
            <v>0.52631578947368418</v>
          </cell>
          <cell r="Q110">
            <v>0</v>
          </cell>
          <cell r="R110">
            <v>8.1799999885261059</v>
          </cell>
          <cell r="S110">
            <v>10.906666651368141</v>
          </cell>
          <cell r="T110" t="e">
            <v>#DIV/0!</v>
          </cell>
        </row>
        <row r="111">
          <cell r="A111">
            <v>30155268</v>
          </cell>
          <cell r="B111">
            <v>39951</v>
          </cell>
          <cell r="C111" t="str">
            <v>Lightdays Anatomico - 50 paq. x 20 un. (azul)</v>
          </cell>
          <cell r="D111">
            <v>30</v>
          </cell>
          <cell r="E111">
            <v>2</v>
          </cell>
          <cell r="F111">
            <v>0.65</v>
          </cell>
          <cell r="G111">
            <v>13</v>
          </cell>
          <cell r="H111">
            <v>13</v>
          </cell>
          <cell r="I111">
            <v>13</v>
          </cell>
          <cell r="J111">
            <v>20.788912590525506</v>
          </cell>
          <cell r="K111">
            <v>0</v>
          </cell>
          <cell r="L111" t="e">
            <v>#N/A</v>
          </cell>
          <cell r="M111">
            <v>20</v>
          </cell>
          <cell r="N111">
            <v>0</v>
          </cell>
          <cell r="O111">
            <v>2.6315789473684212</v>
          </cell>
          <cell r="P111">
            <v>30172176</v>
          </cell>
          <cell r="Q111">
            <v>20</v>
          </cell>
          <cell r="R111">
            <v>9.3799999952316284</v>
          </cell>
          <cell r="S111">
            <v>12.506666660308838</v>
          </cell>
          <cell r="T111">
            <v>-0.37466666698455808</v>
          </cell>
        </row>
        <row r="112">
          <cell r="A112">
            <v>30155273</v>
          </cell>
          <cell r="B112">
            <v>35495</v>
          </cell>
          <cell r="C112" t="str">
            <v>Lightdays Anatomico - 30 paq. x 40 un. (azul)</v>
          </cell>
          <cell r="D112">
            <v>30</v>
          </cell>
          <cell r="E112">
            <v>2</v>
          </cell>
          <cell r="F112">
            <v>0.68888888888888888</v>
          </cell>
          <cell r="G112">
            <v>164</v>
          </cell>
          <cell r="H112">
            <v>31</v>
          </cell>
          <cell r="I112">
            <v>131.19999999999999</v>
          </cell>
          <cell r="J112">
            <v>119.22070367364826</v>
          </cell>
          <cell r="K112">
            <v>0</v>
          </cell>
          <cell r="L112" t="e">
            <v>#N/A</v>
          </cell>
          <cell r="M112">
            <v>133</v>
          </cell>
          <cell r="N112">
            <v>0</v>
          </cell>
          <cell r="O112">
            <v>5.2631578947368425</v>
          </cell>
          <cell r="P112">
            <v>30172177</v>
          </cell>
          <cell r="Q112">
            <v>25</v>
          </cell>
          <cell r="R112">
            <v>20.63400000333786</v>
          </cell>
          <cell r="S112">
            <v>27.512000004450478</v>
          </cell>
          <cell r="T112" t="str">
            <v xml:space="preserve"> </v>
          </cell>
        </row>
        <row r="113">
          <cell r="A113">
            <v>30155276</v>
          </cell>
          <cell r="B113">
            <v>9148</v>
          </cell>
          <cell r="C113" t="str">
            <v>Lightdays perfumado - 50 paq. x 20 un. (rosa)</v>
          </cell>
          <cell r="D113">
            <v>30</v>
          </cell>
          <cell r="E113">
            <v>2</v>
          </cell>
          <cell r="F113">
            <v>0.66666666666666663</v>
          </cell>
          <cell r="G113">
            <v>20</v>
          </cell>
          <cell r="H113">
            <v>20</v>
          </cell>
          <cell r="I113">
            <v>10</v>
          </cell>
          <cell r="J113">
            <v>22.123893801419801</v>
          </cell>
          <cell r="K113">
            <v>0</v>
          </cell>
          <cell r="L113" t="e">
            <v>#N/A</v>
          </cell>
          <cell r="M113">
            <v>30</v>
          </cell>
          <cell r="N113">
            <v>50</v>
          </cell>
          <cell r="O113">
            <v>1.5789473684210527</v>
          </cell>
          <cell r="Q113">
            <v>40</v>
          </cell>
          <cell r="R113">
            <v>13.560000002384186</v>
          </cell>
          <cell r="S113">
            <v>18.080000003178917</v>
          </cell>
          <cell r="T113">
            <v>-0.54799999992052706</v>
          </cell>
        </row>
        <row r="114">
          <cell r="A114">
            <v>30155279</v>
          </cell>
          <cell r="B114">
            <v>9132</v>
          </cell>
          <cell r="C114" t="str">
            <v>Lightdays perfumado - 30 paq. x 40 un. (rosa)</v>
          </cell>
          <cell r="D114">
            <v>30</v>
          </cell>
          <cell r="E114">
            <v>2</v>
          </cell>
          <cell r="F114">
            <v>0.70150000000000001</v>
          </cell>
          <cell r="G114">
            <v>14.03</v>
          </cell>
          <cell r="H114">
            <v>14.03</v>
          </cell>
          <cell r="I114">
            <v>9.3533333333333317</v>
          </cell>
          <cell r="J114">
            <v>9.3946698805839155</v>
          </cell>
          <cell r="K114">
            <v>0</v>
          </cell>
          <cell r="L114" t="e">
            <v>#N/A</v>
          </cell>
          <cell r="M114">
            <v>60</v>
          </cell>
          <cell r="N114">
            <v>0</v>
          </cell>
          <cell r="O114">
            <v>0.52631578947368418</v>
          </cell>
          <cell r="Q114">
            <v>30</v>
          </cell>
          <cell r="R114">
            <v>22.401000000536442</v>
          </cell>
          <cell r="S114">
            <v>29.868000000715256</v>
          </cell>
          <cell r="T114" t="str">
            <v xml:space="preserve"> </v>
          </cell>
        </row>
        <row r="115">
          <cell r="A115">
            <v>30155142</v>
          </cell>
          <cell r="B115">
            <v>49806</v>
          </cell>
          <cell r="C115" t="str">
            <v>Lightdays c/ Alas - 50 paq. x 20 un.</v>
          </cell>
          <cell r="D115">
            <v>30</v>
          </cell>
          <cell r="E115">
            <v>2</v>
          </cell>
          <cell r="F115">
            <v>1.1333333333333333</v>
          </cell>
          <cell r="G115">
            <v>34</v>
          </cell>
          <cell r="H115">
            <v>34</v>
          </cell>
          <cell r="I115">
            <v>17</v>
          </cell>
          <cell r="J115">
            <v>31.91489361612847</v>
          </cell>
          <cell r="K115">
            <v>0</v>
          </cell>
          <cell r="L115" t="e">
            <v>#N/A</v>
          </cell>
          <cell r="M115">
            <v>80</v>
          </cell>
          <cell r="N115">
            <v>0</v>
          </cell>
          <cell r="O115">
            <v>1.5789473684210527</v>
          </cell>
          <cell r="Q115">
            <v>40</v>
          </cell>
          <cell r="R115">
            <v>15.980000000447035</v>
          </cell>
          <cell r="S115">
            <v>21.306666667262711</v>
          </cell>
          <cell r="T115">
            <v>-0.46733333331843224</v>
          </cell>
        </row>
        <row r="116">
          <cell r="A116">
            <v>30155145</v>
          </cell>
          <cell r="B116">
            <v>7659</v>
          </cell>
          <cell r="C116" t="str">
            <v>Lightdays Long - 50 paq. x 20 un.</v>
          </cell>
          <cell r="D116">
            <v>30</v>
          </cell>
          <cell r="E116">
            <v>2</v>
          </cell>
          <cell r="F116">
            <v>0.16666666666666666</v>
          </cell>
          <cell r="G116">
            <v>10</v>
          </cell>
          <cell r="H116">
            <v>10</v>
          </cell>
          <cell r="I116">
            <v>8</v>
          </cell>
          <cell r="J116">
            <v>9.375</v>
          </cell>
          <cell r="K116">
            <v>0</v>
          </cell>
          <cell r="L116">
            <v>8</v>
          </cell>
          <cell r="M116">
            <v>8</v>
          </cell>
          <cell r="N116">
            <v>50</v>
          </cell>
          <cell r="O116">
            <v>0.78947368421052633</v>
          </cell>
          <cell r="Q116">
            <v>25</v>
          </cell>
          <cell r="R116">
            <v>16</v>
          </cell>
          <cell r="S116">
            <v>21.333333333333332</v>
          </cell>
          <cell r="T116" t="str">
            <v xml:space="preserve"> </v>
          </cell>
        </row>
        <row r="117">
          <cell r="A117">
            <v>30155149</v>
          </cell>
          <cell r="B117">
            <v>8995</v>
          </cell>
          <cell r="C117" t="str">
            <v>Light Days P.D. negros 20x15u</v>
          </cell>
          <cell r="D117">
            <v>30</v>
          </cell>
          <cell r="E117">
            <v>2</v>
          </cell>
          <cell r="F117">
            <v>1.74</v>
          </cell>
          <cell r="G117">
            <v>87</v>
          </cell>
          <cell r="H117">
            <v>87</v>
          </cell>
          <cell r="I117" t="str">
            <v xml:space="preserve"> </v>
          </cell>
          <cell r="J117">
            <v>1535.2941284130191</v>
          </cell>
          <cell r="K117">
            <v>0</v>
          </cell>
          <cell r="L117" t="e">
            <v>#N/A</v>
          </cell>
          <cell r="M117">
            <v>20</v>
          </cell>
          <cell r="N117">
            <v>0</v>
          </cell>
          <cell r="O117">
            <v>0</v>
          </cell>
          <cell r="Q117">
            <v>0</v>
          </cell>
          <cell r="R117">
            <v>0.84999999403953552</v>
          </cell>
          <cell r="S117">
            <v>1.1333333253860474</v>
          </cell>
          <cell r="T117" t="e">
            <v>#DIV/0!</v>
          </cell>
        </row>
        <row r="118">
          <cell r="B118" t="str">
            <v xml:space="preserve">TOTAL PROTECTORES LIGHDAY´S </v>
          </cell>
          <cell r="E118">
            <v>2</v>
          </cell>
          <cell r="F118">
            <v>7.5433518518518516</v>
          </cell>
          <cell r="G118">
            <v>439.03</v>
          </cell>
          <cell r="H118">
            <v>306.02999999999997</v>
          </cell>
          <cell r="I118">
            <v>48.781111111111109</v>
          </cell>
          <cell r="J118">
            <v>61.554890881468694</v>
          </cell>
          <cell r="L118" t="e">
            <v>#N/A</v>
          </cell>
          <cell r="M118" t="e">
            <v>#N/A</v>
          </cell>
          <cell r="N118" t="e">
            <v>#N/A</v>
          </cell>
          <cell r="Q118">
            <v>180</v>
          </cell>
          <cell r="R118">
            <v>106.98499998450279</v>
          </cell>
          <cell r="S118">
            <v>142.64666664600372</v>
          </cell>
          <cell r="T118">
            <v>-0.20751851863331264</v>
          </cell>
        </row>
        <row r="119">
          <cell r="A119">
            <v>30156860</v>
          </cell>
          <cell r="B119">
            <v>8512</v>
          </cell>
          <cell r="C119" t="str">
            <v>Days Tampones medio 24*20u (verde)</v>
          </cell>
          <cell r="D119">
            <v>30</v>
          </cell>
          <cell r="E119">
            <v>2</v>
          </cell>
          <cell r="F119">
            <v>0</v>
          </cell>
          <cell r="G119">
            <v>0</v>
          </cell>
          <cell r="H119">
            <v>0</v>
          </cell>
          <cell r="I119" t="e">
            <v>#VALUE!</v>
          </cell>
          <cell r="J119" t="str">
            <v xml:space="preserve"> </v>
          </cell>
          <cell r="K119" t="str">
            <v>cuándo llega?</v>
          </cell>
          <cell r="L119" t="e">
            <v>#N/A</v>
          </cell>
          <cell r="M119" t="e">
            <v>#N/A</v>
          </cell>
          <cell r="N119" t="e">
            <v>#N/A</v>
          </cell>
          <cell r="Q119" t="str">
            <v>NO HAY</v>
          </cell>
          <cell r="R119">
            <v>0</v>
          </cell>
          <cell r="S119">
            <v>0</v>
          </cell>
          <cell r="T119" t="e">
            <v>#VALUE!</v>
          </cell>
        </row>
        <row r="120">
          <cell r="A120">
            <v>30156861</v>
          </cell>
          <cell r="B120">
            <v>7165</v>
          </cell>
          <cell r="C120" t="str">
            <v>Days Tampones mini 24*20u (rosa)</v>
          </cell>
          <cell r="D120">
            <v>30</v>
          </cell>
          <cell r="E120">
            <v>2</v>
          </cell>
          <cell r="F120">
            <v>0</v>
          </cell>
          <cell r="G120">
            <v>0</v>
          </cell>
          <cell r="H120">
            <v>0</v>
          </cell>
          <cell r="I120" t="e">
            <v>#VALUE!</v>
          </cell>
          <cell r="J120" t="str">
            <v xml:space="preserve"> </v>
          </cell>
          <cell r="K120" t="str">
            <v>cuándo llega?</v>
          </cell>
          <cell r="L120" t="e">
            <v>#N/A</v>
          </cell>
          <cell r="M120" t="e">
            <v>#N/A</v>
          </cell>
          <cell r="N120" t="e">
            <v>#N/A</v>
          </cell>
          <cell r="Q120" t="str">
            <v>NO HAY</v>
          </cell>
          <cell r="R120">
            <v>-0.79200000315904617</v>
          </cell>
          <cell r="S120">
            <v>-1.0560000042120614</v>
          </cell>
          <cell r="T120" t="e">
            <v>#VALUE!</v>
          </cell>
        </row>
        <row r="121">
          <cell r="A121">
            <v>30156862</v>
          </cell>
          <cell r="B121">
            <v>7188</v>
          </cell>
          <cell r="C121" t="str">
            <v>Days Tampones super 24*20u (amarillo)</v>
          </cell>
          <cell r="D121">
            <v>30</v>
          </cell>
          <cell r="E121">
            <v>2</v>
          </cell>
          <cell r="F121">
            <v>0</v>
          </cell>
          <cell r="G121">
            <v>0</v>
          </cell>
          <cell r="H121">
            <v>0</v>
          </cell>
          <cell r="I121" t="e">
            <v>#VALUE!</v>
          </cell>
          <cell r="J121" t="str">
            <v xml:space="preserve"> </v>
          </cell>
          <cell r="K121" t="str">
            <v>cuándo llega?</v>
          </cell>
          <cell r="L121" t="e">
            <v>#N/A</v>
          </cell>
          <cell r="M121" t="e">
            <v>#N/A</v>
          </cell>
          <cell r="N121" t="e">
            <v>#N/A</v>
          </cell>
          <cell r="Q121" t="str">
            <v>NO HAY</v>
          </cell>
          <cell r="R121">
            <v>-4.1999999433755875E-2</v>
          </cell>
          <cell r="S121">
            <v>-5.5999999245007835E-2</v>
          </cell>
          <cell r="T121" t="e">
            <v>#VALUE!</v>
          </cell>
        </row>
        <row r="122">
          <cell r="A122">
            <v>30156939</v>
          </cell>
          <cell r="B122">
            <v>56150</v>
          </cell>
          <cell r="C122" t="str">
            <v>Day's Tampones mini 24x16u</v>
          </cell>
          <cell r="D122">
            <v>30</v>
          </cell>
          <cell r="E122">
            <v>2</v>
          </cell>
          <cell r="F122">
            <v>0.20833333333333334</v>
          </cell>
          <cell r="G122">
            <v>10</v>
          </cell>
          <cell r="H122">
            <v>10</v>
          </cell>
          <cell r="I122" t="str">
            <v xml:space="preserve"> </v>
          </cell>
          <cell r="J122" t="str">
            <v xml:space="preserve"> </v>
          </cell>
          <cell r="K122" t="str">
            <v>cuándo llega?</v>
          </cell>
          <cell r="L122" t="e">
            <v>#N/A</v>
          </cell>
          <cell r="M122">
            <v>33</v>
          </cell>
          <cell r="N122">
            <v>0</v>
          </cell>
          <cell r="Q122">
            <v>0</v>
          </cell>
          <cell r="R122">
            <v>0</v>
          </cell>
          <cell r="S122">
            <v>0</v>
          </cell>
          <cell r="T122" t="e">
            <v>#DIV/0!</v>
          </cell>
        </row>
        <row r="123">
          <cell r="A123">
            <v>30156940</v>
          </cell>
          <cell r="B123">
            <v>56151</v>
          </cell>
          <cell r="C123" t="str">
            <v>Day's Tampones medio 24x16u</v>
          </cell>
          <cell r="D123">
            <v>30</v>
          </cell>
          <cell r="E123">
            <v>2</v>
          </cell>
          <cell r="F123">
            <v>3.7593984962406013E-2</v>
          </cell>
          <cell r="G123">
            <v>10</v>
          </cell>
          <cell r="H123">
            <v>10</v>
          </cell>
          <cell r="I123" t="str">
            <v xml:space="preserve"> </v>
          </cell>
          <cell r="J123" t="str">
            <v xml:space="preserve"> </v>
          </cell>
          <cell r="K123" t="str">
            <v>cuándo llega?</v>
          </cell>
          <cell r="L123" t="e">
            <v>#N/A</v>
          </cell>
          <cell r="M123">
            <v>33</v>
          </cell>
          <cell r="N123">
            <v>0</v>
          </cell>
          <cell r="Q123">
            <v>0</v>
          </cell>
          <cell r="R123">
            <v>0</v>
          </cell>
          <cell r="S123">
            <v>0</v>
          </cell>
          <cell r="T123" t="e">
            <v>#DIV/0!</v>
          </cell>
        </row>
        <row r="124">
          <cell r="A124">
            <v>30156938</v>
          </cell>
          <cell r="B124">
            <v>56152</v>
          </cell>
          <cell r="C124" t="str">
            <v>Day's Tampones super 24x16u</v>
          </cell>
          <cell r="D124">
            <v>30</v>
          </cell>
          <cell r="E124">
            <v>2</v>
          </cell>
          <cell r="F124">
            <v>4.7619047619047616E-2</v>
          </cell>
          <cell r="G124">
            <v>10</v>
          </cell>
          <cell r="H124">
            <v>10</v>
          </cell>
          <cell r="I124" t="str">
            <v xml:space="preserve"> </v>
          </cell>
          <cell r="J124" t="str">
            <v xml:space="preserve"> </v>
          </cell>
          <cell r="K124" t="str">
            <v>cuándo llega?</v>
          </cell>
          <cell r="L124" t="e">
            <v>#N/A</v>
          </cell>
          <cell r="M124">
            <v>33</v>
          </cell>
          <cell r="N124">
            <v>0</v>
          </cell>
          <cell r="Q124">
            <v>0</v>
          </cell>
          <cell r="R124">
            <v>0</v>
          </cell>
          <cell r="S124">
            <v>0</v>
          </cell>
          <cell r="T124" t="e">
            <v>#DIV/0!</v>
          </cell>
        </row>
        <row r="125">
          <cell r="B125" t="str">
            <v>TOTAL TAMPONES DAY´S</v>
          </cell>
          <cell r="E125">
            <v>2</v>
          </cell>
          <cell r="F125">
            <v>0</v>
          </cell>
          <cell r="G125">
            <v>0</v>
          </cell>
          <cell r="H125">
            <v>0</v>
          </cell>
          <cell r="I125" t="str">
            <v xml:space="preserve"> </v>
          </cell>
          <cell r="J125" t="str">
            <v xml:space="preserve"> </v>
          </cell>
          <cell r="L125" t="e">
            <v>#N/A</v>
          </cell>
          <cell r="M125" t="e">
            <v>#N/A</v>
          </cell>
          <cell r="N125" t="e">
            <v>#N/A</v>
          </cell>
          <cell r="Q125">
            <v>0</v>
          </cell>
          <cell r="R125">
            <v>-0.83400000259280205</v>
          </cell>
          <cell r="S125">
            <v>-1.1120000034570692</v>
          </cell>
          <cell r="T125" t="e">
            <v>#DIV/0!</v>
          </cell>
        </row>
        <row r="126">
          <cell r="A126">
            <v>30155193</v>
          </cell>
          <cell r="B126">
            <v>9004</v>
          </cell>
          <cell r="C126" t="str">
            <v>Pañal Plenitud Med 10x8u</v>
          </cell>
          <cell r="D126">
            <v>30</v>
          </cell>
          <cell r="E126">
            <v>2</v>
          </cell>
          <cell r="F126">
            <v>1.3</v>
          </cell>
          <cell r="G126">
            <v>26</v>
          </cell>
          <cell r="H126">
            <v>26</v>
          </cell>
          <cell r="I126">
            <v>10.4</v>
          </cell>
          <cell r="J126">
            <v>9.2857142857142865</v>
          </cell>
          <cell r="K126">
            <v>0</v>
          </cell>
          <cell r="L126" t="e">
            <v>#N/A</v>
          </cell>
          <cell r="M126">
            <v>117</v>
          </cell>
          <cell r="N126">
            <v>40</v>
          </cell>
          <cell r="O126">
            <v>3.1578947368421053</v>
          </cell>
          <cell r="Q126">
            <v>50</v>
          </cell>
          <cell r="R126">
            <v>42</v>
          </cell>
          <cell r="S126">
            <v>56</v>
          </cell>
          <cell r="T126" t="str">
            <v xml:space="preserve"> </v>
          </cell>
        </row>
        <row r="127">
          <cell r="A127">
            <v>30155195</v>
          </cell>
          <cell r="B127">
            <v>9005</v>
          </cell>
          <cell r="C127" t="str">
            <v>Pañal Plenitud Gde 10x8u</v>
          </cell>
          <cell r="D127">
            <v>30</v>
          </cell>
          <cell r="E127">
            <v>2</v>
          </cell>
          <cell r="F127">
            <v>2.5</v>
          </cell>
          <cell r="G127">
            <v>50</v>
          </cell>
          <cell r="H127">
            <v>50</v>
          </cell>
          <cell r="I127">
            <v>8.3333333333333339</v>
          </cell>
          <cell r="J127">
            <v>10.869565217391305</v>
          </cell>
          <cell r="K127">
            <v>0</v>
          </cell>
          <cell r="L127" t="e">
            <v>#N/A</v>
          </cell>
          <cell r="M127">
            <v>15</v>
          </cell>
          <cell r="N127">
            <v>0</v>
          </cell>
          <cell r="O127">
            <v>5.2631578947368425</v>
          </cell>
          <cell r="Q127">
            <v>120</v>
          </cell>
          <cell r="R127">
            <v>69</v>
          </cell>
          <cell r="S127">
            <v>92</v>
          </cell>
          <cell r="T127">
            <v>-0.23333333333333334</v>
          </cell>
        </row>
        <row r="128">
          <cell r="A128">
            <v>30156520</v>
          </cell>
          <cell r="B128">
            <v>45478</v>
          </cell>
          <cell r="C128" t="str">
            <v>Pañales p/ adultos Depend Plenitud M 10x8u</v>
          </cell>
          <cell r="D128">
            <v>30</v>
          </cell>
          <cell r="E128">
            <v>2</v>
          </cell>
          <cell r="F128">
            <v>2</v>
          </cell>
          <cell r="G128">
            <v>40</v>
          </cell>
          <cell r="H128">
            <v>40</v>
          </cell>
          <cell r="I128">
            <v>26.666666666666664</v>
          </cell>
          <cell r="J128">
            <v>22.222222222222221</v>
          </cell>
          <cell r="K128">
            <v>0</v>
          </cell>
          <cell r="L128" t="e">
            <v>#N/A</v>
          </cell>
          <cell r="M128">
            <v>44</v>
          </cell>
          <cell r="N128">
            <v>0</v>
          </cell>
          <cell r="O128">
            <v>2.1052631578947367</v>
          </cell>
          <cell r="Q128">
            <v>30</v>
          </cell>
          <cell r="R128">
            <v>27</v>
          </cell>
          <cell r="S128">
            <v>36</v>
          </cell>
          <cell r="T128">
            <v>0.2</v>
          </cell>
        </row>
        <row r="129">
          <cell r="A129">
            <v>30156521</v>
          </cell>
          <cell r="B129">
            <v>45479</v>
          </cell>
          <cell r="C129" t="str">
            <v>Pañales p/ adultos Depend Plenitud G 10x8u</v>
          </cell>
          <cell r="D129">
            <v>30</v>
          </cell>
          <cell r="E129">
            <v>2</v>
          </cell>
          <cell r="F129">
            <v>1.55</v>
          </cell>
          <cell r="G129">
            <v>31</v>
          </cell>
          <cell r="H129">
            <v>31</v>
          </cell>
          <cell r="I129">
            <v>8.8571428571428577</v>
          </cell>
          <cell r="J129">
            <v>16.03448275862069</v>
          </cell>
          <cell r="K129">
            <v>0</v>
          </cell>
          <cell r="L129" t="e">
            <v>#N/A</v>
          </cell>
          <cell r="M129">
            <v>60</v>
          </cell>
          <cell r="N129">
            <v>49</v>
          </cell>
          <cell r="O129">
            <v>3.6842105263157894</v>
          </cell>
          <cell r="Q129">
            <v>70</v>
          </cell>
          <cell r="R129">
            <v>29</v>
          </cell>
          <cell r="S129">
            <v>38.666666666666664</v>
          </cell>
          <cell r="T129">
            <v>-0.44761904761904764</v>
          </cell>
        </row>
        <row r="130">
          <cell r="A130">
            <v>30155122</v>
          </cell>
          <cell r="B130">
            <v>8994</v>
          </cell>
          <cell r="C130" t="str">
            <v>PLENITUD TOALLAS ADULTO S/ALAS 24X8UN</v>
          </cell>
          <cell r="D130">
            <v>30</v>
          </cell>
          <cell r="E130">
            <v>2</v>
          </cell>
          <cell r="F130">
            <v>0.74</v>
          </cell>
          <cell r="G130">
            <v>37</v>
          </cell>
          <cell r="H130">
            <v>37</v>
          </cell>
          <cell r="I130">
            <v>24.666666666666668</v>
          </cell>
          <cell r="J130">
            <v>92.5</v>
          </cell>
          <cell r="K130">
            <v>0</v>
          </cell>
          <cell r="L130" t="e">
            <v>#N/A</v>
          </cell>
          <cell r="M130">
            <v>219</v>
          </cell>
          <cell r="N130">
            <v>0</v>
          </cell>
          <cell r="O130">
            <v>0.89473684210526316</v>
          </cell>
          <cell r="Q130">
            <v>30</v>
          </cell>
          <cell r="R130">
            <v>6</v>
          </cell>
          <cell r="S130">
            <v>8</v>
          </cell>
          <cell r="T130">
            <v>-0.73333333333333328</v>
          </cell>
        </row>
        <row r="131">
          <cell r="B131" t="str">
            <v>TOTAL PLENITUD ADULTOS</v>
          </cell>
          <cell r="E131">
            <v>2</v>
          </cell>
          <cell r="F131">
            <v>7.35</v>
          </cell>
          <cell r="G131">
            <v>147</v>
          </cell>
          <cell r="H131">
            <v>147</v>
          </cell>
          <cell r="I131">
            <v>10.888888888888888</v>
          </cell>
          <cell r="J131">
            <v>13.203592814371259</v>
          </cell>
          <cell r="L131" t="e">
            <v>#N/A</v>
          </cell>
          <cell r="M131" t="e">
            <v>#N/A</v>
          </cell>
          <cell r="N131" t="e">
            <v>#N/A</v>
          </cell>
          <cell r="Q131">
            <v>270</v>
          </cell>
          <cell r="R131">
            <v>167</v>
          </cell>
          <cell r="S131">
            <v>222.66666666666666</v>
          </cell>
          <cell r="T131">
            <v>-0.17530864197530868</v>
          </cell>
        </row>
        <row r="132">
          <cell r="A132">
            <v>30035200</v>
          </cell>
          <cell r="B132">
            <v>44926</v>
          </cell>
          <cell r="C132" t="str">
            <v>Huggies Goodnites / M / 6 x 11 u.</v>
          </cell>
          <cell r="D132">
            <v>0</v>
          </cell>
          <cell r="E132">
            <v>1</v>
          </cell>
          <cell r="F132">
            <v>0.22222222222222221</v>
          </cell>
          <cell r="G132">
            <v>8</v>
          </cell>
          <cell r="H132">
            <v>8</v>
          </cell>
          <cell r="I132" t="str">
            <v xml:space="preserve"> </v>
          </cell>
          <cell r="J132">
            <v>22.501406571277474</v>
          </cell>
          <cell r="K132">
            <v>0</v>
          </cell>
          <cell r="L132" t="e">
            <v>#N/A</v>
          </cell>
          <cell r="M132">
            <v>10</v>
          </cell>
          <cell r="N132">
            <v>0</v>
          </cell>
          <cell r="Q132">
            <v>0</v>
          </cell>
          <cell r="R132">
            <v>5.3329999446868896</v>
          </cell>
          <cell r="S132">
            <v>7.1106665929158535</v>
          </cell>
          <cell r="T132" t="e">
            <v>#DIV/0!</v>
          </cell>
        </row>
        <row r="133">
          <cell r="A133">
            <v>30035400</v>
          </cell>
          <cell r="B133">
            <v>44928</v>
          </cell>
          <cell r="C133" t="str">
            <v>Huggies Goodnites / G / 6 x 9 u.</v>
          </cell>
          <cell r="D133">
            <v>0</v>
          </cell>
          <cell r="E133">
            <v>1</v>
          </cell>
          <cell r="F133">
            <v>0.69444444444444442</v>
          </cell>
          <cell r="G133">
            <v>25</v>
          </cell>
          <cell r="H133">
            <v>25</v>
          </cell>
          <cell r="I133" t="str">
            <v xml:space="preserve"> </v>
          </cell>
          <cell r="J133" t="str">
            <v xml:space="preserve"> </v>
          </cell>
          <cell r="K133" t="str">
            <v>cuándo llega?</v>
          </cell>
          <cell r="L133" t="e">
            <v>#N/A</v>
          </cell>
          <cell r="M133">
            <v>50</v>
          </cell>
          <cell r="N133">
            <v>0</v>
          </cell>
          <cell r="Q133">
            <v>0</v>
          </cell>
          <cell r="R133">
            <v>-2.8330001831054688</v>
          </cell>
          <cell r="S133">
            <v>-3.7773335774739585</v>
          </cell>
          <cell r="T133" t="e">
            <v>#DIV/0!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s"/>
      <sheetName val="CF4"/>
      <sheetName val="CF3"/>
      <sheetName val="CF2"/>
      <sheetName val="CF1"/>
      <sheetName val="Gian"/>
      <sheetName val="00 Ind"/>
      <sheetName val="Cash Flow Caelum Martin"/>
      <sheetName val="01 CF"/>
      <sheetName val="02 Pd"/>
      <sheetName val="02 Pd Cr"/>
      <sheetName val="02 Pd Est"/>
      <sheetName val="03 Est"/>
      <sheetName val="04 Cr"/>
      <sheetName val="04 Cr Ped Lim"/>
      <sheetName val="04 CrD"/>
      <sheetName val="05 Pc"/>
      <sheetName val="06_Lp"/>
      <sheetName val="07 Lc"/>
      <sheetName val="Plan4"/>
      <sheetName val="08 Ac"/>
      <sheetName val="09 Pg"/>
      <sheetName val="Makteshim"/>
      <sheetName val="10_Cp"/>
      <sheetName val="12 ADelm"/>
      <sheetName val="10 CpD"/>
      <sheetName val="10 Cp Agr Int"/>
      <sheetName val="10 Cp Agr Vct"/>
      <sheetName val="10 Cp Int"/>
      <sheetName val="Plan1"/>
      <sheetName val="10 Desp Int"/>
      <sheetName val="10 Cp Int Vct"/>
      <sheetName val="11 Conc"/>
      <sheetName val="PMKT230708"/>
      <sheetName val="P&amp;L"/>
      <sheetName val="Proformas"/>
      <sheetName val="Plan3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Tópicos_N1</v>
          </cell>
          <cell r="E1" t="str">
            <v>Detalhe</v>
          </cell>
        </row>
        <row r="2">
          <cell r="C2" t="str">
            <v>#</v>
          </cell>
          <cell r="E2" t="str">
            <v>#</v>
          </cell>
        </row>
        <row r="3">
          <cell r="C3" t="str">
            <v>#</v>
          </cell>
          <cell r="E3">
            <v>0</v>
          </cell>
          <cell r="P3">
            <v>0</v>
          </cell>
          <cell r="Q3">
            <v>2925</v>
          </cell>
          <cell r="R3">
            <v>3900</v>
          </cell>
          <cell r="S3">
            <v>4875</v>
          </cell>
          <cell r="T3">
            <v>5850</v>
          </cell>
          <cell r="U3">
            <v>5850</v>
          </cell>
          <cell r="V3">
            <v>5850</v>
          </cell>
          <cell r="W3">
            <v>6825</v>
          </cell>
          <cell r="X3">
            <v>6825</v>
          </cell>
          <cell r="Y3">
            <v>6825</v>
          </cell>
          <cell r="Z3">
            <v>7800</v>
          </cell>
          <cell r="AA3">
            <v>7800</v>
          </cell>
          <cell r="AB3">
            <v>7800</v>
          </cell>
          <cell r="AC3">
            <v>8775</v>
          </cell>
          <cell r="AD3">
            <v>8775</v>
          </cell>
          <cell r="AE3">
            <v>8775</v>
          </cell>
          <cell r="AF3">
            <v>9750</v>
          </cell>
          <cell r="AG3">
            <v>9750</v>
          </cell>
          <cell r="AH3">
            <v>9750</v>
          </cell>
          <cell r="AI3">
            <v>9750</v>
          </cell>
          <cell r="AJ3">
            <v>9750</v>
          </cell>
          <cell r="AK3">
            <v>9750</v>
          </cell>
          <cell r="AL3">
            <v>9750</v>
          </cell>
          <cell r="AM3">
            <v>9750</v>
          </cell>
          <cell r="AN3">
            <v>9750</v>
          </cell>
          <cell r="AO3">
            <v>9750</v>
          </cell>
          <cell r="AP3">
            <v>9750</v>
          </cell>
          <cell r="AQ3">
            <v>9750</v>
          </cell>
          <cell r="AR3">
            <v>9750</v>
          </cell>
          <cell r="AS3">
            <v>9750</v>
          </cell>
          <cell r="AT3">
            <v>9750</v>
          </cell>
          <cell r="AU3">
            <v>9750</v>
          </cell>
          <cell r="AV3">
            <v>9750</v>
          </cell>
          <cell r="AW3">
            <v>9750</v>
          </cell>
          <cell r="AX3">
            <v>9750</v>
          </cell>
          <cell r="AY3">
            <v>9750</v>
          </cell>
          <cell r="AZ3">
            <v>9750</v>
          </cell>
        </row>
        <row r="6">
          <cell r="C6">
            <v>0</v>
          </cell>
          <cell r="E6" t="str">
            <v>0.00</v>
          </cell>
        </row>
        <row r="7">
          <cell r="E7" t="str">
            <v>0.001</v>
          </cell>
        </row>
        <row r="8">
          <cell r="E8" t="str">
            <v>0.001</v>
          </cell>
        </row>
        <row r="9">
          <cell r="C9">
            <v>0</v>
          </cell>
          <cell r="E9" t="str">
            <v>0.10</v>
          </cell>
        </row>
        <row r="10">
          <cell r="E10" t="str">
            <v>0.101</v>
          </cell>
        </row>
        <row r="11">
          <cell r="E11" t="str">
            <v>0.101</v>
          </cell>
        </row>
        <row r="12">
          <cell r="E12" t="str">
            <v>0.101</v>
          </cell>
        </row>
        <row r="13">
          <cell r="C13" t="str">
            <v>.</v>
          </cell>
          <cell r="E13" t="str">
            <v>.020</v>
          </cell>
        </row>
        <row r="14">
          <cell r="E14" t="str">
            <v>.0201</v>
          </cell>
        </row>
        <row r="15">
          <cell r="E15" t="str">
            <v>.0201</v>
          </cell>
        </row>
        <row r="16">
          <cell r="C16" t="str">
            <v>#</v>
          </cell>
          <cell r="E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8">
          <cell r="C18">
            <v>1</v>
          </cell>
          <cell r="E18" t="str">
            <v>1.10</v>
          </cell>
        </row>
        <row r="19">
          <cell r="E19" t="str">
            <v>1.101</v>
          </cell>
        </row>
        <row r="21">
          <cell r="E21" t="str">
            <v>1.101</v>
          </cell>
        </row>
        <row r="22">
          <cell r="E22" t="str">
            <v>1.101</v>
          </cell>
        </row>
        <row r="24">
          <cell r="E24" t="str">
            <v>1.101</v>
          </cell>
        </row>
        <row r="25">
          <cell r="C25" t="str">
            <v>#</v>
          </cell>
          <cell r="E25" t="str">
            <v>#</v>
          </cell>
        </row>
        <row r="26">
          <cell r="C26" t="str">
            <v>#</v>
          </cell>
          <cell r="E26">
            <v>2</v>
          </cell>
          <cell r="P26">
            <v>0</v>
          </cell>
          <cell r="Q26">
            <v>4364.1111111111113</v>
          </cell>
          <cell r="R26">
            <v>4598.1111111111113</v>
          </cell>
          <cell r="S26">
            <v>4598.1111111111113</v>
          </cell>
          <cell r="T26">
            <v>4598.1111111111113</v>
          </cell>
          <cell r="U26">
            <v>4598.1111111111113</v>
          </cell>
          <cell r="V26">
            <v>4598.1111111111113</v>
          </cell>
          <cell r="W26">
            <v>4598.1111111111113</v>
          </cell>
          <cell r="X26">
            <v>4598.1111111111113</v>
          </cell>
          <cell r="Y26">
            <v>4598.1111111111113</v>
          </cell>
          <cell r="Z26">
            <v>4598.1111111111113</v>
          </cell>
          <cell r="AA26">
            <v>4598.1111111111113</v>
          </cell>
          <cell r="AB26">
            <v>4598.1111111111113</v>
          </cell>
          <cell r="AC26">
            <v>4598.1111111111113</v>
          </cell>
          <cell r="AD26">
            <v>4598.1111111111113</v>
          </cell>
          <cell r="AE26">
            <v>4598.1111111111113</v>
          </cell>
          <cell r="AF26">
            <v>4598.1111111111113</v>
          </cell>
          <cell r="AG26">
            <v>4598.1111111111113</v>
          </cell>
          <cell r="AH26">
            <v>4598.1111111111113</v>
          </cell>
          <cell r="AI26">
            <v>4598.1111111111113</v>
          </cell>
          <cell r="AJ26">
            <v>4598.1111111111113</v>
          </cell>
          <cell r="AK26">
            <v>4598.1111111111113</v>
          </cell>
          <cell r="AL26">
            <v>4598.1111111111113</v>
          </cell>
          <cell r="AM26">
            <v>4598.1111111111113</v>
          </cell>
          <cell r="AN26">
            <v>4598.1111111111113</v>
          </cell>
          <cell r="AO26">
            <v>4598.1111111111113</v>
          </cell>
          <cell r="AP26">
            <v>4598.1111111111113</v>
          </cell>
          <cell r="AQ26">
            <v>4598.1111111111113</v>
          </cell>
          <cell r="AR26">
            <v>4598.1111111111113</v>
          </cell>
          <cell r="AS26">
            <v>4598.1111111111113</v>
          </cell>
          <cell r="AT26">
            <v>4598.1111111111113</v>
          </cell>
          <cell r="AU26">
            <v>4598.1111111111113</v>
          </cell>
          <cell r="AV26">
            <v>4598.1111111111113</v>
          </cell>
          <cell r="AW26">
            <v>4598.1111111111113</v>
          </cell>
          <cell r="AX26">
            <v>4598.1111111111113</v>
          </cell>
          <cell r="AY26">
            <v>4598.1111111111113</v>
          </cell>
          <cell r="AZ26">
            <v>4598.1111111111113</v>
          </cell>
        </row>
        <row r="27">
          <cell r="C27">
            <v>2</v>
          </cell>
          <cell r="E27" t="str">
            <v>2.00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4">
          <cell r="C34">
            <v>0</v>
          </cell>
          <cell r="E34" t="str">
            <v>2.001</v>
          </cell>
        </row>
        <row r="35">
          <cell r="C35">
            <v>2</v>
          </cell>
          <cell r="E35" t="str">
            <v>2.10</v>
          </cell>
        </row>
        <row r="43">
          <cell r="E43" t="str">
            <v>2.101</v>
          </cell>
        </row>
        <row r="46">
          <cell r="C46">
            <v>2</v>
          </cell>
          <cell r="E46" t="str">
            <v>2.20</v>
          </cell>
        </row>
        <row r="47">
          <cell r="E47" t="str">
            <v>2.201</v>
          </cell>
        </row>
        <row r="48">
          <cell r="E48" t="str">
            <v>2.201</v>
          </cell>
        </row>
        <row r="49">
          <cell r="E49" t="str">
            <v>2.201</v>
          </cell>
        </row>
        <row r="50">
          <cell r="E50" t="str">
            <v>2.201</v>
          </cell>
        </row>
        <row r="51">
          <cell r="E51" t="str">
            <v>2.201</v>
          </cell>
        </row>
        <row r="52">
          <cell r="E52" t="str">
            <v>2.201</v>
          </cell>
        </row>
        <row r="53">
          <cell r="E53" t="str">
            <v>2.201</v>
          </cell>
        </row>
        <row r="54">
          <cell r="E54" t="str">
            <v>2.201</v>
          </cell>
        </row>
        <row r="55">
          <cell r="E55" t="str">
            <v>2.201</v>
          </cell>
        </row>
        <row r="56">
          <cell r="Q56">
            <v>3</v>
          </cell>
          <cell r="R56">
            <v>3</v>
          </cell>
          <cell r="S56">
            <v>3</v>
          </cell>
          <cell r="T56">
            <v>3</v>
          </cell>
          <cell r="U56">
            <v>3</v>
          </cell>
          <cell r="V56">
            <v>3</v>
          </cell>
          <cell r="W56">
            <v>3</v>
          </cell>
          <cell r="X56">
            <v>3</v>
          </cell>
          <cell r="Y56">
            <v>3</v>
          </cell>
          <cell r="Z56">
            <v>3</v>
          </cell>
          <cell r="AA56">
            <v>3</v>
          </cell>
          <cell r="AB56">
            <v>3</v>
          </cell>
          <cell r="AC56">
            <v>3</v>
          </cell>
          <cell r="AD56">
            <v>3</v>
          </cell>
          <cell r="AE56">
            <v>3</v>
          </cell>
          <cell r="AF56">
            <v>3</v>
          </cell>
          <cell r="AG56">
            <v>3</v>
          </cell>
          <cell r="AH56">
            <v>3</v>
          </cell>
          <cell r="AI56">
            <v>3</v>
          </cell>
          <cell r="AJ56">
            <v>3</v>
          </cell>
          <cell r="AK56">
            <v>3</v>
          </cell>
          <cell r="AL56">
            <v>3</v>
          </cell>
          <cell r="AM56">
            <v>3</v>
          </cell>
          <cell r="AN56">
            <v>3</v>
          </cell>
          <cell r="AO56">
            <v>3</v>
          </cell>
          <cell r="AP56">
            <v>3</v>
          </cell>
          <cell r="AQ56">
            <v>3</v>
          </cell>
          <cell r="AR56">
            <v>3</v>
          </cell>
          <cell r="AS56">
            <v>3</v>
          </cell>
          <cell r="AT56">
            <v>3</v>
          </cell>
          <cell r="AU56">
            <v>3</v>
          </cell>
          <cell r="AV56">
            <v>3</v>
          </cell>
          <cell r="AW56">
            <v>3</v>
          </cell>
          <cell r="AX56">
            <v>3</v>
          </cell>
          <cell r="AY56">
            <v>3</v>
          </cell>
          <cell r="AZ56">
            <v>3</v>
          </cell>
        </row>
        <row r="61">
          <cell r="C61">
            <v>2</v>
          </cell>
          <cell r="E61" t="str">
            <v>2.30</v>
          </cell>
        </row>
        <row r="62">
          <cell r="E62" t="str">
            <v>2.301</v>
          </cell>
        </row>
        <row r="63">
          <cell r="E63" t="str">
            <v>2.301</v>
          </cell>
        </row>
        <row r="64">
          <cell r="E64" t="str">
            <v>2.301</v>
          </cell>
        </row>
        <row r="65">
          <cell r="E65" t="str">
            <v>2.301</v>
          </cell>
        </row>
        <row r="66">
          <cell r="C66">
            <v>2</v>
          </cell>
          <cell r="E66" t="str">
            <v>2.40</v>
          </cell>
        </row>
        <row r="67">
          <cell r="E67" t="str">
            <v>2.401</v>
          </cell>
        </row>
        <row r="68">
          <cell r="E68" t="str">
            <v>2.401</v>
          </cell>
        </row>
        <row r="69">
          <cell r="E69" t="str">
            <v>2.401</v>
          </cell>
        </row>
        <row r="70">
          <cell r="E70" t="str">
            <v>2.401</v>
          </cell>
        </row>
        <row r="71">
          <cell r="E71" t="str">
            <v>2.401</v>
          </cell>
        </row>
        <row r="72">
          <cell r="E72" t="str">
            <v>2.401</v>
          </cell>
        </row>
        <row r="73">
          <cell r="E73" t="str">
            <v>2.401</v>
          </cell>
        </row>
        <row r="74">
          <cell r="E74" t="str">
            <v>2.401</v>
          </cell>
        </row>
        <row r="75">
          <cell r="E75" t="str">
            <v>2.401</v>
          </cell>
        </row>
        <row r="76">
          <cell r="E76" t="str">
            <v>2.401</v>
          </cell>
        </row>
        <row r="77">
          <cell r="C77">
            <v>2</v>
          </cell>
          <cell r="E77" t="str">
            <v>2.50</v>
          </cell>
        </row>
        <row r="78">
          <cell r="E78" t="str">
            <v>2.501</v>
          </cell>
        </row>
        <row r="79">
          <cell r="E79" t="str">
            <v>2.501</v>
          </cell>
        </row>
        <row r="80">
          <cell r="E80" t="str">
            <v>2.501</v>
          </cell>
        </row>
        <row r="81">
          <cell r="E81" t="str">
            <v>2.501</v>
          </cell>
        </row>
        <row r="82">
          <cell r="E82" t="str">
            <v>2.501</v>
          </cell>
        </row>
        <row r="83">
          <cell r="E83" t="str">
            <v>2.501</v>
          </cell>
        </row>
        <row r="84">
          <cell r="E84" t="str">
            <v>2.501</v>
          </cell>
        </row>
        <row r="85">
          <cell r="E85" t="str">
            <v>2.501</v>
          </cell>
        </row>
        <row r="86">
          <cell r="E86" t="str">
            <v>2.501</v>
          </cell>
        </row>
        <row r="87">
          <cell r="E87" t="str">
            <v>2.501</v>
          </cell>
        </row>
        <row r="88">
          <cell r="E88" t="str">
            <v>2.501</v>
          </cell>
        </row>
        <row r="89">
          <cell r="E89" t="str">
            <v>2.501</v>
          </cell>
        </row>
        <row r="90">
          <cell r="E90" t="str">
            <v>2.501</v>
          </cell>
        </row>
        <row r="91">
          <cell r="C91">
            <v>2</v>
          </cell>
          <cell r="E91" t="str">
            <v>2.60</v>
          </cell>
        </row>
        <row r="92">
          <cell r="E92" t="str">
            <v>2.601</v>
          </cell>
        </row>
        <row r="93">
          <cell r="E93" t="str">
            <v>2.601</v>
          </cell>
        </row>
        <row r="94">
          <cell r="E94" t="str">
            <v>2.601</v>
          </cell>
        </row>
        <row r="95">
          <cell r="E95" t="str">
            <v>2.601</v>
          </cell>
        </row>
        <row r="96">
          <cell r="C96">
            <v>2</v>
          </cell>
          <cell r="E96" t="str">
            <v>2.70</v>
          </cell>
          <cell r="P96">
            <v>0</v>
          </cell>
          <cell r="Q96">
            <v>0</v>
          </cell>
          <cell r="R96">
            <v>234</v>
          </cell>
          <cell r="S96">
            <v>234</v>
          </cell>
          <cell r="T96">
            <v>234</v>
          </cell>
          <cell r="U96">
            <v>234</v>
          </cell>
          <cell r="V96">
            <v>234</v>
          </cell>
          <cell r="W96">
            <v>234</v>
          </cell>
          <cell r="X96">
            <v>234</v>
          </cell>
          <cell r="Y96">
            <v>234</v>
          </cell>
          <cell r="Z96">
            <v>234</v>
          </cell>
          <cell r="AA96">
            <v>234</v>
          </cell>
          <cell r="AB96">
            <v>234</v>
          </cell>
          <cell r="AC96">
            <v>234</v>
          </cell>
          <cell r="AD96">
            <v>234</v>
          </cell>
          <cell r="AE96">
            <v>234</v>
          </cell>
          <cell r="AF96">
            <v>234</v>
          </cell>
          <cell r="AG96">
            <v>234</v>
          </cell>
          <cell r="AH96">
            <v>234</v>
          </cell>
          <cell r="AI96">
            <v>234</v>
          </cell>
          <cell r="AJ96">
            <v>234</v>
          </cell>
          <cell r="AK96">
            <v>234</v>
          </cell>
          <cell r="AL96">
            <v>234</v>
          </cell>
          <cell r="AM96">
            <v>234</v>
          </cell>
          <cell r="AN96">
            <v>234</v>
          </cell>
          <cell r="AO96">
            <v>234</v>
          </cell>
          <cell r="AP96">
            <v>234</v>
          </cell>
          <cell r="AQ96">
            <v>234</v>
          </cell>
          <cell r="AR96">
            <v>234</v>
          </cell>
          <cell r="AS96">
            <v>234</v>
          </cell>
          <cell r="AT96">
            <v>234</v>
          </cell>
          <cell r="AU96">
            <v>234</v>
          </cell>
          <cell r="AV96">
            <v>234</v>
          </cell>
          <cell r="AW96">
            <v>234</v>
          </cell>
          <cell r="AX96">
            <v>234</v>
          </cell>
          <cell r="AY96">
            <v>234</v>
          </cell>
          <cell r="AZ96">
            <v>234</v>
          </cell>
        </row>
        <row r="97">
          <cell r="E97" t="str">
            <v>2.701</v>
          </cell>
        </row>
        <row r="98">
          <cell r="E98" t="str">
            <v>2.701</v>
          </cell>
        </row>
        <row r="99">
          <cell r="E99" t="str">
            <v>2.701</v>
          </cell>
        </row>
        <row r="100">
          <cell r="E100" t="str">
            <v>2.701</v>
          </cell>
        </row>
        <row r="101">
          <cell r="E101" t="str">
            <v>2.701</v>
          </cell>
        </row>
        <row r="102">
          <cell r="E102" t="str">
            <v>2.701</v>
          </cell>
        </row>
        <row r="103">
          <cell r="E103" t="str">
            <v>2.701</v>
          </cell>
        </row>
        <row r="104">
          <cell r="E104" t="str">
            <v>2.701</v>
          </cell>
        </row>
        <row r="105">
          <cell r="E105" t="str">
            <v>2.701</v>
          </cell>
        </row>
        <row r="106">
          <cell r="C106">
            <v>2</v>
          </cell>
          <cell r="E106" t="str">
            <v>2.80</v>
          </cell>
        </row>
        <row r="107">
          <cell r="E107" t="str">
            <v>2.801</v>
          </cell>
        </row>
        <row r="108">
          <cell r="E108" t="str">
            <v>2.801</v>
          </cell>
        </row>
        <row r="109">
          <cell r="E109" t="str">
            <v>2.801</v>
          </cell>
        </row>
        <row r="110">
          <cell r="C110">
            <v>2</v>
          </cell>
          <cell r="E110" t="str">
            <v>2.90</v>
          </cell>
        </row>
        <row r="111">
          <cell r="E111" t="str">
            <v>2.901</v>
          </cell>
        </row>
        <row r="112">
          <cell r="C112" t="str">
            <v>#</v>
          </cell>
          <cell r="E112">
            <v>3</v>
          </cell>
          <cell r="P112">
            <v>0</v>
          </cell>
          <cell r="Q112">
            <v>83.333333333333329</v>
          </cell>
          <cell r="R112">
            <v>83.333333333333329</v>
          </cell>
          <cell r="S112">
            <v>83.333333333333329</v>
          </cell>
          <cell r="T112">
            <v>83.333333333333329</v>
          </cell>
          <cell r="U112">
            <v>83.333333333333329</v>
          </cell>
          <cell r="V112">
            <v>83.333333333333329</v>
          </cell>
          <cell r="W112">
            <v>83.333333333333329</v>
          </cell>
          <cell r="X112">
            <v>83.333333333333329</v>
          </cell>
          <cell r="Y112">
            <v>83.333333333333329</v>
          </cell>
          <cell r="Z112">
            <v>83.333333333333329</v>
          </cell>
          <cell r="AA112">
            <v>83.333333333333329</v>
          </cell>
          <cell r="AB112">
            <v>83.333333333333329</v>
          </cell>
          <cell r="AC112">
            <v>83.333333333333329</v>
          </cell>
          <cell r="AD112">
            <v>83.333333333333329</v>
          </cell>
          <cell r="AE112">
            <v>83.333333333333329</v>
          </cell>
          <cell r="AF112">
            <v>83.333333333333329</v>
          </cell>
          <cell r="AG112">
            <v>83.333333333333329</v>
          </cell>
          <cell r="AH112">
            <v>83.333333333333329</v>
          </cell>
          <cell r="AI112">
            <v>83.333333333333329</v>
          </cell>
          <cell r="AJ112">
            <v>83.333333333333329</v>
          </cell>
          <cell r="AK112">
            <v>83.333333333333329</v>
          </cell>
          <cell r="AL112">
            <v>83.333333333333329</v>
          </cell>
          <cell r="AM112">
            <v>83.333333333333329</v>
          </cell>
          <cell r="AN112">
            <v>83.333333333333329</v>
          </cell>
          <cell r="AO112">
            <v>83.333333333333329</v>
          </cell>
          <cell r="AP112">
            <v>83.333333333333329</v>
          </cell>
          <cell r="AQ112">
            <v>83.333333333333329</v>
          </cell>
          <cell r="AR112">
            <v>83.333333333333329</v>
          </cell>
          <cell r="AS112">
            <v>83.333333333333329</v>
          </cell>
          <cell r="AT112">
            <v>83.333333333333329</v>
          </cell>
          <cell r="AU112">
            <v>83.333333333333329</v>
          </cell>
          <cell r="AV112">
            <v>83.333333333333329</v>
          </cell>
          <cell r="AW112">
            <v>83.333333333333329</v>
          </cell>
          <cell r="AX112">
            <v>83.333333333333329</v>
          </cell>
          <cell r="AY112">
            <v>83.333333333333329</v>
          </cell>
          <cell r="AZ112">
            <v>83.333333333333329</v>
          </cell>
        </row>
        <row r="113">
          <cell r="C113">
            <v>3</v>
          </cell>
          <cell r="E113">
            <v>3100</v>
          </cell>
        </row>
        <row r="114">
          <cell r="E114" t="str">
            <v>31001</v>
          </cell>
        </row>
        <row r="115">
          <cell r="E115" t="str">
            <v>31001</v>
          </cell>
        </row>
        <row r="116">
          <cell r="E116" t="str">
            <v>31001</v>
          </cell>
        </row>
        <row r="117">
          <cell r="E117" t="str">
            <v>31001</v>
          </cell>
        </row>
        <row r="118">
          <cell r="C118" t="str">
            <v>#</v>
          </cell>
          <cell r="E118" t="str">
            <v>3</v>
          </cell>
          <cell r="P118">
            <v>0</v>
          </cell>
          <cell r="Q118">
            <v>-1439.1111111111113</v>
          </cell>
          <cell r="R118">
            <v>-698.11111111111131</v>
          </cell>
          <cell r="S118">
            <v>276.88888888888869</v>
          </cell>
          <cell r="T118">
            <v>1251.8888888888887</v>
          </cell>
          <cell r="U118">
            <v>1251.8888888888887</v>
          </cell>
          <cell r="V118">
            <v>1251.8888888888887</v>
          </cell>
          <cell r="W118">
            <v>2226.8888888888887</v>
          </cell>
          <cell r="X118">
            <v>2226.8888888888887</v>
          </cell>
          <cell r="Y118">
            <v>2226.8888888888887</v>
          </cell>
          <cell r="Z118">
            <v>3201.8888888888887</v>
          </cell>
          <cell r="AA118">
            <v>3201.8888888888887</v>
          </cell>
          <cell r="AB118">
            <v>3201.8888888888887</v>
          </cell>
          <cell r="AC118">
            <v>4176.8888888888887</v>
          </cell>
          <cell r="AD118">
            <v>4176.8888888888887</v>
          </cell>
          <cell r="AE118">
            <v>4176.8888888888887</v>
          </cell>
          <cell r="AF118">
            <v>5151.8888888888887</v>
          </cell>
          <cell r="AG118">
            <v>5151.8888888888887</v>
          </cell>
          <cell r="AH118">
            <v>5151.8888888888887</v>
          </cell>
          <cell r="AI118">
            <v>5151.8888888888887</v>
          </cell>
          <cell r="AJ118">
            <v>5151.8888888888887</v>
          </cell>
          <cell r="AK118">
            <v>5151.8888888888887</v>
          </cell>
          <cell r="AL118">
            <v>5151.8888888888887</v>
          </cell>
          <cell r="AM118">
            <v>5151.8888888888887</v>
          </cell>
          <cell r="AN118">
            <v>5151.8888888888887</v>
          </cell>
          <cell r="AO118">
            <v>5151.8888888888887</v>
          </cell>
          <cell r="AP118">
            <v>5151.8888888888887</v>
          </cell>
          <cell r="AQ118">
            <v>5151.8888888888887</v>
          </cell>
          <cell r="AR118">
            <v>5151.8888888888887</v>
          </cell>
          <cell r="AS118">
            <v>5151.8888888888887</v>
          </cell>
          <cell r="AT118">
            <v>5151.8888888888887</v>
          </cell>
          <cell r="AU118">
            <v>5151.8888888888887</v>
          </cell>
          <cell r="AV118">
            <v>5151.8888888888887</v>
          </cell>
          <cell r="AW118">
            <v>5151.8888888888887</v>
          </cell>
          <cell r="AX118">
            <v>5151.8888888888887</v>
          </cell>
          <cell r="AY118">
            <v>5151.8888888888887</v>
          </cell>
          <cell r="AZ118">
            <v>5151.8888888888887</v>
          </cell>
        </row>
        <row r="119">
          <cell r="C119" t="str">
            <v>#</v>
          </cell>
        </row>
        <row r="120">
          <cell r="C120" t="str">
            <v>#</v>
          </cell>
          <cell r="E120" t="str">
            <v>4</v>
          </cell>
          <cell r="P120">
            <v>10000</v>
          </cell>
          <cell r="Q120">
            <v>1583.0222222222226</v>
          </cell>
          <cell r="R120">
            <v>767.92222222222256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P121">
            <v>10000</v>
          </cell>
          <cell r="Q121">
            <v>11583.022222222222</v>
          </cell>
          <cell r="R121">
            <v>12350.944444444445</v>
          </cell>
          <cell r="S121">
            <v>12350.944444444445</v>
          </cell>
          <cell r="T121">
            <v>12350.944444444445</v>
          </cell>
          <cell r="U121">
            <v>12350.944444444445</v>
          </cell>
          <cell r="V121">
            <v>12350.944444444445</v>
          </cell>
          <cell r="W121">
            <v>12350.944444444445</v>
          </cell>
          <cell r="X121">
            <v>12350.944444444445</v>
          </cell>
          <cell r="Y121">
            <v>12350.944444444445</v>
          </cell>
          <cell r="Z121">
            <v>12350.944444444445</v>
          </cell>
          <cell r="AA121">
            <v>12350.944444444445</v>
          </cell>
          <cell r="AB121">
            <v>12350.944444444445</v>
          </cell>
          <cell r="AC121">
            <v>12350.944444444445</v>
          </cell>
          <cell r="AD121">
            <v>12350.944444444445</v>
          </cell>
          <cell r="AE121">
            <v>12350.944444444445</v>
          </cell>
          <cell r="AF121">
            <v>12350.944444444445</v>
          </cell>
          <cell r="AG121">
            <v>12350.944444444445</v>
          </cell>
          <cell r="AH121">
            <v>12350.944444444445</v>
          </cell>
          <cell r="AI121">
            <v>12350.944444444445</v>
          </cell>
          <cell r="AJ121">
            <v>12350.944444444445</v>
          </cell>
          <cell r="AK121">
            <v>12350.944444444445</v>
          </cell>
          <cell r="AL121">
            <v>12350.944444444445</v>
          </cell>
          <cell r="AM121">
            <v>12350.944444444445</v>
          </cell>
          <cell r="AN121">
            <v>12350.944444444445</v>
          </cell>
          <cell r="AO121">
            <v>12350.944444444445</v>
          </cell>
          <cell r="AP121">
            <v>12350.944444444445</v>
          </cell>
          <cell r="AQ121">
            <v>12350.944444444445</v>
          </cell>
          <cell r="AR121">
            <v>12350.944444444445</v>
          </cell>
          <cell r="AS121">
            <v>12350.944444444445</v>
          </cell>
          <cell r="AT121">
            <v>12350.944444444445</v>
          </cell>
          <cell r="AU121">
            <v>12350.944444444445</v>
          </cell>
          <cell r="AV121">
            <v>12350.944444444445</v>
          </cell>
          <cell r="AW121">
            <v>12350.944444444445</v>
          </cell>
          <cell r="AX121">
            <v>12350.944444444445</v>
          </cell>
          <cell r="AY121">
            <v>12350.944444444445</v>
          </cell>
          <cell r="AZ121">
            <v>12350.944444444445</v>
          </cell>
        </row>
        <row r="122">
          <cell r="C122">
            <v>4</v>
          </cell>
          <cell r="E122" t="str">
            <v>4.10</v>
          </cell>
        </row>
        <row r="123">
          <cell r="E123" t="str">
            <v>4.101</v>
          </cell>
        </row>
        <row r="124">
          <cell r="E124" t="str">
            <v>4.101</v>
          </cell>
        </row>
        <row r="125">
          <cell r="E125" t="str">
            <v>4.101</v>
          </cell>
        </row>
        <row r="126">
          <cell r="E126" t="str">
            <v>4.101</v>
          </cell>
        </row>
        <row r="127">
          <cell r="C127">
            <v>4</v>
          </cell>
          <cell r="E127" t="str">
            <v>4.20</v>
          </cell>
        </row>
        <row r="128">
          <cell r="E128" t="str">
            <v>4.201</v>
          </cell>
        </row>
        <row r="129">
          <cell r="E129" t="str">
            <v>4.201</v>
          </cell>
        </row>
        <row r="130">
          <cell r="E130" t="str">
            <v>4.201</v>
          </cell>
        </row>
        <row r="131">
          <cell r="E131" t="str">
            <v>4.201</v>
          </cell>
        </row>
        <row r="132">
          <cell r="C132">
            <v>4</v>
          </cell>
          <cell r="E132" t="str">
            <v>4.30</v>
          </cell>
        </row>
        <row r="133">
          <cell r="E133" t="str">
            <v>4.301</v>
          </cell>
        </row>
        <row r="134">
          <cell r="E134" t="str">
            <v>4.301</v>
          </cell>
        </row>
        <row r="135">
          <cell r="E135" t="str">
            <v>4.301</v>
          </cell>
        </row>
        <row r="136">
          <cell r="C136">
            <v>4</v>
          </cell>
          <cell r="E136" t="str">
            <v>4.40</v>
          </cell>
          <cell r="P136">
            <v>0</v>
          </cell>
          <cell r="Q136">
            <v>1583.0222222222226</v>
          </cell>
          <cell r="R136">
            <v>767.92222222222256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E137" t="str">
            <v>4.401</v>
          </cell>
        </row>
        <row r="138">
          <cell r="C138" t="str">
            <v>#</v>
          </cell>
          <cell r="E138" t="str">
            <v>5</v>
          </cell>
          <cell r="P138">
            <v>-10000</v>
          </cell>
          <cell r="Q138">
            <v>-3022.1333333333341</v>
          </cell>
          <cell r="R138">
            <v>-1466.0333333333338</v>
          </cell>
          <cell r="S138">
            <v>276.88888888888869</v>
          </cell>
          <cell r="T138">
            <v>1251.8888888888887</v>
          </cell>
          <cell r="U138">
            <v>1251.8888888888887</v>
          </cell>
          <cell r="V138">
            <v>1251.8888888888887</v>
          </cell>
          <cell r="W138">
            <v>2226.8888888888887</v>
          </cell>
          <cell r="X138">
            <v>2226.8888888888887</v>
          </cell>
          <cell r="Y138">
            <v>2226.8888888888887</v>
          </cell>
          <cell r="Z138">
            <v>3201.8888888888887</v>
          </cell>
          <cell r="AA138">
            <v>3201.8888888888887</v>
          </cell>
          <cell r="AB138">
            <v>3201.8888888888887</v>
          </cell>
          <cell r="AC138">
            <v>4176.8888888888887</v>
          </cell>
          <cell r="AD138">
            <v>4176.8888888888887</v>
          </cell>
          <cell r="AE138">
            <v>4176.8888888888887</v>
          </cell>
          <cell r="AF138">
            <v>5151.8888888888887</v>
          </cell>
          <cell r="AG138">
            <v>5151.8888888888887</v>
          </cell>
          <cell r="AH138">
            <v>5151.8888888888887</v>
          </cell>
          <cell r="AI138">
            <v>5151.8888888888887</v>
          </cell>
          <cell r="AJ138">
            <v>5151.8888888888887</v>
          </cell>
          <cell r="AK138">
            <v>5151.8888888888887</v>
          </cell>
          <cell r="AL138">
            <v>5151.8888888888887</v>
          </cell>
          <cell r="AM138">
            <v>5151.8888888888887</v>
          </cell>
          <cell r="AN138">
            <v>5151.8888888888887</v>
          </cell>
          <cell r="AO138">
            <v>5151.8888888888887</v>
          </cell>
          <cell r="AP138">
            <v>5151.8888888888887</v>
          </cell>
          <cell r="AQ138">
            <v>5151.8888888888887</v>
          </cell>
          <cell r="AR138">
            <v>5151.8888888888887</v>
          </cell>
          <cell r="AS138">
            <v>5151.8888888888887</v>
          </cell>
          <cell r="AT138">
            <v>5151.8888888888887</v>
          </cell>
          <cell r="AU138">
            <v>5151.8888888888887</v>
          </cell>
          <cell r="AV138">
            <v>5151.8888888888887</v>
          </cell>
          <cell r="AW138">
            <v>5151.8888888888887</v>
          </cell>
          <cell r="AX138">
            <v>5151.8888888888887</v>
          </cell>
          <cell r="AY138">
            <v>5151.8888888888887</v>
          </cell>
          <cell r="AZ138">
            <v>5151.8888888888887</v>
          </cell>
        </row>
        <row r="139">
          <cell r="C139" t="str">
            <v>#</v>
          </cell>
        </row>
        <row r="140">
          <cell r="C140" t="str">
            <v>#</v>
          </cell>
        </row>
        <row r="141">
          <cell r="C141" t="str">
            <v>#</v>
          </cell>
          <cell r="E141">
            <v>6</v>
          </cell>
          <cell r="P141">
            <v>10000</v>
          </cell>
          <cell r="Q141">
            <v>1583.0222222222226</v>
          </cell>
          <cell r="R141">
            <v>767.92222222222256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C142" t="str">
            <v>#</v>
          </cell>
          <cell r="P142">
            <v>10000</v>
          </cell>
          <cell r="Q142">
            <v>11583.022222222222</v>
          </cell>
          <cell r="R142">
            <v>12350.944444444445</v>
          </cell>
          <cell r="S142">
            <v>12350.944444444445</v>
          </cell>
          <cell r="T142">
            <v>12350.944444444445</v>
          </cell>
          <cell r="U142">
            <v>12350.944444444445</v>
          </cell>
          <cell r="V142">
            <v>12350.944444444445</v>
          </cell>
          <cell r="W142">
            <v>12350.944444444445</v>
          </cell>
          <cell r="X142">
            <v>12350.944444444445</v>
          </cell>
          <cell r="Y142">
            <v>12350.944444444445</v>
          </cell>
          <cell r="Z142">
            <v>12350.944444444445</v>
          </cell>
          <cell r="AA142">
            <v>12350.944444444445</v>
          </cell>
          <cell r="AB142">
            <v>12350.944444444445</v>
          </cell>
          <cell r="AC142">
            <v>12350.944444444445</v>
          </cell>
          <cell r="AD142">
            <v>12350.944444444445</v>
          </cell>
          <cell r="AE142">
            <v>12350.944444444445</v>
          </cell>
          <cell r="AF142">
            <v>12350.944444444445</v>
          </cell>
          <cell r="AG142">
            <v>12350.944444444445</v>
          </cell>
          <cell r="AH142">
            <v>12350.944444444445</v>
          </cell>
          <cell r="AI142">
            <v>12350.944444444445</v>
          </cell>
          <cell r="AJ142">
            <v>12350.944444444445</v>
          </cell>
          <cell r="AK142">
            <v>12350.944444444445</v>
          </cell>
          <cell r="AL142">
            <v>12350.944444444445</v>
          </cell>
          <cell r="AM142">
            <v>12350.944444444445</v>
          </cell>
          <cell r="AN142">
            <v>12350.944444444445</v>
          </cell>
          <cell r="AO142">
            <v>12350.944444444445</v>
          </cell>
          <cell r="AP142">
            <v>12350.944444444445</v>
          </cell>
          <cell r="AQ142">
            <v>12350.944444444445</v>
          </cell>
          <cell r="AR142">
            <v>12350.944444444445</v>
          </cell>
          <cell r="AS142">
            <v>12350.944444444445</v>
          </cell>
          <cell r="AT142">
            <v>12350.944444444445</v>
          </cell>
          <cell r="AU142">
            <v>12350.944444444445</v>
          </cell>
          <cell r="AV142">
            <v>12350.944444444445</v>
          </cell>
          <cell r="AW142">
            <v>12350.944444444445</v>
          </cell>
          <cell r="AX142">
            <v>12350.944444444445</v>
          </cell>
          <cell r="AY142">
            <v>12350.944444444445</v>
          </cell>
          <cell r="AZ142">
            <v>12350.944444444445</v>
          </cell>
        </row>
        <row r="143">
          <cell r="C143" t="str">
            <v>#</v>
          </cell>
          <cell r="P143">
            <v>5000</v>
          </cell>
          <cell r="Q143">
            <v>6583.0222222222228</v>
          </cell>
          <cell r="R143">
            <v>7350.9444444444453</v>
          </cell>
          <cell r="S143">
            <v>7350.9444444444453</v>
          </cell>
          <cell r="T143">
            <v>7350.9444444444453</v>
          </cell>
          <cell r="U143">
            <v>7350.9444444444453</v>
          </cell>
          <cell r="V143">
            <v>7350.9444444444453</v>
          </cell>
          <cell r="W143">
            <v>7350.9444444444453</v>
          </cell>
          <cell r="X143">
            <v>7350.9444444444453</v>
          </cell>
          <cell r="Y143">
            <v>7350.9444444444453</v>
          </cell>
          <cell r="Z143">
            <v>7350.9444444444453</v>
          </cell>
          <cell r="AA143">
            <v>7350.9444444444453</v>
          </cell>
          <cell r="AB143">
            <v>7350.9444444444453</v>
          </cell>
          <cell r="AC143">
            <v>7350.9444444444453</v>
          </cell>
          <cell r="AD143">
            <v>7350.9444444444453</v>
          </cell>
          <cell r="AE143">
            <v>7350.9444444444453</v>
          </cell>
          <cell r="AF143">
            <v>7350.9444444444453</v>
          </cell>
          <cell r="AG143">
            <v>7350.9444444444453</v>
          </cell>
          <cell r="AH143">
            <v>7350.9444444444453</v>
          </cell>
          <cell r="AI143">
            <v>7350.9444444444453</v>
          </cell>
          <cell r="AJ143">
            <v>7350.9444444444453</v>
          </cell>
          <cell r="AK143">
            <v>7350.9444444444453</v>
          </cell>
          <cell r="AL143">
            <v>7350.9444444444453</v>
          </cell>
          <cell r="AM143">
            <v>7350.9444444444453</v>
          </cell>
          <cell r="AN143">
            <v>7350.9444444444453</v>
          </cell>
          <cell r="AO143">
            <v>7350.9444444444453</v>
          </cell>
          <cell r="AP143">
            <v>7350.9444444444453</v>
          </cell>
          <cell r="AQ143">
            <v>7350.9444444444453</v>
          </cell>
          <cell r="AR143">
            <v>7350.9444444444453</v>
          </cell>
          <cell r="AS143">
            <v>7350.9444444444453</v>
          </cell>
          <cell r="AT143">
            <v>7350.9444444444453</v>
          </cell>
          <cell r="AU143">
            <v>7350.9444444444453</v>
          </cell>
          <cell r="AV143">
            <v>7350.9444444444453</v>
          </cell>
          <cell r="AW143">
            <v>7350.9444444444453</v>
          </cell>
          <cell r="AX143">
            <v>7350.9444444444453</v>
          </cell>
          <cell r="AY143">
            <v>7350.9444444444453</v>
          </cell>
          <cell r="AZ143">
            <v>7350.9444444444453</v>
          </cell>
        </row>
        <row r="144">
          <cell r="C144" t="str">
            <v>#</v>
          </cell>
          <cell r="P144">
            <v>5000</v>
          </cell>
          <cell r="Q144">
            <v>5000</v>
          </cell>
          <cell r="R144">
            <v>5000</v>
          </cell>
          <cell r="S144">
            <v>5000</v>
          </cell>
          <cell r="T144">
            <v>5000</v>
          </cell>
          <cell r="U144">
            <v>5000</v>
          </cell>
          <cell r="V144">
            <v>5000</v>
          </cell>
          <cell r="W144">
            <v>5000</v>
          </cell>
          <cell r="X144">
            <v>5000</v>
          </cell>
          <cell r="Y144">
            <v>5000</v>
          </cell>
          <cell r="Z144">
            <v>5000</v>
          </cell>
          <cell r="AA144">
            <v>5000</v>
          </cell>
          <cell r="AB144">
            <v>5000</v>
          </cell>
          <cell r="AC144">
            <v>5000</v>
          </cell>
          <cell r="AD144">
            <v>5000</v>
          </cell>
          <cell r="AE144">
            <v>5000</v>
          </cell>
          <cell r="AF144">
            <v>5000</v>
          </cell>
          <cell r="AG144">
            <v>5000</v>
          </cell>
          <cell r="AH144">
            <v>5000</v>
          </cell>
          <cell r="AI144">
            <v>5000</v>
          </cell>
          <cell r="AJ144">
            <v>5000</v>
          </cell>
          <cell r="AK144">
            <v>5000</v>
          </cell>
          <cell r="AL144">
            <v>5000</v>
          </cell>
          <cell r="AM144">
            <v>5000</v>
          </cell>
          <cell r="AN144">
            <v>5000</v>
          </cell>
          <cell r="AO144">
            <v>5000</v>
          </cell>
          <cell r="AP144">
            <v>5000</v>
          </cell>
          <cell r="AQ144">
            <v>5000</v>
          </cell>
          <cell r="AR144">
            <v>5000</v>
          </cell>
          <cell r="AS144">
            <v>5000</v>
          </cell>
          <cell r="AT144">
            <v>5000</v>
          </cell>
          <cell r="AU144">
            <v>5000</v>
          </cell>
          <cell r="AV144">
            <v>5000</v>
          </cell>
          <cell r="AW144">
            <v>5000</v>
          </cell>
          <cell r="AX144">
            <v>5000</v>
          </cell>
          <cell r="AY144">
            <v>5000</v>
          </cell>
          <cell r="AZ144">
            <v>5000</v>
          </cell>
        </row>
        <row r="145">
          <cell r="C145" t="str">
            <v>6</v>
          </cell>
          <cell r="E145" t="str">
            <v>6.10</v>
          </cell>
        </row>
        <row r="146">
          <cell r="E146" t="str">
            <v>6.101</v>
          </cell>
        </row>
        <row r="147">
          <cell r="E147" t="str">
            <v>6.101</v>
          </cell>
        </row>
        <row r="148">
          <cell r="C148" t="str">
            <v>6</v>
          </cell>
          <cell r="E148" t="str">
            <v>6.20</v>
          </cell>
        </row>
        <row r="149">
          <cell r="E149" t="str">
            <v>6.201</v>
          </cell>
        </row>
        <row r="150">
          <cell r="E150" t="str">
            <v>6.201</v>
          </cell>
        </row>
        <row r="151">
          <cell r="C151" t="str">
            <v>#</v>
          </cell>
          <cell r="E151">
            <v>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</row>
        <row r="152">
          <cell r="C152" t="str">
            <v>#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C153" t="str">
            <v>#</v>
          </cell>
        </row>
        <row r="154">
          <cell r="C154" t="str">
            <v>#</v>
          </cell>
        </row>
        <row r="155">
          <cell r="C155">
            <v>7</v>
          </cell>
          <cell r="E155" t="str">
            <v>7.10</v>
          </cell>
        </row>
        <row r="156">
          <cell r="E156" t="str">
            <v>7.101</v>
          </cell>
        </row>
        <row r="157">
          <cell r="E157" t="str">
            <v>7.101</v>
          </cell>
        </row>
        <row r="158">
          <cell r="C158" t="str">
            <v>#</v>
          </cell>
          <cell r="E158">
            <v>9</v>
          </cell>
        </row>
        <row r="159">
          <cell r="C159">
            <v>9</v>
          </cell>
          <cell r="E159" t="str">
            <v>9.10</v>
          </cell>
        </row>
        <row r="160">
          <cell r="C160">
            <v>9</v>
          </cell>
          <cell r="E160" t="str">
            <v>9.10</v>
          </cell>
        </row>
        <row r="161">
          <cell r="C161" t="str">
            <v>#</v>
          </cell>
        </row>
        <row r="162">
          <cell r="C162" t="str">
            <v>#</v>
          </cell>
          <cell r="P162">
            <v>0</v>
          </cell>
          <cell r="Q162">
            <v>2925</v>
          </cell>
          <cell r="R162">
            <v>3900</v>
          </cell>
          <cell r="S162">
            <v>4875</v>
          </cell>
          <cell r="T162">
            <v>5850</v>
          </cell>
          <cell r="U162">
            <v>5850</v>
          </cell>
          <cell r="V162">
            <v>5850</v>
          </cell>
          <cell r="W162">
            <v>6825</v>
          </cell>
          <cell r="X162">
            <v>6825</v>
          </cell>
          <cell r="Y162">
            <v>6825</v>
          </cell>
          <cell r="Z162">
            <v>7800</v>
          </cell>
          <cell r="AA162">
            <v>7800</v>
          </cell>
          <cell r="AB162">
            <v>7800</v>
          </cell>
          <cell r="AC162">
            <v>8775</v>
          </cell>
          <cell r="AD162">
            <v>8775</v>
          </cell>
          <cell r="AE162">
            <v>8775</v>
          </cell>
          <cell r="AF162">
            <v>9750</v>
          </cell>
          <cell r="AG162">
            <v>9750</v>
          </cell>
          <cell r="AH162">
            <v>9750</v>
          </cell>
          <cell r="AI162">
            <v>9750</v>
          </cell>
          <cell r="AJ162">
            <v>9750</v>
          </cell>
          <cell r="AK162">
            <v>9750</v>
          </cell>
          <cell r="AL162">
            <v>9750</v>
          </cell>
          <cell r="AM162">
            <v>9750</v>
          </cell>
          <cell r="AN162">
            <v>9750</v>
          </cell>
          <cell r="AO162">
            <v>9750</v>
          </cell>
          <cell r="AP162">
            <v>9750</v>
          </cell>
          <cell r="AQ162">
            <v>9750</v>
          </cell>
          <cell r="AR162">
            <v>9750</v>
          </cell>
          <cell r="AS162">
            <v>9750</v>
          </cell>
          <cell r="AT162">
            <v>9750</v>
          </cell>
          <cell r="AU162">
            <v>9750</v>
          </cell>
          <cell r="AV162">
            <v>9750</v>
          </cell>
          <cell r="AW162">
            <v>9750</v>
          </cell>
          <cell r="AX162">
            <v>9750</v>
          </cell>
          <cell r="AY162">
            <v>9750</v>
          </cell>
          <cell r="AZ162">
            <v>9750</v>
          </cell>
        </row>
        <row r="163">
          <cell r="C163" t="str">
            <v>#</v>
          </cell>
          <cell r="P163">
            <v>0</v>
          </cell>
          <cell r="Q163">
            <v>4447.4444444444443</v>
          </cell>
          <cell r="R163">
            <v>4681.4444444444443</v>
          </cell>
          <cell r="S163">
            <v>4681.4444444444443</v>
          </cell>
          <cell r="T163">
            <v>4681.4444444444443</v>
          </cell>
          <cell r="U163">
            <v>4681.4444444444443</v>
          </cell>
          <cell r="V163">
            <v>4681.4444444444443</v>
          </cell>
          <cell r="W163">
            <v>4681.4444444444443</v>
          </cell>
          <cell r="X163">
            <v>4681.4444444444443</v>
          </cell>
          <cell r="Y163">
            <v>4681.4444444444443</v>
          </cell>
          <cell r="Z163">
            <v>4681.4444444444443</v>
          </cell>
          <cell r="AA163">
            <v>4681.4444444444443</v>
          </cell>
          <cell r="AB163">
            <v>4681.4444444444443</v>
          </cell>
          <cell r="AC163">
            <v>4681.4444444444443</v>
          </cell>
          <cell r="AD163">
            <v>4681.4444444444443</v>
          </cell>
          <cell r="AE163">
            <v>4681.4444444444443</v>
          </cell>
          <cell r="AF163">
            <v>4681.4444444444443</v>
          </cell>
          <cell r="AG163">
            <v>4681.4444444444443</v>
          </cell>
          <cell r="AH163">
            <v>4681.4444444444443</v>
          </cell>
          <cell r="AI163">
            <v>4681.4444444444443</v>
          </cell>
          <cell r="AJ163">
            <v>4681.4444444444443</v>
          </cell>
          <cell r="AK163">
            <v>4681.4444444444443</v>
          </cell>
          <cell r="AL163">
            <v>4681.4444444444443</v>
          </cell>
          <cell r="AM163">
            <v>4681.4444444444443</v>
          </cell>
          <cell r="AN163">
            <v>4681.4444444444443</v>
          </cell>
          <cell r="AO163">
            <v>4681.4444444444443</v>
          </cell>
          <cell r="AP163">
            <v>4681.4444444444443</v>
          </cell>
          <cell r="AQ163">
            <v>4681.4444444444443</v>
          </cell>
          <cell r="AR163">
            <v>4681.4444444444443</v>
          </cell>
          <cell r="AS163">
            <v>4681.4444444444443</v>
          </cell>
          <cell r="AT163">
            <v>4681.4444444444443</v>
          </cell>
          <cell r="AU163">
            <v>4681.4444444444443</v>
          </cell>
          <cell r="AV163">
            <v>4681.4444444444443</v>
          </cell>
          <cell r="AW163">
            <v>4681.4444444444443</v>
          </cell>
          <cell r="AX163">
            <v>4681.4444444444443</v>
          </cell>
          <cell r="AY163">
            <v>4681.4444444444443</v>
          </cell>
          <cell r="AZ163">
            <v>4681.4444444444443</v>
          </cell>
        </row>
        <row r="164">
          <cell r="C164" t="str">
            <v>#</v>
          </cell>
        </row>
        <row r="165">
          <cell r="C165" t="str">
            <v>#</v>
          </cell>
        </row>
        <row r="166">
          <cell r="C166" t="str">
            <v>#</v>
          </cell>
        </row>
        <row r="167">
          <cell r="C167" t="str">
            <v>#</v>
          </cell>
        </row>
        <row r="168">
          <cell r="C168" t="str">
            <v>#</v>
          </cell>
        </row>
        <row r="169">
          <cell r="C169" t="str">
            <v>#</v>
          </cell>
        </row>
        <row r="170">
          <cell r="C170" t="str">
            <v>#</v>
          </cell>
        </row>
        <row r="171">
          <cell r="C171" t="str">
            <v>#</v>
          </cell>
          <cell r="P171">
            <v>0</v>
          </cell>
          <cell r="Q171">
            <v>4447.4444444444443</v>
          </cell>
          <cell r="R171">
            <v>4447.4444444444443</v>
          </cell>
          <cell r="S171">
            <v>4447.4444444444443</v>
          </cell>
          <cell r="T171">
            <v>4447.4444444444443</v>
          </cell>
          <cell r="U171">
            <v>4447.4444444444443</v>
          </cell>
          <cell r="V171">
            <v>4447.4444444444443</v>
          </cell>
          <cell r="W171">
            <v>4447.4444444444443</v>
          </cell>
          <cell r="X171">
            <v>4447.4444444444443</v>
          </cell>
          <cell r="Y171">
            <v>4447.4444444444443</v>
          </cell>
          <cell r="Z171">
            <v>4447.4444444444443</v>
          </cell>
          <cell r="AA171">
            <v>4447.4444444444443</v>
          </cell>
          <cell r="AB171">
            <v>4447.4444444444443</v>
          </cell>
          <cell r="AC171">
            <v>4447.4444444444443</v>
          </cell>
          <cell r="AD171">
            <v>4447.4444444444443</v>
          </cell>
          <cell r="AE171">
            <v>4447.4444444444443</v>
          </cell>
          <cell r="AF171">
            <v>4447.4444444444443</v>
          </cell>
          <cell r="AG171">
            <v>4447.4444444444443</v>
          </cell>
          <cell r="AH171">
            <v>4447.4444444444443</v>
          </cell>
          <cell r="AI171">
            <v>4447.4444444444443</v>
          </cell>
          <cell r="AJ171">
            <v>4447.4444444444443</v>
          </cell>
          <cell r="AK171">
            <v>4447.4444444444443</v>
          </cell>
          <cell r="AL171">
            <v>4447.4444444444443</v>
          </cell>
          <cell r="AM171">
            <v>4447.4444444444443</v>
          </cell>
          <cell r="AN171">
            <v>4447.4444444444443</v>
          </cell>
          <cell r="AO171">
            <v>4447.4444444444443</v>
          </cell>
          <cell r="AP171">
            <v>4447.4444444444443</v>
          </cell>
          <cell r="AQ171">
            <v>4447.4444444444443</v>
          </cell>
          <cell r="AR171">
            <v>4447.4444444444443</v>
          </cell>
          <cell r="AS171">
            <v>4447.4444444444443</v>
          </cell>
          <cell r="AT171">
            <v>4447.4444444444443</v>
          </cell>
          <cell r="AU171">
            <v>4447.4444444444443</v>
          </cell>
          <cell r="AV171">
            <v>4447.4444444444443</v>
          </cell>
          <cell r="AW171">
            <v>4447.4444444444443</v>
          </cell>
          <cell r="AX171">
            <v>4447.4444444444443</v>
          </cell>
          <cell r="AY171">
            <v>4447.4444444444443</v>
          </cell>
          <cell r="AZ171">
            <v>4447.4444444444443</v>
          </cell>
        </row>
        <row r="172">
          <cell r="C172" t="str">
            <v>#</v>
          </cell>
          <cell r="P172">
            <v>0</v>
          </cell>
          <cell r="Q172">
            <v>0</v>
          </cell>
          <cell r="R172">
            <v>234</v>
          </cell>
          <cell r="S172">
            <v>234</v>
          </cell>
          <cell r="T172">
            <v>234</v>
          </cell>
          <cell r="U172">
            <v>234</v>
          </cell>
          <cell r="V172">
            <v>234</v>
          </cell>
          <cell r="W172">
            <v>234</v>
          </cell>
          <cell r="X172">
            <v>234</v>
          </cell>
          <cell r="Y172">
            <v>234</v>
          </cell>
          <cell r="Z172">
            <v>234</v>
          </cell>
          <cell r="AA172">
            <v>234</v>
          </cell>
          <cell r="AB172">
            <v>234</v>
          </cell>
          <cell r="AC172">
            <v>234</v>
          </cell>
          <cell r="AD172">
            <v>234</v>
          </cell>
          <cell r="AE172">
            <v>234</v>
          </cell>
          <cell r="AF172">
            <v>234</v>
          </cell>
          <cell r="AG172">
            <v>234</v>
          </cell>
          <cell r="AH172">
            <v>234</v>
          </cell>
          <cell r="AI172">
            <v>234</v>
          </cell>
          <cell r="AJ172">
            <v>234</v>
          </cell>
          <cell r="AK172">
            <v>234</v>
          </cell>
          <cell r="AL172">
            <v>234</v>
          </cell>
          <cell r="AM172">
            <v>234</v>
          </cell>
          <cell r="AN172">
            <v>234</v>
          </cell>
          <cell r="AO172">
            <v>234</v>
          </cell>
          <cell r="AP172">
            <v>234</v>
          </cell>
          <cell r="AQ172">
            <v>234</v>
          </cell>
          <cell r="AR172">
            <v>234</v>
          </cell>
          <cell r="AS172">
            <v>234</v>
          </cell>
          <cell r="AT172">
            <v>234</v>
          </cell>
          <cell r="AU172">
            <v>234</v>
          </cell>
          <cell r="AV172">
            <v>234</v>
          </cell>
          <cell r="AW172">
            <v>234</v>
          </cell>
          <cell r="AX172">
            <v>234</v>
          </cell>
          <cell r="AY172">
            <v>234</v>
          </cell>
          <cell r="AZ172">
            <v>234</v>
          </cell>
        </row>
        <row r="173">
          <cell r="C173" t="str">
            <v>#</v>
          </cell>
        </row>
        <row r="174">
          <cell r="C174" t="str">
            <v>#</v>
          </cell>
        </row>
        <row r="175">
          <cell r="C175" t="str">
            <v>#</v>
          </cell>
        </row>
        <row r="176">
          <cell r="C176" t="str">
            <v>#</v>
          </cell>
          <cell r="P176">
            <v>0</v>
          </cell>
          <cell r="Q176">
            <v>2925</v>
          </cell>
          <cell r="R176">
            <v>3666</v>
          </cell>
          <cell r="S176">
            <v>4641</v>
          </cell>
          <cell r="T176">
            <v>5616</v>
          </cell>
          <cell r="U176">
            <v>5616</v>
          </cell>
          <cell r="V176">
            <v>5616</v>
          </cell>
          <cell r="W176">
            <v>6591</v>
          </cell>
          <cell r="X176">
            <v>6591</v>
          </cell>
          <cell r="Y176">
            <v>6591</v>
          </cell>
          <cell r="Z176">
            <v>7566</v>
          </cell>
          <cell r="AA176">
            <v>7566</v>
          </cell>
          <cell r="AB176">
            <v>7566</v>
          </cell>
          <cell r="AC176">
            <v>8541</v>
          </cell>
          <cell r="AD176">
            <v>8541</v>
          </cell>
          <cell r="AE176">
            <v>8541</v>
          </cell>
          <cell r="AF176">
            <v>9516</v>
          </cell>
          <cell r="AG176">
            <v>9516</v>
          </cell>
          <cell r="AH176">
            <v>9516</v>
          </cell>
          <cell r="AI176">
            <v>9516</v>
          </cell>
          <cell r="AJ176">
            <v>9516</v>
          </cell>
          <cell r="AK176">
            <v>9516</v>
          </cell>
          <cell r="AL176">
            <v>9516</v>
          </cell>
          <cell r="AM176">
            <v>9516</v>
          </cell>
          <cell r="AN176">
            <v>9516</v>
          </cell>
          <cell r="AO176">
            <v>9516</v>
          </cell>
          <cell r="AP176">
            <v>9516</v>
          </cell>
          <cell r="AQ176">
            <v>9516</v>
          </cell>
          <cell r="AR176">
            <v>9516</v>
          </cell>
          <cell r="AS176">
            <v>9516</v>
          </cell>
          <cell r="AT176">
            <v>9516</v>
          </cell>
          <cell r="AU176">
            <v>9516</v>
          </cell>
          <cell r="AV176">
            <v>9516</v>
          </cell>
          <cell r="AW176">
            <v>9516</v>
          </cell>
          <cell r="AX176">
            <v>9516</v>
          </cell>
          <cell r="AY176">
            <v>9516</v>
          </cell>
          <cell r="AZ176">
            <v>9516</v>
          </cell>
        </row>
        <row r="177">
          <cell r="C177" t="str">
            <v>#</v>
          </cell>
          <cell r="Q177">
            <v>1</v>
          </cell>
          <cell r="R177">
            <v>0.94</v>
          </cell>
          <cell r="S177">
            <v>0.95199999999999996</v>
          </cell>
          <cell r="T177">
            <v>0.96</v>
          </cell>
          <cell r="U177">
            <v>0.96</v>
          </cell>
          <cell r="V177">
            <v>0.96</v>
          </cell>
          <cell r="W177">
            <v>0.96571428571428575</v>
          </cell>
          <cell r="X177">
            <v>0.96571428571428575</v>
          </cell>
          <cell r="Y177">
            <v>0.96571428571428575</v>
          </cell>
          <cell r="Z177">
            <v>0.97</v>
          </cell>
          <cell r="AA177">
            <v>0.97</v>
          </cell>
          <cell r="AB177">
            <v>0.97</v>
          </cell>
          <cell r="AC177">
            <v>0.97333333333333338</v>
          </cell>
          <cell r="AD177">
            <v>0.97333333333333338</v>
          </cell>
          <cell r="AE177">
            <v>0.97333333333333338</v>
          </cell>
          <cell r="AF177">
            <v>0.97599999999999998</v>
          </cell>
          <cell r="AG177">
            <v>0.97599999999999998</v>
          </cell>
          <cell r="AH177">
            <v>0.97599999999999998</v>
          </cell>
          <cell r="AI177">
            <v>0.97599999999999998</v>
          </cell>
          <cell r="AJ177">
            <v>0.97599999999999998</v>
          </cell>
          <cell r="AK177">
            <v>0.97599999999999998</v>
          </cell>
          <cell r="AL177">
            <v>0.97599999999999998</v>
          </cell>
          <cell r="AM177">
            <v>0.97599999999999998</v>
          </cell>
          <cell r="AN177">
            <v>0.97599999999999998</v>
          </cell>
          <cell r="AO177">
            <v>0.97599999999999998</v>
          </cell>
          <cell r="AP177">
            <v>0.97599999999999998</v>
          </cell>
          <cell r="AQ177">
            <v>0.97599999999999998</v>
          </cell>
          <cell r="AR177">
            <v>0.97599999999999998</v>
          </cell>
          <cell r="AS177">
            <v>0.97599999999999998</v>
          </cell>
          <cell r="AT177">
            <v>0.97599999999999998</v>
          </cell>
          <cell r="AU177">
            <v>0.97599999999999998</v>
          </cell>
          <cell r="AV177">
            <v>0.97599999999999998</v>
          </cell>
          <cell r="AW177">
            <v>0.97599999999999998</v>
          </cell>
          <cell r="AX177">
            <v>0.97599999999999998</v>
          </cell>
          <cell r="AY177">
            <v>0.97599999999999998</v>
          </cell>
          <cell r="AZ177">
            <v>0.97599999999999998</v>
          </cell>
        </row>
        <row r="178">
          <cell r="C178" t="str">
            <v>#</v>
          </cell>
        </row>
        <row r="179">
          <cell r="C179" t="str">
            <v>#</v>
          </cell>
        </row>
        <row r="180">
          <cell r="C180" t="str">
            <v>#</v>
          </cell>
          <cell r="P180">
            <v>0</v>
          </cell>
          <cell r="Q180">
            <v>-1522.4444444444443</v>
          </cell>
          <cell r="R180">
            <v>-781.44444444444434</v>
          </cell>
          <cell r="S180">
            <v>193.55555555555566</v>
          </cell>
          <cell r="T180">
            <v>1168.5555555555557</v>
          </cell>
          <cell r="U180">
            <v>1168.5555555555557</v>
          </cell>
          <cell r="V180">
            <v>1168.5555555555557</v>
          </cell>
          <cell r="W180">
            <v>2143.5555555555557</v>
          </cell>
          <cell r="X180">
            <v>2143.5555555555557</v>
          </cell>
          <cell r="Y180">
            <v>2143.5555555555557</v>
          </cell>
          <cell r="Z180">
            <v>3118.5555555555557</v>
          </cell>
          <cell r="AA180">
            <v>3118.5555555555557</v>
          </cell>
          <cell r="AB180">
            <v>3118.5555555555557</v>
          </cell>
          <cell r="AC180">
            <v>4093.5555555555557</v>
          </cell>
          <cell r="AD180">
            <v>4093.5555555555557</v>
          </cell>
          <cell r="AE180">
            <v>4093.5555555555557</v>
          </cell>
          <cell r="AF180">
            <v>5068.5555555555557</v>
          </cell>
          <cell r="AG180">
            <v>5068.5555555555557</v>
          </cell>
          <cell r="AH180">
            <v>5068.5555555555557</v>
          </cell>
          <cell r="AI180">
            <v>5068.5555555555557</v>
          </cell>
          <cell r="AJ180">
            <v>5068.5555555555557</v>
          </cell>
          <cell r="AK180">
            <v>5068.5555555555557</v>
          </cell>
          <cell r="AL180">
            <v>5068.5555555555557</v>
          </cell>
          <cell r="AM180">
            <v>5068.5555555555557</v>
          </cell>
          <cell r="AN180">
            <v>5068.5555555555557</v>
          </cell>
          <cell r="AO180">
            <v>5068.5555555555557</v>
          </cell>
          <cell r="AP180">
            <v>5068.5555555555557</v>
          </cell>
          <cell r="AQ180">
            <v>5068.5555555555557</v>
          </cell>
          <cell r="AR180">
            <v>5068.5555555555557</v>
          </cell>
          <cell r="AS180">
            <v>5068.5555555555557</v>
          </cell>
          <cell r="AT180">
            <v>5068.5555555555557</v>
          </cell>
          <cell r="AU180">
            <v>5068.5555555555557</v>
          </cell>
          <cell r="AV180">
            <v>5068.5555555555557</v>
          </cell>
          <cell r="AW180">
            <v>5068.5555555555557</v>
          </cell>
          <cell r="AX180">
            <v>5068.5555555555557</v>
          </cell>
          <cell r="AY180">
            <v>5068.5555555555557</v>
          </cell>
          <cell r="AZ180">
            <v>5068.5555555555557</v>
          </cell>
        </row>
        <row r="181">
          <cell r="C181" t="str">
            <v>#</v>
          </cell>
          <cell r="P181">
            <v>0</v>
          </cell>
          <cell r="Q181">
            <v>-1522.4444444444443</v>
          </cell>
          <cell r="R181">
            <v>-2069.8888888888887</v>
          </cell>
          <cell r="S181">
            <v>-1642.333333333333</v>
          </cell>
          <cell r="T181">
            <v>-239.77777777777737</v>
          </cell>
          <cell r="U181">
            <v>1162.7777777777783</v>
          </cell>
          <cell r="V181">
            <v>2565.3333333333339</v>
          </cell>
          <cell r="W181">
            <v>4942.8888888888896</v>
          </cell>
          <cell r="X181">
            <v>7320.4444444444453</v>
          </cell>
          <cell r="Y181">
            <v>9698</v>
          </cell>
          <cell r="Z181">
            <v>13050.555555555555</v>
          </cell>
          <cell r="AA181">
            <v>16403.111111111109</v>
          </cell>
          <cell r="AB181">
            <v>19755.666666666664</v>
          </cell>
          <cell r="AC181">
            <v>24083.222222222219</v>
          </cell>
          <cell r="AD181">
            <v>28410.777777777774</v>
          </cell>
          <cell r="AE181">
            <v>32738.333333333328</v>
          </cell>
          <cell r="AF181">
            <v>38040.888888888883</v>
          </cell>
          <cell r="AG181">
            <v>43343.444444444438</v>
          </cell>
          <cell r="AH181">
            <v>48645.999999999993</v>
          </cell>
          <cell r="AI181">
            <v>53948.555555555547</v>
          </cell>
          <cell r="AJ181">
            <v>59251.111111111102</v>
          </cell>
          <cell r="AK181">
            <v>64553.666666666657</v>
          </cell>
          <cell r="AL181">
            <v>69856.222222222219</v>
          </cell>
          <cell r="AM181">
            <v>75158.777777777781</v>
          </cell>
          <cell r="AN181">
            <v>80461.333333333343</v>
          </cell>
          <cell r="AO181">
            <v>85763.888888888905</v>
          </cell>
          <cell r="AP181">
            <v>91066.444444444467</v>
          </cell>
          <cell r="AQ181">
            <v>96369.000000000029</v>
          </cell>
          <cell r="AR181">
            <v>101671.55555555559</v>
          </cell>
          <cell r="AS181">
            <v>106974.11111111115</v>
          </cell>
          <cell r="AT181">
            <v>112276.66666666672</v>
          </cell>
          <cell r="AU181">
            <v>117579.22222222228</v>
          </cell>
          <cell r="AV181">
            <v>122881.77777777784</v>
          </cell>
          <cell r="AW181">
            <v>128184.3333333334</v>
          </cell>
          <cell r="AX181">
            <v>133486.88888888896</v>
          </cell>
          <cell r="AY181">
            <v>138789.44444444453</v>
          </cell>
          <cell r="AZ181">
            <v>144092.00000000009</v>
          </cell>
        </row>
        <row r="182">
          <cell r="C182" t="str">
            <v>#</v>
          </cell>
        </row>
        <row r="183">
          <cell r="C183" t="str">
            <v>#</v>
          </cell>
        </row>
        <row r="184">
          <cell r="C184" t="str">
            <v>#</v>
          </cell>
        </row>
        <row r="185">
          <cell r="C185" t="str">
            <v>#</v>
          </cell>
        </row>
        <row r="186">
          <cell r="C186" t="str">
            <v>#</v>
          </cell>
        </row>
        <row r="187">
          <cell r="C187" t="str">
            <v>#</v>
          </cell>
        </row>
        <row r="188">
          <cell r="C188" t="str">
            <v>#</v>
          </cell>
        </row>
        <row r="189">
          <cell r="C189" t="str">
            <v>#</v>
          </cell>
        </row>
        <row r="190">
          <cell r="C190" t="str">
            <v>#</v>
          </cell>
          <cell r="Q190">
            <v>-0.52049382716049375</v>
          </cell>
          <cell r="R190">
            <v>-0.20037037037037034</v>
          </cell>
          <cell r="S190">
            <v>3.9703703703703727E-2</v>
          </cell>
          <cell r="T190">
            <v>0.19975308641975312</v>
          </cell>
          <cell r="U190">
            <v>0.19975308641975312</v>
          </cell>
          <cell r="V190">
            <v>0.19975308641975312</v>
          </cell>
          <cell r="W190">
            <v>0.31407407407407412</v>
          </cell>
          <cell r="X190">
            <v>0.31407407407407412</v>
          </cell>
          <cell r="Y190">
            <v>0.31407407407407412</v>
          </cell>
          <cell r="Z190">
            <v>0.39981481481481485</v>
          </cell>
          <cell r="AA190">
            <v>0.39981481481481485</v>
          </cell>
          <cell r="AB190">
            <v>0.39981481481481485</v>
          </cell>
          <cell r="AC190">
            <v>0.46650205761316876</v>
          </cell>
          <cell r="AD190">
            <v>0.46650205761316876</v>
          </cell>
          <cell r="AE190">
            <v>0.46650205761316876</v>
          </cell>
          <cell r="AF190">
            <v>0.5198518518518519</v>
          </cell>
          <cell r="AG190">
            <v>0.5198518518518519</v>
          </cell>
          <cell r="AH190">
            <v>0.5198518518518519</v>
          </cell>
          <cell r="AI190">
            <v>0.5198518518518519</v>
          </cell>
          <cell r="AJ190">
            <v>0.5198518518518519</v>
          </cell>
          <cell r="AK190">
            <v>0.5198518518518519</v>
          </cell>
          <cell r="AL190">
            <v>0.5198518518518519</v>
          </cell>
          <cell r="AM190">
            <v>0.5198518518518519</v>
          </cell>
          <cell r="AN190">
            <v>0.5198518518518519</v>
          </cell>
          <cell r="AO190">
            <v>0.5198518518518519</v>
          </cell>
          <cell r="AP190">
            <v>0.5198518518518519</v>
          </cell>
          <cell r="AQ190">
            <v>0.5198518518518519</v>
          </cell>
          <cell r="AR190">
            <v>0.5198518518518519</v>
          </cell>
          <cell r="AS190">
            <v>0.5198518518518519</v>
          </cell>
          <cell r="AT190">
            <v>0.5198518518518519</v>
          </cell>
          <cell r="AU190">
            <v>0.5198518518518519</v>
          </cell>
          <cell r="AV190">
            <v>0.5198518518518519</v>
          </cell>
          <cell r="AW190">
            <v>0.5198518518518519</v>
          </cell>
          <cell r="AX190">
            <v>0.5198518518518519</v>
          </cell>
          <cell r="AY190">
            <v>0.5198518518518519</v>
          </cell>
          <cell r="AZ190">
            <v>0.5198518518518519</v>
          </cell>
        </row>
        <row r="191">
          <cell r="C191" t="str">
            <v>#</v>
          </cell>
        </row>
        <row r="192">
          <cell r="C192" t="str">
            <v>#</v>
          </cell>
        </row>
        <row r="193">
          <cell r="C193" t="str">
            <v>#</v>
          </cell>
        </row>
        <row r="194">
          <cell r="C194" t="str">
            <v>#</v>
          </cell>
          <cell r="O194">
            <v>5.0000000000000001E-3</v>
          </cell>
          <cell r="P194">
            <v>-0.05</v>
          </cell>
          <cell r="Q194">
            <v>-4.5000000000000005E-2</v>
          </cell>
          <cell r="R194">
            <v>-4.0000000000000008E-2</v>
          </cell>
          <cell r="S194">
            <v>-3.500000000000001E-2</v>
          </cell>
          <cell r="T194">
            <v>-3.0000000000000009E-2</v>
          </cell>
          <cell r="U194">
            <v>-2.5000000000000008E-2</v>
          </cell>
          <cell r="V194">
            <v>-2.0000000000000007E-2</v>
          </cell>
          <cell r="W194">
            <v>-1.5000000000000006E-2</v>
          </cell>
          <cell r="X194">
            <v>-1.0000000000000005E-2</v>
          </cell>
          <cell r="Y194">
            <v>-5.0000000000000053E-3</v>
          </cell>
          <cell r="Z194">
            <v>0</v>
          </cell>
          <cell r="AA194">
            <v>5.0000000000000001E-3</v>
          </cell>
          <cell r="AB194">
            <v>0.01</v>
          </cell>
          <cell r="AC194">
            <v>1.4999999999999999E-2</v>
          </cell>
          <cell r="AD194">
            <v>0.02</v>
          </cell>
          <cell r="AE194">
            <v>2.5000000000000001E-2</v>
          </cell>
          <cell r="AF194">
            <v>3.0000000000000002E-2</v>
          </cell>
          <cell r="AG194">
            <v>3.5000000000000003E-2</v>
          </cell>
          <cell r="AH194">
            <v>0.04</v>
          </cell>
          <cell r="AI194">
            <v>4.4999999999999998E-2</v>
          </cell>
          <cell r="AJ194">
            <v>4.9999999999999996E-2</v>
          </cell>
          <cell r="AK194">
            <v>5.4999999999999993E-2</v>
          </cell>
          <cell r="AL194">
            <v>5.9999999999999991E-2</v>
          </cell>
          <cell r="AM194">
            <v>6.4999999999999988E-2</v>
          </cell>
          <cell r="AN194">
            <v>6.9999999999999993E-2</v>
          </cell>
          <cell r="AO194">
            <v>7.4999999999999997E-2</v>
          </cell>
          <cell r="AP194">
            <v>0.08</v>
          </cell>
          <cell r="AQ194">
            <v>8.5000000000000006E-2</v>
          </cell>
          <cell r="AR194">
            <v>9.0000000000000011E-2</v>
          </cell>
          <cell r="AS194">
            <v>9.5000000000000015E-2</v>
          </cell>
          <cell r="AT194">
            <v>0.10000000000000002</v>
          </cell>
          <cell r="AU194">
            <v>0.10500000000000002</v>
          </cell>
          <cell r="AV194">
            <v>0.11000000000000003</v>
          </cell>
          <cell r="AW194">
            <v>0.11500000000000003</v>
          </cell>
          <cell r="AX194">
            <v>0.12000000000000004</v>
          </cell>
          <cell r="AY194">
            <v>0.12500000000000003</v>
          </cell>
          <cell r="AZ194">
            <v>0.13000000000000003</v>
          </cell>
        </row>
        <row r="195">
          <cell r="C195" t="str">
            <v>#</v>
          </cell>
          <cell r="P195">
            <v>0.01</v>
          </cell>
        </row>
        <row r="196">
          <cell r="C196" t="str">
            <v>#</v>
          </cell>
        </row>
        <row r="197">
          <cell r="C197" t="str">
            <v>#</v>
          </cell>
          <cell r="P197">
            <v>12198.158272841303</v>
          </cell>
        </row>
        <row r="198">
          <cell r="C198" t="str">
            <v>#</v>
          </cell>
          <cell r="P198">
            <v>97795.58242743423</v>
          </cell>
        </row>
        <row r="199">
          <cell r="C199" t="str">
            <v>#</v>
          </cell>
        </row>
        <row r="200">
          <cell r="C200" t="str">
            <v>#</v>
          </cell>
          <cell r="P200">
            <v>1</v>
          </cell>
        </row>
        <row r="201">
          <cell r="C201" t="str">
            <v>#</v>
          </cell>
          <cell r="E201" t="str">
            <v>#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Statistics {pbe}"/>
      <sheetName val="Allow {pbe}"/>
      <sheetName val="COUPOM"/>
      <sheetName val="FRA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  <sheetName val="MOBILIARIO"/>
      <sheetName val="1211600001"/>
      <sheetName val="Modeling prices"/>
      <sheetName val="Tariff and revenue"/>
      <sheetName val="Applications"/>
      <sheetName val="Modeling_prices"/>
      <sheetName val="Tariff_and_revenue"/>
      <sheetName val="BPX8680_FASE1"/>
      <sheetName val="Hoja1"/>
      <sheetName val="Inputs"/>
      <sheetName val="Entradas"/>
      <sheetName val="apoio"/>
      <sheetName val="Capa e Emissões"/>
      <sheetName val="Custo"/>
      <sheetName val="CF"/>
      <sheetName val="Datos Utiles"/>
      <sheetName val="Correctivos asignados"/>
      <sheetName val="näytöt"/>
      <sheetName val="ppro"/>
      <sheetName val="ergopro optiot"/>
      <sheetName val="näppäimistöt"/>
      <sheetName val="ErgoPro x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>
        <row r="4">
          <cell r="A4" t="str">
            <v>cel</v>
          </cell>
        </row>
      </sheetData>
      <sheetData sheetId="10">
        <row r="3">
          <cell r="A3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3">
          <cell r="A3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>
        <row r="4">
          <cell r="L4">
            <v>0</v>
          </cell>
        </row>
      </sheetData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3">
          <cell r="A3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3">
          <cell r="A3" t="str">
            <v>cel</v>
          </cell>
        </row>
      </sheetData>
      <sheetData sheetId="54">
        <row r="4">
          <cell r="A4" t="str">
            <v>cel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>
        <row r="4">
          <cell r="L4">
            <v>0</v>
          </cell>
        </row>
      </sheetData>
      <sheetData sheetId="66">
        <row r="4">
          <cell r="L4">
            <v>0</v>
          </cell>
        </row>
      </sheetData>
      <sheetData sheetId="67"/>
      <sheetData sheetId="68"/>
      <sheetData sheetId="69">
        <row r="4">
          <cell r="A4" t="str">
            <v>cel</v>
          </cell>
        </row>
      </sheetData>
      <sheetData sheetId="70">
        <row r="3">
          <cell r="A3" t="str">
            <v>cel</v>
          </cell>
        </row>
      </sheetData>
      <sheetData sheetId="71">
        <row r="4">
          <cell r="A4" t="str">
            <v>cel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>
        <row r="4">
          <cell r="L4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>
        <row r="4">
          <cell r="L4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>
        <row r="4">
          <cell r="L4">
            <v>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>
        <row r="4">
          <cell r="L4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>
        <row r="4">
          <cell r="L4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>
        <row r="4">
          <cell r="L4">
            <v>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>
        <row r="4">
          <cell r="L4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>
        <row r="4">
          <cell r="L4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>
        <row r="4">
          <cell r="L4">
            <v>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>
        <row r="4">
          <cell r="L4">
            <v>0</v>
          </cell>
        </row>
      </sheetData>
      <sheetData sheetId="246"/>
      <sheetData sheetId="247">
        <row r="4">
          <cell r="L4">
            <v>0</v>
          </cell>
        </row>
      </sheetData>
      <sheetData sheetId="248"/>
      <sheetData sheetId="249"/>
      <sheetData sheetId="250">
        <row r="4">
          <cell r="A4" t="str">
            <v>cel</v>
          </cell>
        </row>
      </sheetData>
      <sheetData sheetId="251">
        <row r="3">
          <cell r="A3" t="str">
            <v>cel</v>
          </cell>
        </row>
      </sheetData>
      <sheetData sheetId="252">
        <row r="4">
          <cell r="A4" t="str">
            <v>cel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ltados"/>
      <sheetName val="PN (2)"/>
      <sheetName val="PN"/>
      <sheetName val="CF direto"/>
      <sheetName val="CF pt directo"/>
      <sheetName val="Trial Balance 2006"/>
      <sheetName val="Ajustes y reclasificaciones"/>
      <sheetName val="Trial Balance 2005"/>
      <sheetName val="Trial Balance 2004"/>
      <sheetName val="Tickmark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4"/>
      <sheetName val="Otros_Procedimientos_Analítico3"/>
      <sheetName val="PL2_-_Mermas3"/>
      <sheetName val="NC_recibidas3"/>
      <sheetName val="Estado_de_Resultados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  <sheetName val="Estado_de_Resultados7"/>
      <sheetName val="Estadísticas {pbc}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6">
          <cell r="B6">
            <v>-67104465311</v>
          </cell>
        </row>
      </sheetData>
      <sheetData sheetId="25"/>
      <sheetData sheetId="26"/>
      <sheetData sheetId="27"/>
      <sheetData sheetId="28" refreshError="1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 (TAX)"/>
      <sheetName val="IR - Cálculos Auxiliares (TAX)"/>
      <sheetName val="IR - Cálculo comparativo (TAX)"/>
      <sheetName val="IR - Cálculo comparativo"/>
      <sheetName val="IR - Cálculos Auxiliares"/>
      <sheetName val="Balance "/>
      <sheetName val="Resultados"/>
      <sheetName val="Autofactura"/>
      <sheetName val="salarios-IX)"/>
      <sheetName val="provisiones- VIII)"/>
      <sheetName val="GND - XXVIII)"/>
      <sheetName val="Donaciones- XI)"/>
      <sheetName val="previsiones-VII)"/>
      <sheetName val="Honorarios- IV)"/>
      <sheetName val="Balance USD"/>
      <sheetName val="Formulario 101"/>
      <sheetName val="Balance  (TAX)"/>
      <sheetName val="Cuadro de Revaluo"/>
      <sheetName val="Resultados (TAX)"/>
      <sheetName val="Préstamos al Personal TAX 2013"/>
      <sheetName val="Cuadro de revalúo"/>
      <sheetName val="Siglas"/>
      <sheetName val="Resumen de pruebas"/>
      <sheetName val="Base de Datos"/>
      <sheetName val="Comparativo con año Anterior"/>
      <sheetName val="Datos para el Llenado del 101"/>
      <sheetName val="Control de 101 vs 105"/>
      <sheetName val="Resumen Form 90"/>
      <sheetName val="105-TAX"/>
      <sheetName val="Datos para el Llenado del 105"/>
      <sheetName val="Resultados (2)"/>
      <sheetName val="Patimonio 1 (Balance)"/>
      <sheetName val="Patrimonio 2"/>
      <sheetName val="Patrimonio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A7" t="str">
            <v>Venta de Bienes</v>
          </cell>
          <cell r="E7" t="str">
            <v>Caja</v>
          </cell>
          <cell r="F7">
            <v>95</v>
          </cell>
        </row>
        <row r="8">
          <cell r="A8" t="str">
            <v>Venta de Servicios</v>
          </cell>
          <cell r="E8" t="str">
            <v>Bancos y Otros Valores</v>
          </cell>
          <cell r="F8">
            <v>96</v>
          </cell>
        </row>
        <row r="9">
          <cell r="A9" t="str">
            <v>Int. y Otros Ing.Financieros</v>
          </cell>
          <cell r="E9" t="str">
            <v>Inversiones Temporales</v>
          </cell>
          <cell r="F9">
            <v>97</v>
          </cell>
        </row>
        <row r="10">
          <cell r="A10" t="str">
            <v>OtrosIngresos</v>
          </cell>
          <cell r="E10" t="str">
            <v>Créditos CP</v>
          </cell>
          <cell r="F10">
            <v>98</v>
          </cell>
        </row>
        <row r="11">
          <cell r="A11" t="str">
            <v>Descuentos</v>
          </cell>
          <cell r="E11" t="str">
            <v>Inventario</v>
          </cell>
          <cell r="F11">
            <v>99</v>
          </cell>
        </row>
        <row r="12">
          <cell r="A12" t="str">
            <v>Ing. Por ExportacionZona Franca</v>
          </cell>
          <cell r="E12" t="str">
            <v>Anticipos</v>
          </cell>
          <cell r="F12">
            <v>100</v>
          </cell>
        </row>
        <row r="13">
          <cell r="A13" t="str">
            <v>Ingresos Exentoso No Gravados</v>
          </cell>
          <cell r="E13" t="str">
            <v>Otros Activos Corrientes</v>
          </cell>
          <cell r="F13">
            <v>101</v>
          </cell>
        </row>
        <row r="14">
          <cell r="A14" t="str">
            <v>Ingresos de FuenteExtranjera No Grav.</v>
          </cell>
          <cell r="E14" t="str">
            <v>Créditos LP</v>
          </cell>
          <cell r="F14">
            <v>102</v>
          </cell>
        </row>
        <row r="15">
          <cell r="A15" t="str">
            <v>Ingresos Alcanzados porR. Presunto o Especial</v>
          </cell>
          <cell r="E15" t="str">
            <v>Propiedad, planta y equipo</v>
          </cell>
          <cell r="F15">
            <v>103</v>
          </cell>
        </row>
        <row r="16">
          <cell r="A16" t="str">
            <v>Costos</v>
          </cell>
          <cell r="E16" t="str">
            <v>Otros Activos No Corrientes</v>
          </cell>
          <cell r="F16">
            <v>104</v>
          </cell>
        </row>
        <row r="17">
          <cell r="A17" t="str">
            <v>Costos Zona Franca</v>
          </cell>
          <cell r="E17" t="str">
            <v>TOTAL ACTIVOS</v>
          </cell>
          <cell r="F17">
            <v>105</v>
          </cell>
        </row>
        <row r="18">
          <cell r="A18" t="str">
            <v>Costos ExentosNo Gravados</v>
          </cell>
          <cell r="E18" t="str">
            <v>Pasivo Corriente</v>
          </cell>
          <cell r="F18">
            <v>106</v>
          </cell>
        </row>
        <row r="19">
          <cell r="A19" t="str">
            <v>Costos RentaFuente Extranjera</v>
          </cell>
          <cell r="E19" t="str">
            <v>Pasivo No Corriente</v>
          </cell>
          <cell r="F19">
            <v>107</v>
          </cell>
        </row>
        <row r="20">
          <cell r="A20" t="str">
            <v>Costos R. Presuntoo Especial</v>
          </cell>
          <cell r="E20" t="str">
            <v>Total Pasivo</v>
          </cell>
          <cell r="F20">
            <v>108</v>
          </cell>
        </row>
        <row r="21">
          <cell r="A21" t="str">
            <v>Gastos Generales</v>
          </cell>
          <cell r="E21" t="str">
            <v>Capital</v>
          </cell>
          <cell r="F21">
            <v>109</v>
          </cell>
        </row>
        <row r="22">
          <cell r="A22" t="str">
            <v>Sueldos ySalarios</v>
          </cell>
          <cell r="E22" t="str">
            <v>Reserva Legal</v>
          </cell>
          <cell r="F22">
            <v>110</v>
          </cell>
        </row>
        <row r="23">
          <cell r="A23" t="str">
            <v>Cargas Sociades</v>
          </cell>
          <cell r="E23" t="str">
            <v>Otras Reservas</v>
          </cell>
          <cell r="F23">
            <v>111</v>
          </cell>
        </row>
        <row r="24">
          <cell r="A24" t="str">
            <v>Remun. Pers.Superior</v>
          </cell>
          <cell r="E24" t="str">
            <v>Ganancia del Ejercicio</v>
          </cell>
          <cell r="F24">
            <v>112</v>
          </cell>
        </row>
        <row r="25">
          <cell r="A25" t="str">
            <v>Remuneración Porcentual</v>
          </cell>
          <cell r="E25" t="str">
            <v>Pérdida del Ejercicio</v>
          </cell>
          <cell r="F25">
            <v>113</v>
          </cell>
        </row>
        <row r="26">
          <cell r="A26" t="str">
            <v>Honorarios profesionales</v>
          </cell>
          <cell r="E26" t="str">
            <v>Ganancias Acumuladas</v>
          </cell>
          <cell r="F26">
            <v>114</v>
          </cell>
        </row>
        <row r="27">
          <cell r="A27" t="str">
            <v>IVA Gasto</v>
          </cell>
          <cell r="E27" t="str">
            <v>Pérdidas Acumuladas</v>
          </cell>
          <cell r="F27">
            <v>115</v>
          </cell>
        </row>
        <row r="28">
          <cell r="A28" t="str">
            <v>Alquileres e Intereses</v>
          </cell>
          <cell r="E28" t="str">
            <v>Total P. Neto</v>
          </cell>
          <cell r="F28">
            <v>116</v>
          </cell>
        </row>
        <row r="29">
          <cell r="A29" t="str">
            <v>Pérdidas delitos de terceros</v>
          </cell>
          <cell r="E29" t="str">
            <v>Total Pasivo + P. Neto</v>
          </cell>
          <cell r="F29">
            <v>122</v>
          </cell>
        </row>
        <row r="30">
          <cell r="A30" t="str">
            <v xml:space="preserve">Gtos. Organiz.y Const. </v>
          </cell>
        </row>
        <row r="31">
          <cell r="A31" t="str">
            <v>Previsiones y Créd. Incobr.</v>
          </cell>
        </row>
        <row r="32">
          <cell r="A32" t="str">
            <v>Donaciones</v>
          </cell>
        </row>
        <row r="33">
          <cell r="A33" t="str">
            <v>Gtos. y Contr. a favor Person.</v>
          </cell>
        </row>
        <row r="34">
          <cell r="A34" t="str">
            <v>Gtos. y Erogac. en el exterior</v>
          </cell>
        </row>
        <row r="35">
          <cell r="A35" t="str">
            <v>IRACIS y demás tributos</v>
          </cell>
        </row>
        <row r="36">
          <cell r="A36" t="str">
            <v>Gastos de movilidad</v>
          </cell>
        </row>
        <row r="37">
          <cell r="A37" t="str">
            <v>Depreciaciones y Amortizac.</v>
          </cell>
        </row>
        <row r="38">
          <cell r="A38" t="str">
            <v>Otros Gtos. no señalados</v>
          </cell>
        </row>
        <row r="39">
          <cell r="A39" t="str">
            <v>Gto. Zona Franca</v>
          </cell>
        </row>
        <row r="40">
          <cell r="A40" t="str">
            <v>Gto. Renta Exenta No Gravados</v>
          </cell>
        </row>
        <row r="41">
          <cell r="A41" t="str">
            <v>Gto. Renta Fuente Extranjera N. Grav.</v>
          </cell>
        </row>
        <row r="42">
          <cell r="A42" t="str">
            <v>Gto. Renta R. Presunto o Especial</v>
          </cell>
        </row>
        <row r="43">
          <cell r="A43" t="str">
            <v>IRACIS</v>
          </cell>
        </row>
        <row r="44">
          <cell r="A44" t="str">
            <v>GND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  <sheetName val="1211600001"/>
      <sheetName val="Controles"/>
      <sheetName val="Costos Sum"/>
      <sheetName val="AU_Listing"/>
      <sheetName val="Regions"/>
      <sheetName val="Bco_Dados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/>
      <sheetData sheetId="64"/>
      <sheetData sheetId="65"/>
      <sheetData sheetId="66"/>
      <sheetData sheetId="67">
        <row r="4">
          <cell r="A4">
            <v>1113000004</v>
          </cell>
        </row>
      </sheetData>
      <sheetData sheetId="68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4">
          <cell r="A4">
            <v>333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  <sheetName val="Nota_81"/>
      <sheetName val="Nota_91"/>
      <sheetName val="ANEXO_A1"/>
      <sheetName val="EOAF_Cresud1"/>
      <sheetName val="Bce_Patrim1"/>
      <sheetName val="EDO_RDOS1"/>
      <sheetName val="Anexo_C1"/>
      <sheetName val="Anexo_D1"/>
      <sheetName val="Anexo_E1"/>
      <sheetName val="Anexo_F1"/>
      <sheetName val="Anexo_G1"/>
      <sheetName val="Anexo_H1"/>
      <sheetName val="Bce_Patrim_cons1"/>
      <sheetName val="EDO_RDOS_cons1"/>
      <sheetName val="EOAF_cons1"/>
      <sheetName val="Nota_82"/>
      <sheetName val="Nota_92"/>
      <sheetName val="ANEXO_A2"/>
      <sheetName val="EOAF_Cresud2"/>
      <sheetName val="Bce_Patrim2"/>
      <sheetName val="EDO_RDOS2"/>
      <sheetName val="Anexo_C2"/>
      <sheetName val="Anexo_D2"/>
      <sheetName val="Anexo_E2"/>
      <sheetName val="Anexo_F2"/>
      <sheetName val="Anexo_G2"/>
      <sheetName val="Anexo_H2"/>
      <sheetName val="Bce_Patrim_cons2"/>
      <sheetName val="EDO_RDOS_cons2"/>
      <sheetName val="EOAF_cons2"/>
      <sheetName val="BANDA A"/>
      <sheetName val="Sarmiento 517"/>
      <sheetName val="Reconquista 823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>
        <row r="20">
          <cell r="F20">
            <v>0</v>
          </cell>
        </row>
      </sheetData>
      <sheetData sheetId="24"/>
      <sheetData sheetId="25"/>
      <sheetData sheetId="26">
        <row r="23">
          <cell r="H23">
            <v>0</v>
          </cell>
        </row>
      </sheetData>
      <sheetData sheetId="27">
        <row r="23">
          <cell r="H23">
            <v>0</v>
          </cell>
        </row>
      </sheetData>
      <sheetData sheetId="28">
        <row r="1">
          <cell r="A1" t="str">
            <v xml:space="preserve">Inversiones </v>
          </cell>
        </row>
      </sheetData>
      <sheetData sheetId="29">
        <row r="1">
          <cell r="A1" t="str">
            <v xml:space="preserve">Inversiones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0">
          <cell r="F20">
            <v>0</v>
          </cell>
        </row>
      </sheetData>
      <sheetData sheetId="45"/>
      <sheetData sheetId="46"/>
      <sheetData sheetId="47"/>
      <sheetData sheetId="48">
        <row r="23">
          <cell r="H23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F20">
            <v>0</v>
          </cell>
        </row>
      </sheetData>
      <sheetData sheetId="60"/>
      <sheetData sheetId="61"/>
      <sheetData sheetId="62"/>
      <sheetData sheetId="63">
        <row r="23">
          <cell r="H23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  <sheetName val="Datos_del_Balance1"/>
      <sheetName val="Bce_Patrim1"/>
      <sheetName val="Edo_Rdos1"/>
      <sheetName val="EOAF_CRESUD1"/>
      <sheetName val="PT_EOAF_CRESUD1"/>
      <sheetName val="Nota_81"/>
      <sheetName val="ARM_INF_ADICIONAL1"/>
      <sheetName val="ARMADO_NOTA_91"/>
      <sheetName val="NOTA_91"/>
      <sheetName val="ANEXO_A1"/>
      <sheetName val="ANEXO_B1"/>
      <sheetName val="Anexo_D1"/>
      <sheetName val="Anexo_C1"/>
      <sheetName val="Anexo_E1"/>
      <sheetName val="Armado_F1"/>
      <sheetName val="Anexo_F1"/>
      <sheetName val="Anexo_G1"/>
      <sheetName val="Anexo_H1"/>
      <sheetName val="Datos_del_Balance2"/>
      <sheetName val="Bce_Patrim2"/>
      <sheetName val="Edo_Rdos2"/>
      <sheetName val="EOAF_CRESUD2"/>
      <sheetName val="PT_EOAF_CRESUD2"/>
      <sheetName val="Nota_82"/>
      <sheetName val="ARM_INF_ADICIONAL2"/>
      <sheetName val="ARMADO_NOTA_92"/>
      <sheetName val="NOTA_92"/>
      <sheetName val="ANEXO_A2"/>
      <sheetName val="ANEXO_B2"/>
      <sheetName val="Anexo_D2"/>
      <sheetName val="Anexo_C2"/>
      <sheetName val="Anexo_E2"/>
      <sheetName val="Armado_F2"/>
      <sheetName val="Anexo_F2"/>
      <sheetName val="Anexo_G2"/>
      <sheetName val="Anexo_H2"/>
      <sheetName val="Planning"/>
      <sheetName val="Planning Extension"/>
      <sheetName val="Audit Results Lower Stratum Ext"/>
      <sheetName val="Audit Results Lower Stratum"/>
      <sheetName val="Audit Results Upper Stratum Ext"/>
      <sheetName val="Audit Results Upper Stratum"/>
      <sheetName val="Population Characteristics"/>
      <sheetName val="Individually Significant Items"/>
      <sheetName val="Projection Extended Sample"/>
      <sheetName val="Projection"/>
      <sheetName val="Tango AN 31-12-02"/>
      <sheetName val="Bs.Uso Trim.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0">
          <cell r="C20">
            <v>119750711.852962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C20">
            <v>119750711.852962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  <sheetName val="Dados BLP"/>
      <sheetName val="Brazil_Summary1"/>
      <sheetName val="Brazil_by_Sub-Region_&amp;_Type1"/>
      <sheetName val="Brazil_by_platform_&amp;_Type1"/>
      <sheetName val="Brazil_by_platform_&amp;_Type_(2)1"/>
      <sheetName val="format_Brazil_summary1"/>
      <sheetName val="format_Brazil_by_sub_reg_&amp;_typ1"/>
      <sheetName val="format_Brazil_plat&amp;type1"/>
      <sheetName val="Data_by_box_analysed1"/>
      <sheetName val="Data_by_reporting_unit_analyse1"/>
      <sheetName val="Brazil_Summary2"/>
      <sheetName val="Brazil_by_Sub-Region_&amp;_Type2"/>
      <sheetName val="Brazil_by_platform_&amp;_Type2"/>
      <sheetName val="Brazil_by_platform_&amp;_Type_(2)2"/>
      <sheetName val="format_Brazil_summary2"/>
      <sheetName val="format_Brazil_by_sub_reg_&amp;_typ2"/>
      <sheetName val="format_Brazil_plat&amp;type2"/>
      <sheetName val="Data_by_box_analysed2"/>
      <sheetName val="Data_by_reporting_unit_analyse2"/>
      <sheetName val="Bce Patrim"/>
      <sheetName val="BLP"/>
      <sheetName val="Bs.Uso Trim."/>
      <sheetName val="#REF"/>
      <sheetName val="Balance"/>
      <sheetName val="Estado de 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  <sheetName val="Brazil Sovereign"/>
      <sheetName val="Dados BLP"/>
      <sheetName val="Asia_Summary1"/>
      <sheetName val="format_summary1"/>
      <sheetName val="Asia_by_sub_Region_&amp;_Type1"/>
      <sheetName val="format_sub_Region_&amp;_Type1"/>
      <sheetName val="Asia_by_Paltform_&amp;_Type1"/>
      <sheetName val="Format_Asia_by_plat_&amp;_type1"/>
      <sheetName val="G&amp;A_Summary1"/>
      <sheetName val="G&amp;A_sum_format1"/>
      <sheetName val="G&amp;A_1"/>
      <sheetName val="format_G&amp;A1"/>
      <sheetName val="Currency_analysis1"/>
      <sheetName val="format_Currency_analysis1"/>
      <sheetName val="Data_by_box_analysed1"/>
      <sheetName val="Data_by_reporting_unit_analyse1"/>
      <sheetName val="Data_by_RU1"/>
      <sheetName val="Data_by_RU_local_currency1"/>
      <sheetName val="Asia_Summary2"/>
      <sheetName val="format_summary2"/>
      <sheetName val="Asia_by_sub_Region_&amp;_Type2"/>
      <sheetName val="format_sub_Region_&amp;_Type2"/>
      <sheetName val="Asia_by_Paltform_&amp;_Type2"/>
      <sheetName val="Format_Asia_by_plat_&amp;_type2"/>
      <sheetName val="G&amp;A_Summary2"/>
      <sheetName val="G&amp;A_sum_format2"/>
      <sheetName val="G&amp;A_2"/>
      <sheetName val="format_G&amp;A2"/>
      <sheetName val="Currency_analysis2"/>
      <sheetName val="format_Currency_analysis2"/>
      <sheetName val="Data_by_box_analysed2"/>
      <sheetName val="Data_by_reporting_unit_analyse2"/>
      <sheetName val="Data_by_RU2"/>
      <sheetName val="Data_by_RU_local_currency2"/>
      <sheetName val="#REF"/>
      <sheetName val="Balance"/>
      <sheetName val="Estado de Resultados"/>
      <sheetName val="B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  <sheetName val="NA_Summary1"/>
      <sheetName val="format_NA_Summary1"/>
      <sheetName val="NA_by_Sub-Region_&amp;_Type1"/>
      <sheetName val="format_NA_SR_&amp;_Type1"/>
      <sheetName val="NA_by_Platform_&amp;_Type1"/>
      <sheetName val="Format_NA_Platform_&amp;_Type1"/>
      <sheetName val="G&amp;A_summary1"/>
      <sheetName val="Format_G&amp;A_S1"/>
      <sheetName val="G&amp;A_Analysis1"/>
      <sheetName val="format_G&amp;A1"/>
      <sheetName val="Data_by_box_analysed1"/>
      <sheetName val="Data_by_reporting_unit_analyse1"/>
      <sheetName val="Data_by_RU1"/>
      <sheetName val="NA_Summary2"/>
      <sheetName val="format_NA_Summary2"/>
      <sheetName val="NA_by_Sub-Region_&amp;_Type2"/>
      <sheetName val="format_NA_SR_&amp;_Type2"/>
      <sheetName val="NA_by_Platform_&amp;_Type2"/>
      <sheetName val="Format_NA_Platform_&amp;_Type2"/>
      <sheetName val="G&amp;A_summary2"/>
      <sheetName val="Format_G&amp;A_S2"/>
      <sheetName val="G&amp;A_Analysis2"/>
      <sheetName val="format_G&amp;A2"/>
      <sheetName val="Data_by_box_analysed2"/>
      <sheetName val="Data_by_reporting_unit_analyse2"/>
      <sheetName val="Data_by_RU2"/>
      <sheetName val="Brazil Sovere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efiniciones varias"/>
      <sheetName val="Comparativo BG"/>
      <sheetName val="Comparativo ER"/>
      <sheetName val="Ratios"/>
      <sheetName val="Otros procedimientos"/>
      <sheetName val="BG al 30.06.08"/>
      <sheetName val="BG al 31.12.07"/>
      <sheetName val="BG al 30.06.07"/>
      <sheetName val="Tickmarks"/>
      <sheetName val="#REF"/>
      <sheetName val="Test de Ventas"/>
    </sheetNames>
    <sheetDataSet>
      <sheetData sheetId="0" refreshError="1"/>
      <sheetData sheetId="1" refreshError="1"/>
      <sheetData sheetId="2"/>
      <sheetData sheetId="3">
        <row r="21">
          <cell r="J21">
            <v>-21483789045</v>
          </cell>
        </row>
        <row r="39">
          <cell r="J39">
            <v>14327993005</v>
          </cell>
        </row>
        <row r="57">
          <cell r="J57">
            <v>-13101429750</v>
          </cell>
        </row>
        <row r="61">
          <cell r="J61">
            <v>-12643916753</v>
          </cell>
        </row>
        <row r="67">
          <cell r="J67">
            <v>1017442728</v>
          </cell>
        </row>
        <row r="69">
          <cell r="J69">
            <v>420074445</v>
          </cell>
        </row>
      </sheetData>
      <sheetData sheetId="4">
        <row r="16">
          <cell r="A16">
            <v>24456400000</v>
          </cell>
        </row>
      </sheetData>
      <sheetData sheetId="5" refreshError="1"/>
      <sheetData sheetId="6">
        <row r="3137">
          <cell r="N3137">
            <v>806799219</v>
          </cell>
        </row>
      </sheetData>
      <sheetData sheetId="7">
        <row r="2990">
          <cell r="N2990">
            <v>1817271151</v>
          </cell>
        </row>
      </sheetData>
      <sheetData sheetId="8">
        <row r="2648">
          <cell r="N2648">
            <v>457512997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 BG Final"/>
      <sheetName val="ER Final"/>
      <sheetName val="Tickmarks"/>
      <sheetName val="Sheet1"/>
      <sheetName val="ER preliminar (2)"/>
      <sheetName val="Balance preliminar 2"/>
      <sheetName val="PPC Balance Definitivo 2005"/>
      <sheetName val="PPC Balance 2005 remod. definit"/>
      <sheetName val="ER PROVISORIO Comp_Respaldo "/>
      <sheetName val="Previo"/>
      <sheetName val="Liquidez"/>
      <sheetName val="Rentabilidad"/>
      <sheetName val="Endeudamiento"/>
      <sheetName val="Otros Procedimientos Analíticos"/>
      <sheetName val="XREF"/>
    </sheetNames>
    <sheetDataSet>
      <sheetData sheetId="0"/>
      <sheetData sheetId="1"/>
      <sheetData sheetId="2"/>
      <sheetData sheetId="3">
        <row r="36">
          <cell r="B36">
            <v>1572510516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10001"/>
      <sheetName val="3910008"/>
      <sheetName val="3710007-8"/>
      <sheetName val="4620000"/>
      <sheetName val="Inventario31-12-03"/>
      <sheetName val="Previsión 31-01-03"/>
      <sheetName val="Activo no corriente"/>
      <sheetName val="9790000"/>
      <sheetName val="9790000-Det."/>
      <sheetName val="9310000"/>
      <sheetName val="21210002"/>
      <sheetName val="21210003"/>
      <sheetName val="21220000"/>
      <sheetName val="21660001"/>
      <sheetName val="Libro IVA Vtas. 01-2003"/>
      <sheetName val="Ventas Enero 41010001"/>
      <sheetName val="21660100"/>
      <sheetName val="Libro IVA Compras 01-2003"/>
      <sheetName val="Libro NC REC. 01-2003 "/>
      <sheetName val="Libro NC Emit. 01-2003"/>
      <sheetName val="21660202"/>
      <sheetName val="21710000"/>
      <sheetName val="21820000"/>
      <sheetName val="21210005"/>
      <sheetName val="21910009"/>
      <sheetName val="21910018"/>
      <sheetName val="21910021"/>
      <sheetName val="21920000"/>
      <sheetName val="22150000"/>
      <sheetName val="22420000"/>
      <sheetName val="Calculo Publicidad"/>
      <sheetName val="22710001"/>
      <sheetName val="22790003"/>
      <sheetName val="22910001"/>
      <sheetName val="27410001"/>
      <sheetName val="Hoja1"/>
    </sheetNames>
    <sheetDataSet>
      <sheetData sheetId="0">
        <row r="3">
          <cell r="A3" t="str">
            <v>Lib.mayor</v>
          </cell>
          <cell r="B3" t="str">
            <v>Cuenta</v>
          </cell>
          <cell r="C3" t="str">
            <v>Nº doc.</v>
          </cell>
          <cell r="D3" t="str">
            <v>Clase</v>
          </cell>
          <cell r="E3" t="str">
            <v>E</v>
          </cell>
          <cell r="F3" t="str">
            <v>Referencia</v>
          </cell>
          <cell r="G3" t="str">
            <v>Ref.fact.</v>
          </cell>
          <cell r="H3" t="str">
            <v>Texto</v>
          </cell>
        </row>
        <row r="6">
          <cell r="A6" t="str">
            <v>3210001</v>
          </cell>
          <cell r="B6" t="str">
            <v>40012277</v>
          </cell>
          <cell r="C6" t="str">
            <v>46</v>
          </cell>
          <cell r="D6" t="str">
            <v>RV</v>
          </cell>
          <cell r="E6">
            <v>0</v>
          </cell>
          <cell r="F6" t="str">
            <v>PY0100001801</v>
          </cell>
          <cell r="G6" t="str">
            <v>46</v>
          </cell>
          <cell r="H6">
            <v>0</v>
          </cell>
        </row>
        <row r="7">
          <cell r="A7" t="str">
            <v>3210001</v>
          </cell>
          <cell r="B7" t="str">
            <v>40012277</v>
          </cell>
          <cell r="C7" t="str">
            <v>117</v>
          </cell>
          <cell r="D7" t="str">
            <v>RV</v>
          </cell>
          <cell r="E7">
            <v>0</v>
          </cell>
          <cell r="F7" t="str">
            <v>PY0100001870</v>
          </cell>
          <cell r="G7" t="str">
            <v>117</v>
          </cell>
          <cell r="H7">
            <v>0</v>
          </cell>
        </row>
        <row r="8">
          <cell r="A8" t="str">
            <v>3210001</v>
          </cell>
          <cell r="B8" t="str">
            <v>40012277</v>
          </cell>
          <cell r="C8" t="str">
            <v>126</v>
          </cell>
          <cell r="D8" t="str">
            <v>RV</v>
          </cell>
          <cell r="E8">
            <v>0</v>
          </cell>
          <cell r="F8" t="str">
            <v>PY0100001886</v>
          </cell>
          <cell r="G8" t="str">
            <v>126</v>
          </cell>
          <cell r="H8">
            <v>0</v>
          </cell>
        </row>
        <row r="9">
          <cell r="A9" t="str">
            <v>3210001</v>
          </cell>
          <cell r="B9" t="str">
            <v>40012277</v>
          </cell>
          <cell r="C9" t="str">
            <v>135</v>
          </cell>
          <cell r="D9" t="str">
            <v>RV</v>
          </cell>
          <cell r="E9">
            <v>0</v>
          </cell>
          <cell r="F9" t="str">
            <v>PY0100001895</v>
          </cell>
          <cell r="G9" t="str">
            <v>135</v>
          </cell>
          <cell r="H9">
            <v>0</v>
          </cell>
        </row>
        <row r="10">
          <cell r="A10" t="str">
            <v>3210001</v>
          </cell>
          <cell r="B10" t="str">
            <v>40012277</v>
          </cell>
          <cell r="C10" t="str">
            <v>136</v>
          </cell>
          <cell r="D10" t="str">
            <v>RV</v>
          </cell>
          <cell r="E10">
            <v>0</v>
          </cell>
          <cell r="F10" t="str">
            <v>PY0100001896</v>
          </cell>
          <cell r="G10" t="str">
            <v>136</v>
          </cell>
          <cell r="H10">
            <v>0</v>
          </cell>
        </row>
        <row r="11">
          <cell r="A11" t="str">
            <v>3210001</v>
          </cell>
          <cell r="B11" t="str">
            <v>40012277</v>
          </cell>
          <cell r="C11" t="str">
            <v>137</v>
          </cell>
          <cell r="D11" t="str">
            <v>RV</v>
          </cell>
          <cell r="E11">
            <v>0</v>
          </cell>
          <cell r="F11" t="str">
            <v>PY0100001898</v>
          </cell>
          <cell r="G11" t="str">
            <v>137</v>
          </cell>
          <cell r="H11">
            <v>0</v>
          </cell>
        </row>
        <row r="12">
          <cell r="A12" t="str">
            <v>3210001</v>
          </cell>
          <cell r="B12" t="str">
            <v>40012277</v>
          </cell>
          <cell r="C12" t="str">
            <v>138</v>
          </cell>
          <cell r="D12" t="str">
            <v>RV</v>
          </cell>
          <cell r="E12">
            <v>0</v>
          </cell>
          <cell r="F12" t="str">
            <v>PY0100001899</v>
          </cell>
          <cell r="G12" t="str">
            <v>138</v>
          </cell>
          <cell r="H12">
            <v>0</v>
          </cell>
        </row>
        <row r="13">
          <cell r="A13" t="str">
            <v>3210001</v>
          </cell>
          <cell r="B13" t="str">
            <v>40012277</v>
          </cell>
          <cell r="C13" t="str">
            <v>141</v>
          </cell>
          <cell r="D13" t="str">
            <v>RV</v>
          </cell>
          <cell r="E13">
            <v>0</v>
          </cell>
          <cell r="F13" t="str">
            <v>PY0100001902</v>
          </cell>
          <cell r="G13" t="str">
            <v>141</v>
          </cell>
          <cell r="H13">
            <v>0</v>
          </cell>
        </row>
        <row r="14">
          <cell r="A14" t="str">
            <v>3210001</v>
          </cell>
          <cell r="B14" t="str">
            <v>40012277</v>
          </cell>
          <cell r="C14" t="str">
            <v>142</v>
          </cell>
          <cell r="D14" t="str">
            <v>RV</v>
          </cell>
          <cell r="E14">
            <v>0</v>
          </cell>
          <cell r="F14" t="str">
            <v>PY0100001903</v>
          </cell>
          <cell r="G14" t="str">
            <v>142</v>
          </cell>
          <cell r="H14">
            <v>0</v>
          </cell>
        </row>
        <row r="15">
          <cell r="A15" t="str">
            <v>3210001</v>
          </cell>
          <cell r="B15" t="str">
            <v>40012277</v>
          </cell>
          <cell r="C15" t="str">
            <v>143</v>
          </cell>
          <cell r="D15" t="str">
            <v>RV</v>
          </cell>
          <cell r="E15">
            <v>0</v>
          </cell>
          <cell r="F15" t="str">
            <v>PY0100001904</v>
          </cell>
          <cell r="G15" t="str">
            <v>143</v>
          </cell>
          <cell r="H15">
            <v>0</v>
          </cell>
        </row>
        <row r="16">
          <cell r="A16" t="str">
            <v>3210001</v>
          </cell>
          <cell r="B16" t="str">
            <v>40012277</v>
          </cell>
          <cell r="C16" t="str">
            <v>144</v>
          </cell>
          <cell r="D16" t="str">
            <v>RV</v>
          </cell>
          <cell r="E16">
            <v>0</v>
          </cell>
          <cell r="F16" t="str">
            <v>PY0100001905</v>
          </cell>
          <cell r="G16" t="str">
            <v>144</v>
          </cell>
          <cell r="H16">
            <v>0</v>
          </cell>
        </row>
        <row r="17">
          <cell r="A17" t="str">
            <v>3210001</v>
          </cell>
          <cell r="B17" t="str">
            <v>40012277</v>
          </cell>
          <cell r="C17" t="str">
            <v>146</v>
          </cell>
          <cell r="D17" t="str">
            <v>RV</v>
          </cell>
          <cell r="E17">
            <v>0</v>
          </cell>
          <cell r="F17" t="str">
            <v>PY0100001906</v>
          </cell>
          <cell r="G17" t="str">
            <v>146</v>
          </cell>
          <cell r="H17">
            <v>0</v>
          </cell>
        </row>
        <row r="18">
          <cell r="A18" t="str">
            <v>3210001</v>
          </cell>
          <cell r="B18" t="str">
            <v>40012277</v>
          </cell>
          <cell r="C18" t="str">
            <v>147</v>
          </cell>
          <cell r="D18" t="str">
            <v>RV</v>
          </cell>
          <cell r="E18">
            <v>0</v>
          </cell>
          <cell r="F18" t="str">
            <v>PY0100001907</v>
          </cell>
          <cell r="G18" t="str">
            <v>147</v>
          </cell>
          <cell r="H18">
            <v>0</v>
          </cell>
        </row>
        <row r="19">
          <cell r="A19" t="str">
            <v>3210001</v>
          </cell>
          <cell r="B19" t="str">
            <v>40012277</v>
          </cell>
          <cell r="C19" t="str">
            <v>149</v>
          </cell>
          <cell r="D19" t="str">
            <v>RV</v>
          </cell>
          <cell r="E19">
            <v>0</v>
          </cell>
          <cell r="F19" t="str">
            <v>PY0100001910</v>
          </cell>
          <cell r="G19" t="str">
            <v>149</v>
          </cell>
          <cell r="H19">
            <v>0</v>
          </cell>
        </row>
        <row r="20">
          <cell r="A20" t="str">
            <v>3210001</v>
          </cell>
          <cell r="B20" t="str">
            <v>40012277</v>
          </cell>
          <cell r="C20" t="str">
            <v>150</v>
          </cell>
          <cell r="D20" t="str">
            <v>RV</v>
          </cell>
          <cell r="E20">
            <v>0</v>
          </cell>
          <cell r="F20" t="str">
            <v>PY0100001911</v>
          </cell>
          <cell r="G20" t="str">
            <v>150</v>
          </cell>
          <cell r="H20">
            <v>0</v>
          </cell>
        </row>
        <row r="21">
          <cell r="A21" t="str">
            <v>3210001</v>
          </cell>
          <cell r="B21" t="str">
            <v>40012277</v>
          </cell>
          <cell r="C21" t="str">
            <v>151</v>
          </cell>
          <cell r="D21" t="str">
            <v>RV</v>
          </cell>
          <cell r="E21">
            <v>0</v>
          </cell>
          <cell r="F21" t="str">
            <v>PY0100001913</v>
          </cell>
          <cell r="G21" t="str">
            <v>151</v>
          </cell>
          <cell r="H21">
            <v>0</v>
          </cell>
        </row>
        <row r="22">
          <cell r="A22" t="str">
            <v>3210001</v>
          </cell>
          <cell r="B22" t="str">
            <v>40012277</v>
          </cell>
          <cell r="C22" t="str">
            <v>153</v>
          </cell>
          <cell r="D22" t="str">
            <v>RV</v>
          </cell>
          <cell r="E22">
            <v>0</v>
          </cell>
          <cell r="F22" t="str">
            <v>PY0100001914</v>
          </cell>
          <cell r="G22" t="str">
            <v>153</v>
          </cell>
          <cell r="H22">
            <v>0</v>
          </cell>
        </row>
        <row r="23">
          <cell r="A23" t="str">
            <v>3210001</v>
          </cell>
          <cell r="B23" t="str">
            <v>40012277</v>
          </cell>
          <cell r="C23" t="str">
            <v>154</v>
          </cell>
          <cell r="D23" t="str">
            <v>RV</v>
          </cell>
          <cell r="E23">
            <v>0</v>
          </cell>
          <cell r="F23" t="str">
            <v>PY0100001915</v>
          </cell>
          <cell r="G23" t="str">
            <v>154</v>
          </cell>
          <cell r="H23">
            <v>0</v>
          </cell>
        </row>
        <row r="24">
          <cell r="A24" t="str">
            <v>3210001</v>
          </cell>
          <cell r="B24" t="str">
            <v>40012277</v>
          </cell>
          <cell r="C24" t="str">
            <v>155</v>
          </cell>
          <cell r="D24" t="str">
            <v>RV</v>
          </cell>
          <cell r="E24">
            <v>0</v>
          </cell>
          <cell r="F24" t="str">
            <v>PY0100001916</v>
          </cell>
          <cell r="G24" t="str">
            <v>155</v>
          </cell>
          <cell r="H24">
            <v>0</v>
          </cell>
        </row>
        <row r="25">
          <cell r="A25" t="str">
            <v>3210001</v>
          </cell>
          <cell r="B25" t="str">
            <v>40012277</v>
          </cell>
          <cell r="C25" t="str">
            <v>157</v>
          </cell>
          <cell r="D25" t="str">
            <v>RV</v>
          </cell>
          <cell r="E25">
            <v>0</v>
          </cell>
          <cell r="F25" t="str">
            <v>PY0100001918</v>
          </cell>
          <cell r="G25" t="str">
            <v>157</v>
          </cell>
          <cell r="H25">
            <v>0</v>
          </cell>
        </row>
        <row r="26">
          <cell r="A26" t="str">
            <v>3210001</v>
          </cell>
          <cell r="B26" t="str">
            <v>40012277</v>
          </cell>
          <cell r="C26" t="str">
            <v>100000321</v>
          </cell>
          <cell r="D26" t="str">
            <v>ZZ</v>
          </cell>
          <cell r="E26">
            <v>0</v>
          </cell>
          <cell r="F26" t="str">
            <v>NC 57</v>
          </cell>
          <cell r="G26" t="str">
            <v>100000321</v>
          </cell>
          <cell r="H26" t="str">
            <v>Nota de Credito</v>
          </cell>
        </row>
        <row r="27">
          <cell r="A27" t="str">
            <v>3210001</v>
          </cell>
          <cell r="B27" t="str">
            <v>40012277</v>
          </cell>
          <cell r="C27" t="str">
            <v>1600000041</v>
          </cell>
          <cell r="D27" t="str">
            <v>DG</v>
          </cell>
          <cell r="E27">
            <v>0</v>
          </cell>
          <cell r="F27" t="str">
            <v>PY0200000133</v>
          </cell>
          <cell r="G27" t="str">
            <v>1600000041</v>
          </cell>
          <cell r="H27">
            <v>0</v>
          </cell>
        </row>
        <row r="28">
          <cell r="A28" t="str">
            <v>3210001</v>
          </cell>
          <cell r="B28" t="str">
            <v>40012277</v>
          </cell>
          <cell r="C28" t="str">
            <v>1600000042</v>
          </cell>
          <cell r="D28" t="str">
            <v>DG</v>
          </cell>
          <cell r="E28">
            <v>0</v>
          </cell>
          <cell r="F28" t="str">
            <v>PY0200000134</v>
          </cell>
          <cell r="G28" t="str">
            <v>1600000042</v>
          </cell>
          <cell r="H28">
            <v>0</v>
          </cell>
        </row>
        <row r="29">
          <cell r="A29" t="str">
            <v>3210001</v>
          </cell>
          <cell r="B29" t="str">
            <v>40012277</v>
          </cell>
          <cell r="C29" t="str">
            <v>1600000050</v>
          </cell>
          <cell r="D29" t="str">
            <v>DG</v>
          </cell>
          <cell r="E29">
            <v>0</v>
          </cell>
          <cell r="F29" t="str">
            <v>PY0200000143</v>
          </cell>
          <cell r="G29" t="str">
            <v>1600000050</v>
          </cell>
          <cell r="H29">
            <v>0</v>
          </cell>
        </row>
        <row r="30">
          <cell r="A30" t="str">
            <v>3210001</v>
          </cell>
          <cell r="B30" t="str">
            <v>40012277</v>
          </cell>
          <cell r="C30" t="str">
            <v>115</v>
          </cell>
          <cell r="D30" t="str">
            <v>RV</v>
          </cell>
          <cell r="E30">
            <v>0</v>
          </cell>
          <cell r="F30" t="str">
            <v>PY0100001868</v>
          </cell>
          <cell r="G30" t="str">
            <v>115</v>
          </cell>
          <cell r="H30">
            <v>0</v>
          </cell>
        </row>
        <row r="31">
          <cell r="A31" t="str">
            <v>3210001</v>
          </cell>
          <cell r="B31" t="str">
            <v>40012277</v>
          </cell>
          <cell r="C31" t="str">
            <v>132</v>
          </cell>
          <cell r="D31" t="str">
            <v>RV</v>
          </cell>
          <cell r="E31">
            <v>0</v>
          </cell>
          <cell r="F31" t="str">
            <v>PY0100001892</v>
          </cell>
          <cell r="G31" t="str">
            <v>132</v>
          </cell>
          <cell r="H31">
            <v>0</v>
          </cell>
        </row>
        <row r="32">
          <cell r="A32" t="str">
            <v>Total</v>
          </cell>
        </row>
        <row r="33">
          <cell r="A33" t="str">
            <v>GLORIA</v>
          </cell>
        </row>
        <row r="34">
          <cell r="A34" t="str">
            <v>3210001</v>
          </cell>
          <cell r="B34" t="str">
            <v>40012278</v>
          </cell>
          <cell r="C34" t="str">
            <v>109</v>
          </cell>
          <cell r="D34" t="str">
            <v>RV</v>
          </cell>
          <cell r="E34">
            <v>0</v>
          </cell>
          <cell r="F34" t="str">
            <v>PY0100001862</v>
          </cell>
          <cell r="G34" t="str">
            <v>109</v>
          </cell>
          <cell r="H34">
            <v>0</v>
          </cell>
        </row>
        <row r="35">
          <cell r="A35" t="str">
            <v>3210001</v>
          </cell>
          <cell r="B35" t="str">
            <v>40012278</v>
          </cell>
          <cell r="C35" t="str">
            <v>114</v>
          </cell>
          <cell r="D35" t="str">
            <v>RV</v>
          </cell>
          <cell r="E35">
            <v>0</v>
          </cell>
          <cell r="F35" t="str">
            <v>PY0100001866</v>
          </cell>
          <cell r="G35" t="str">
            <v>114</v>
          </cell>
          <cell r="H35">
            <v>0</v>
          </cell>
        </row>
        <row r="36">
          <cell r="A36" t="str">
            <v>3210001</v>
          </cell>
          <cell r="B36" t="str">
            <v>40012278</v>
          </cell>
          <cell r="C36" t="str">
            <v>116</v>
          </cell>
          <cell r="D36" t="str">
            <v>RV</v>
          </cell>
          <cell r="E36">
            <v>0</v>
          </cell>
          <cell r="F36" t="str">
            <v>PY0100001869</v>
          </cell>
          <cell r="G36" t="str">
            <v>116</v>
          </cell>
          <cell r="H36">
            <v>0</v>
          </cell>
        </row>
        <row r="37">
          <cell r="A37" t="str">
            <v>3210001</v>
          </cell>
          <cell r="B37" t="str">
            <v>40012278</v>
          </cell>
          <cell r="C37" t="str">
            <v>120</v>
          </cell>
          <cell r="D37" t="str">
            <v>RV</v>
          </cell>
          <cell r="E37">
            <v>0</v>
          </cell>
          <cell r="F37" t="str">
            <v>PY0100001876</v>
          </cell>
          <cell r="G37" t="str">
            <v>120</v>
          </cell>
          <cell r="H37">
            <v>0</v>
          </cell>
        </row>
        <row r="38">
          <cell r="A38" t="str">
            <v>3210001</v>
          </cell>
          <cell r="B38" t="str">
            <v>40012278</v>
          </cell>
          <cell r="C38" t="str">
            <v>122</v>
          </cell>
          <cell r="D38" t="str">
            <v>RV</v>
          </cell>
          <cell r="E38">
            <v>0</v>
          </cell>
          <cell r="F38" t="str">
            <v>PY0100001881</v>
          </cell>
          <cell r="G38" t="str">
            <v>122</v>
          </cell>
          <cell r="H38">
            <v>0</v>
          </cell>
        </row>
        <row r="39">
          <cell r="A39" t="str">
            <v>3210001</v>
          </cell>
          <cell r="B39" t="str">
            <v>40012278</v>
          </cell>
          <cell r="C39" t="str">
            <v>123</v>
          </cell>
          <cell r="D39" t="str">
            <v>RV</v>
          </cell>
          <cell r="E39">
            <v>0</v>
          </cell>
          <cell r="F39" t="str">
            <v>PY0100001882</v>
          </cell>
          <cell r="G39" t="str">
            <v>123</v>
          </cell>
          <cell r="H39">
            <v>0</v>
          </cell>
        </row>
        <row r="40">
          <cell r="A40" t="str">
            <v>3210001</v>
          </cell>
          <cell r="B40" t="str">
            <v>40012278</v>
          </cell>
          <cell r="C40" t="str">
            <v>124</v>
          </cell>
          <cell r="D40" t="str">
            <v>RV</v>
          </cell>
          <cell r="E40">
            <v>0</v>
          </cell>
          <cell r="F40" t="str">
            <v>PY0100001883</v>
          </cell>
          <cell r="G40" t="str">
            <v>124</v>
          </cell>
          <cell r="H40">
            <v>0</v>
          </cell>
        </row>
        <row r="41">
          <cell r="A41" t="str">
            <v>3210001</v>
          </cell>
          <cell r="B41" t="str">
            <v>40012278</v>
          </cell>
          <cell r="C41" t="str">
            <v>127</v>
          </cell>
          <cell r="D41" t="str">
            <v>RV</v>
          </cell>
          <cell r="E41">
            <v>0</v>
          </cell>
          <cell r="F41" t="str">
            <v>PY0100001887</v>
          </cell>
          <cell r="G41" t="str">
            <v>127</v>
          </cell>
          <cell r="H41">
            <v>0</v>
          </cell>
        </row>
        <row r="42">
          <cell r="A42" t="str">
            <v>3210001</v>
          </cell>
          <cell r="B42" t="str">
            <v>40012278</v>
          </cell>
          <cell r="C42" t="str">
            <v>128</v>
          </cell>
          <cell r="D42" t="str">
            <v>RV</v>
          </cell>
          <cell r="E42">
            <v>0</v>
          </cell>
          <cell r="F42" t="str">
            <v>PY0100001888</v>
          </cell>
          <cell r="G42" t="str">
            <v>128</v>
          </cell>
          <cell r="H42">
            <v>0</v>
          </cell>
        </row>
        <row r="43">
          <cell r="A43" t="str">
            <v>3210001</v>
          </cell>
          <cell r="B43" t="str">
            <v>40012278</v>
          </cell>
          <cell r="C43" t="str">
            <v>140</v>
          </cell>
          <cell r="D43" t="str">
            <v>RV</v>
          </cell>
          <cell r="E43">
            <v>0</v>
          </cell>
          <cell r="F43" t="str">
            <v>PY0100001901</v>
          </cell>
          <cell r="G43" t="str">
            <v>140</v>
          </cell>
          <cell r="H43">
            <v>0</v>
          </cell>
        </row>
        <row r="44">
          <cell r="A44" t="str">
            <v>3210001</v>
          </cell>
          <cell r="B44" t="str">
            <v>40012278</v>
          </cell>
          <cell r="C44" t="str">
            <v>152</v>
          </cell>
          <cell r="D44" t="str">
            <v>RV</v>
          </cell>
          <cell r="E44">
            <v>0</v>
          </cell>
          <cell r="F44" t="str">
            <v>PY0100001912</v>
          </cell>
          <cell r="G44" t="str">
            <v>152</v>
          </cell>
          <cell r="H44">
            <v>0</v>
          </cell>
        </row>
        <row r="45">
          <cell r="A45" t="str">
            <v>3210001</v>
          </cell>
          <cell r="B45" t="str">
            <v>40012278</v>
          </cell>
          <cell r="C45" t="str">
            <v>156</v>
          </cell>
          <cell r="D45" t="str">
            <v>RV</v>
          </cell>
          <cell r="E45">
            <v>0</v>
          </cell>
          <cell r="F45" t="str">
            <v>PY0100001917</v>
          </cell>
          <cell r="G45" t="str">
            <v>156</v>
          </cell>
          <cell r="H45">
            <v>0</v>
          </cell>
        </row>
        <row r="46">
          <cell r="A46" t="str">
            <v>3210001</v>
          </cell>
          <cell r="B46" t="str">
            <v>40012278</v>
          </cell>
          <cell r="C46" t="str">
            <v>158</v>
          </cell>
          <cell r="D46" t="str">
            <v>RV</v>
          </cell>
          <cell r="E46">
            <v>0</v>
          </cell>
          <cell r="F46" t="str">
            <v>PY0100001919</v>
          </cell>
          <cell r="G46" t="str">
            <v>158</v>
          </cell>
          <cell r="H46">
            <v>0</v>
          </cell>
        </row>
        <row r="47">
          <cell r="A47" t="str">
            <v>3210001</v>
          </cell>
          <cell r="B47" t="str">
            <v>40012278</v>
          </cell>
          <cell r="C47" t="str">
            <v>1600000055</v>
          </cell>
          <cell r="D47" t="str">
            <v>DG</v>
          </cell>
          <cell r="E47">
            <v>0</v>
          </cell>
          <cell r="F47" t="str">
            <v>PY0200000148</v>
          </cell>
          <cell r="G47" t="str">
            <v>1600000055</v>
          </cell>
          <cell r="H47">
            <v>0</v>
          </cell>
        </row>
        <row r="48">
          <cell r="A48" t="str">
            <v>3210001</v>
          </cell>
          <cell r="B48" t="str">
            <v>40012278</v>
          </cell>
          <cell r="C48" t="str">
            <v>1600000039</v>
          </cell>
          <cell r="D48" t="str">
            <v>DG</v>
          </cell>
          <cell r="E48">
            <v>0</v>
          </cell>
          <cell r="F48" t="str">
            <v>PY0200000131</v>
          </cell>
          <cell r="G48" t="str">
            <v>1600000039</v>
          </cell>
          <cell r="H48">
            <v>0</v>
          </cell>
        </row>
        <row r="49">
          <cell r="A49" t="str">
            <v>3210001</v>
          </cell>
          <cell r="B49" t="str">
            <v>40012278</v>
          </cell>
          <cell r="C49" t="str">
            <v>1600000040</v>
          </cell>
          <cell r="D49" t="str">
            <v>DG</v>
          </cell>
          <cell r="E49">
            <v>0</v>
          </cell>
          <cell r="F49" t="str">
            <v>PY0200000132</v>
          </cell>
          <cell r="G49" t="str">
            <v>1600000040</v>
          </cell>
          <cell r="H49">
            <v>0</v>
          </cell>
        </row>
        <row r="50">
          <cell r="A50" t="str">
            <v>3210001</v>
          </cell>
          <cell r="B50" t="str">
            <v>40012278</v>
          </cell>
          <cell r="C50" t="str">
            <v>1600000046</v>
          </cell>
          <cell r="D50" t="str">
            <v>DG</v>
          </cell>
          <cell r="E50">
            <v>0</v>
          </cell>
          <cell r="F50" t="str">
            <v>ND.138</v>
          </cell>
          <cell r="G50" t="str">
            <v>1600000046</v>
          </cell>
          <cell r="H50" t="str">
            <v>DIF.EN PRECIO EN FC 1862</v>
          </cell>
        </row>
        <row r="51">
          <cell r="A51" t="str">
            <v>3210001</v>
          </cell>
          <cell r="B51" t="str">
            <v>40012278</v>
          </cell>
          <cell r="C51" t="str">
            <v>1600000047</v>
          </cell>
          <cell r="D51" t="str">
            <v>DG</v>
          </cell>
          <cell r="E51">
            <v>0</v>
          </cell>
          <cell r="F51" t="str">
            <v>NC.139</v>
          </cell>
          <cell r="G51" t="str">
            <v>1600000047</v>
          </cell>
          <cell r="H51" t="str">
            <v>DIF.EN PRECIO FC 1866</v>
          </cell>
        </row>
        <row r="52">
          <cell r="A52" t="str">
            <v>3210001</v>
          </cell>
          <cell r="B52" t="str">
            <v>40012278</v>
          </cell>
          <cell r="C52" t="str">
            <v>1600000051</v>
          </cell>
          <cell r="D52" t="str">
            <v>DG</v>
          </cell>
          <cell r="E52">
            <v>0</v>
          </cell>
          <cell r="F52" t="str">
            <v>NC.144</v>
          </cell>
          <cell r="G52" t="str">
            <v>1600000051</v>
          </cell>
          <cell r="H52" t="str">
            <v>DIF.EN PRECIO FC 1881</v>
          </cell>
        </row>
        <row r="53">
          <cell r="A53" t="str">
            <v>3210001</v>
          </cell>
          <cell r="B53" t="str">
            <v>40012278</v>
          </cell>
          <cell r="C53" t="str">
            <v>1600000052</v>
          </cell>
          <cell r="D53" t="str">
            <v>DG</v>
          </cell>
          <cell r="E53">
            <v>0</v>
          </cell>
          <cell r="F53" t="str">
            <v>NC.145</v>
          </cell>
          <cell r="G53" t="str">
            <v>1600000052</v>
          </cell>
          <cell r="H53" t="str">
            <v>DIF.EN PRECIO FC 1882-1883-1887</v>
          </cell>
        </row>
        <row r="54">
          <cell r="A54" t="str">
            <v>3210001</v>
          </cell>
          <cell r="B54" t="str">
            <v>40012278</v>
          </cell>
          <cell r="C54" t="str">
            <v>1600000053</v>
          </cell>
          <cell r="D54" t="str">
            <v>DG</v>
          </cell>
          <cell r="E54">
            <v>0</v>
          </cell>
          <cell r="F54" t="str">
            <v>NC.146</v>
          </cell>
          <cell r="G54" t="str">
            <v>1600000053</v>
          </cell>
          <cell r="H54" t="str">
            <v>DIF.EN PRECIO  FC 1888-1901-1912</v>
          </cell>
        </row>
        <row r="55">
          <cell r="A55" t="str">
            <v>3210001</v>
          </cell>
          <cell r="B55" t="str">
            <v>40012278</v>
          </cell>
          <cell r="C55" t="str">
            <v>1600000054</v>
          </cell>
          <cell r="D55" t="str">
            <v>DG</v>
          </cell>
          <cell r="E55">
            <v>0</v>
          </cell>
          <cell r="F55" t="str">
            <v>NC.147</v>
          </cell>
          <cell r="G55" t="str">
            <v>1600000054</v>
          </cell>
          <cell r="H55" t="str">
            <v>DIF.EN PRECIO FC.1917-1919</v>
          </cell>
        </row>
        <row r="56">
          <cell r="A56" t="str">
            <v>3210001</v>
          </cell>
          <cell r="B56" t="str">
            <v>40012278</v>
          </cell>
          <cell r="C56" t="str">
            <v>91</v>
          </cell>
          <cell r="D56" t="str">
            <v>RV</v>
          </cell>
          <cell r="E56">
            <v>0</v>
          </cell>
          <cell r="F56" t="str">
            <v>PY0100001843</v>
          </cell>
          <cell r="G56" t="str">
            <v>91</v>
          </cell>
          <cell r="H56">
            <v>0</v>
          </cell>
        </row>
        <row r="57">
          <cell r="A57" t="str">
            <v>3210001</v>
          </cell>
          <cell r="B57" t="str">
            <v>40012278</v>
          </cell>
          <cell r="C57" t="str">
            <v>1600000043</v>
          </cell>
          <cell r="D57" t="str">
            <v>DG</v>
          </cell>
          <cell r="E57">
            <v>0</v>
          </cell>
          <cell r="F57" t="str">
            <v>NC.135</v>
          </cell>
          <cell r="G57" t="str">
            <v>1600000043</v>
          </cell>
          <cell r="H57" t="str">
            <v>NC. DIF EN PRECIO FC 1843</v>
          </cell>
        </row>
        <row r="58">
          <cell r="A58" t="str">
            <v>3210001</v>
          </cell>
          <cell r="B58" t="str">
            <v>40012278</v>
          </cell>
          <cell r="C58" t="str">
            <v>98</v>
          </cell>
          <cell r="D58" t="str">
            <v>RV</v>
          </cell>
          <cell r="E58">
            <v>0</v>
          </cell>
          <cell r="F58" t="str">
            <v>PY0100001850</v>
          </cell>
          <cell r="G58" t="str">
            <v>98</v>
          </cell>
          <cell r="H58">
            <v>0</v>
          </cell>
        </row>
        <row r="59">
          <cell r="A59" t="str">
            <v>3210001</v>
          </cell>
          <cell r="B59" t="str">
            <v>40012278</v>
          </cell>
          <cell r="C59" t="str">
            <v>101</v>
          </cell>
          <cell r="D59" t="str">
            <v>RV</v>
          </cell>
          <cell r="E59">
            <v>0</v>
          </cell>
          <cell r="F59" t="str">
            <v>PY0100001853</v>
          </cell>
          <cell r="G59" t="str">
            <v>101</v>
          </cell>
          <cell r="H59">
            <v>0</v>
          </cell>
        </row>
        <row r="60">
          <cell r="A60" t="str">
            <v>3210001</v>
          </cell>
          <cell r="B60" t="str">
            <v>40012278</v>
          </cell>
          <cell r="C60" t="str">
            <v>1600000044</v>
          </cell>
          <cell r="D60" t="str">
            <v>DG</v>
          </cell>
          <cell r="E60">
            <v>0</v>
          </cell>
          <cell r="F60" t="str">
            <v>NC.136</v>
          </cell>
          <cell r="G60" t="str">
            <v>1600000044</v>
          </cell>
          <cell r="H60" t="str">
            <v>NC POR DIF EN PRECIO FC 1850</v>
          </cell>
        </row>
        <row r="61">
          <cell r="A61" t="str">
            <v>3210001</v>
          </cell>
          <cell r="B61" t="str">
            <v>40012278</v>
          </cell>
          <cell r="C61" t="str">
            <v>1600000045</v>
          </cell>
          <cell r="D61" t="str">
            <v>DG</v>
          </cell>
          <cell r="E61">
            <v>0</v>
          </cell>
          <cell r="F61" t="str">
            <v>NC.137</v>
          </cell>
          <cell r="G61" t="str">
            <v>1600000045</v>
          </cell>
          <cell r="H61" t="str">
            <v>DIF. EN PRECIO FC 1853</v>
          </cell>
        </row>
        <row r="62">
          <cell r="A62" t="str">
            <v>Total</v>
          </cell>
        </row>
        <row r="63">
          <cell r="A63" t="str">
            <v>M&amp;N DISTRIBUIDORA</v>
          </cell>
        </row>
        <row r="64">
          <cell r="A64" t="str">
            <v>3210001</v>
          </cell>
          <cell r="B64" t="str">
            <v>40013022</v>
          </cell>
          <cell r="C64" t="str">
            <v>1400000035</v>
          </cell>
          <cell r="D64" t="str">
            <v>DZ</v>
          </cell>
          <cell r="E64">
            <v>0</v>
          </cell>
          <cell r="F64" t="str">
            <v>RC.408</v>
          </cell>
          <cell r="G64" t="str">
            <v>39</v>
          </cell>
          <cell r="H64" t="str">
            <v>SALDO FC M&amp;N PGO</v>
          </cell>
        </row>
        <row r="65">
          <cell r="A65" t="str">
            <v>3210001</v>
          </cell>
          <cell r="B65" t="str">
            <v>40013022</v>
          </cell>
          <cell r="C65" t="str">
            <v>1400000052</v>
          </cell>
          <cell r="D65" t="str">
            <v>DZ</v>
          </cell>
          <cell r="E65">
            <v>0</v>
          </cell>
          <cell r="F65" t="str">
            <v>FC.1844 RC 427</v>
          </cell>
          <cell r="G65" t="str">
            <v>92</v>
          </cell>
          <cell r="H65" t="str">
            <v>SALDO FC 1844 M&amp;N</v>
          </cell>
        </row>
        <row r="66">
          <cell r="A66" t="str">
            <v>3210001</v>
          </cell>
          <cell r="B66" t="str">
            <v>40013022</v>
          </cell>
          <cell r="C66" t="str">
            <v>133</v>
          </cell>
          <cell r="D66" t="str">
            <v>RV</v>
          </cell>
          <cell r="E66">
            <v>0</v>
          </cell>
          <cell r="F66" t="str">
            <v>PY0100001893</v>
          </cell>
          <cell r="G66" t="str">
            <v>133</v>
          </cell>
          <cell r="H66">
            <v>0</v>
          </cell>
        </row>
        <row r="67">
          <cell r="A67" t="str">
            <v>3210001</v>
          </cell>
          <cell r="B67" t="str">
            <v>40013022</v>
          </cell>
          <cell r="C67" t="str">
            <v>134</v>
          </cell>
          <cell r="D67" t="str">
            <v>RV</v>
          </cell>
          <cell r="E67">
            <v>0</v>
          </cell>
          <cell r="F67" t="str">
            <v>PY0100001894</v>
          </cell>
          <cell r="G67" t="str">
            <v>134</v>
          </cell>
          <cell r="H67">
            <v>0</v>
          </cell>
        </row>
        <row r="68">
          <cell r="A68" t="str">
            <v>Total</v>
          </cell>
        </row>
        <row r="69">
          <cell r="A69" t="str">
            <v>ALONSO COMERCIAL</v>
          </cell>
        </row>
        <row r="70">
          <cell r="A70" t="str">
            <v>3210001</v>
          </cell>
          <cell r="B70" t="str">
            <v>40060091</v>
          </cell>
          <cell r="C70" t="str">
            <v>100000394</v>
          </cell>
          <cell r="D70" t="str">
            <v>ZZ</v>
          </cell>
          <cell r="E70">
            <v>0</v>
          </cell>
          <cell r="F70" t="str">
            <v>FC 1676</v>
          </cell>
          <cell r="G70" t="str">
            <v>100000394</v>
          </cell>
          <cell r="H70" t="str">
            <v>Factura Credito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  <sheetName val="Setup"/>
      <sheetName val="Cifras Clave"/>
      <sheetName val="DATOS"/>
      <sheetName val="G&amp;P Global"/>
      <sheetName val="Report"/>
      <sheetName val="determinación_de_calculos"/>
      <sheetName val="Consolidado_(2)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Resumen_Analistas"/>
      <sheetName val="Básico"/>
      <sheetName val="Resumen_Analistas1"/>
      <sheetName val="Threshold Table"/>
      <sheetName val="Input"/>
      <sheetName val="Mercado"/>
      <sheetName val="Resumen_Analistas2"/>
      <sheetName val="Codes"/>
      <sheetName val="Lista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Patrimonial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Tabelas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  <sheetName val="IPC"/>
      <sheetName val="Market Aplication System"/>
      <sheetName val="General Info"/>
      <sheetName val="Trial-Agrupacion"/>
      <sheetName val="SAPCoList"/>
      <sheetName val="PF201100"/>
      <sheetName val="Codes"/>
      <sheetName val="PL Owner Final"/>
      <sheetName val="Overhead Final"/>
      <sheetName val="Real a Jun-04"/>
      <sheetName val="GAN"/>
      <sheetName val="1. Analítico"/>
      <sheetName val="Definições"/>
      <sheetName val="Interface-SAP-EXT-COS"/>
      <sheetName val="Template"/>
      <sheetName val="Shopping list"/>
      <sheetName val="atc e dtc"/>
      <sheetName val="RESUMO ATC-DTC"/>
      <sheetName val="resumo dcch e acc"/>
      <sheetName val="resumo color code"/>
      <sheetName val="BidMembers"/>
      <sheetName val="Resumo Geral de Preços"/>
      <sheetName val="Core dim."/>
      <sheetName val="Market_Aplication_System"/>
      <sheetName val="General_Info"/>
      <sheetName val="Resourc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  <sheetName val="Financial Statement Input"/>
      <sheetName val="Coordena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B8">
            <v>38807</v>
          </cell>
        </row>
      </sheetData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  <sheetName val="Costo_venta_1"/>
      <sheetName val="Hoja1_(7)1"/>
      <sheetName val="Costo_venta_2"/>
      <sheetName val="Hoja1_(7)2"/>
      <sheetName val="Asiento de Ajuste"/>
      <sheetName val="Datos del Balance"/>
      <sheetName val="PLANNING"/>
    </sheetNames>
    <sheetDataSet>
      <sheetData sheetId="0">
        <row r="2">
          <cell r="I2">
            <v>0</v>
          </cell>
        </row>
      </sheetData>
      <sheetData sheetId="1">
        <row r="2">
          <cell r="I2">
            <v>0</v>
          </cell>
        </row>
      </sheetData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RES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  <sheetName val="NOTAS"/>
      <sheetName val="WP CUADRO 1"/>
      <sheetName val="BSC01_1_71"/>
      <sheetName val="Indices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1">
          <cell r="E1" t="str">
            <v>EUR</v>
          </cell>
        </row>
      </sheetData>
      <sheetData sheetId="3">
        <row r="1">
          <cell r="E1" t="str">
            <v>EUR</v>
          </cell>
        </row>
      </sheetData>
      <sheetData sheetId="4">
        <row r="1">
          <cell r="E1" t="str">
            <v>EUR</v>
          </cell>
        </row>
      </sheetData>
      <sheetData sheetId="5">
        <row r="5">
          <cell r="E5">
            <v>0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>
        <row r="5">
          <cell r="E5">
            <v>0</v>
          </cell>
        </row>
      </sheetData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>
        <row r="7">
          <cell r="A7">
            <v>1000074</v>
          </cell>
        </row>
      </sheetData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7">
          <cell r="A7">
            <v>1000074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/>
      <sheetData sheetId="117">
        <row r="7">
          <cell r="A7">
            <v>1000074</v>
          </cell>
        </row>
      </sheetData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Armado"/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y ER"/>
      <sheetName val="Conciliación Ingresos"/>
      <sheetName val="Ingresos Diferidos"/>
      <sheetName val="Interconexion"/>
      <sheetName val="LC-Original"/>
      <sheetName val="Datos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onaciones"/>
      <sheetName val="Income Statement Data"/>
      <sheetName val="CVsku"/>
      <sheetName val="Hoja_de_Trab1"/>
      <sheetName val="Mayor_IVA_Débito_10%1"/>
      <sheetName val="Mayor_IVA_Débito_5%1"/>
      <sheetName val="Clientes_Exentos1"/>
      <sheetName val="Mayor_IVA_Crédito1"/>
      <sheetName val="Mayor_IVA_absorbido_Agosto1"/>
      <sheetName val="Mayor_Retencion_IVA_Crédito1"/>
      <sheetName val="BG_Armado1"/>
      <sheetName val="BG_y_ER1"/>
      <sheetName val="Conciliación_Ingresos1"/>
      <sheetName val="Ingresos_Diferidos1"/>
      <sheetName val="Hoja_de_Trab2"/>
      <sheetName val="Mayor_IVA_Débito_10%2"/>
      <sheetName val="Mayor_IVA_Débito_5%2"/>
      <sheetName val="Clientes_Exentos2"/>
      <sheetName val="Mayor_IVA_Crédito2"/>
      <sheetName val="Mayor_IVA_absorbido_Agosto2"/>
      <sheetName val="Mayor_Retencion_IVA_Crédito2"/>
      <sheetName val="BG_Armado2"/>
      <sheetName val="BG_y_ER2"/>
      <sheetName val="Conciliación_Ingresos2"/>
      <sheetName val="Ingresos_Diferidos2"/>
      <sheetName val="Hoja_de_Trab3"/>
      <sheetName val="Mayor_IVA_Débito_10%3"/>
      <sheetName val="Mayor_IVA_Débito_5%3"/>
      <sheetName val="Clientes_Exentos3"/>
      <sheetName val="Mayor_IVA_Crédito3"/>
      <sheetName val="Mayor_IVA_absorbido_Agosto3"/>
      <sheetName val="Mayor_Retencion_IVA_Crédito3"/>
      <sheetName val="BG_Armado3"/>
      <sheetName val="BG_y_ER3"/>
      <sheetName val="Conciliación_Ingresos3"/>
      <sheetName val="Ingresos_Diferidos3"/>
      <sheetName val="Hoja_de_Trab4"/>
      <sheetName val="Mayor_IVA_Débito_10%4"/>
      <sheetName val="Mayor_IVA_Débito_5%4"/>
      <sheetName val="Clientes_Exentos4"/>
      <sheetName val="Mayor_IVA_Crédito4"/>
      <sheetName val="Mayor_IVA_absorbido_Agosto4"/>
      <sheetName val="Mayor_Retencion_IVA_Crédito4"/>
      <sheetName val="BG_Armado4"/>
      <sheetName val="BG_y_ER4"/>
      <sheetName val="Conciliación_Ingresos4"/>
      <sheetName val="Ingresos_Diferidos4"/>
      <sheetName val="Hoja_de_Trab5"/>
      <sheetName val="Mayor_IVA_Débito_10%5"/>
      <sheetName val="Mayor_IVA_Débito_5%5"/>
      <sheetName val="Clientes_Exentos5"/>
      <sheetName val="Mayor_IVA_Crédito5"/>
      <sheetName val="Mayor_IVA_absorbido_Agosto5"/>
      <sheetName val="Mayor_Retencion_IVA_Crédito5"/>
      <sheetName val="BG_Armado5"/>
      <sheetName val="BG_y_ER5"/>
      <sheetName val="Conciliación_Ingresos5"/>
      <sheetName val="Ingresos_Diferidos5"/>
      <sheetName val="Hoja_de_Trab6"/>
      <sheetName val="Mayor_IVA_Débito_10%6"/>
      <sheetName val="Mayor_IVA_Débito_5%6"/>
      <sheetName val="Clientes_Exentos6"/>
      <sheetName val="Mayor_IVA_Crédito6"/>
      <sheetName val="Mayor_IVA_absorbido_Agosto6"/>
      <sheetName val="Mayor_Retencion_IVA_Crédito6"/>
      <sheetName val="BG_Armado6"/>
      <sheetName val="BG_y_ER6"/>
      <sheetName val="Conciliación_Ingresos6"/>
      <sheetName val="Ingresos_Diferidos6"/>
      <sheetName val="Hoja_de_Trab7"/>
      <sheetName val="Mayor_IVA_Débito_10%7"/>
      <sheetName val="Mayor_IVA_Débito_5%7"/>
      <sheetName val="Clientes_Exentos7"/>
      <sheetName val="Mayor_IVA_Crédito7"/>
      <sheetName val="Mayor_IVA_absorbido_Agosto7"/>
      <sheetName val="Mayor_Retencion_IVA_Crédito7"/>
      <sheetName val="BG_Armado7"/>
      <sheetName val="BG_y_ER7"/>
      <sheetName val="Conciliación_Ingresos7"/>
      <sheetName val="Ingresos_Diferidos7"/>
      <sheetName val="Hoja_de_Trab8"/>
      <sheetName val="Mayor_IVA_Débito_10%8"/>
      <sheetName val="Mayor_IVA_Débito_5%8"/>
      <sheetName val="Clientes_Exentos8"/>
      <sheetName val="Mayor_IVA_Crédito8"/>
      <sheetName val="Mayor_IVA_absorbido_Agosto8"/>
      <sheetName val="Mayor_Retencion_IVA_Crédito8"/>
      <sheetName val="BG_Armado8"/>
      <sheetName val="BG_y_ER8"/>
      <sheetName val="Conciliación_Ingresos8"/>
      <sheetName val="Ingresos_Diferidos8"/>
      <sheetName val="Hoja_de_Trab9"/>
      <sheetName val="Mayor_IVA_Débito_10%9"/>
      <sheetName val="Mayor_IVA_Débito_5%9"/>
      <sheetName val="Clientes_Exentos9"/>
      <sheetName val="Mayor_IVA_Crédito9"/>
      <sheetName val="Mayor_IVA_absorbido_Agosto9"/>
      <sheetName val="Mayor_Retencion_IVA_Crédito9"/>
      <sheetName val="BG_Armado9"/>
      <sheetName val="BG_y_ER9"/>
      <sheetName val="Conciliación_Ingresos9"/>
      <sheetName val="Ingresos_Diferidos9"/>
      <sheetName val="Hoja_de_Trab11"/>
      <sheetName val="Mayor_IVA_Débito_10%11"/>
      <sheetName val="Mayor_IVA_Débito_5%11"/>
      <sheetName val="Clientes_Exentos11"/>
      <sheetName val="Mayor_IVA_Crédito11"/>
      <sheetName val="Mayor_IVA_absorbido_Agosto11"/>
      <sheetName val="Mayor_Retencion_IVA_Crédito11"/>
      <sheetName val="BG_Armado11"/>
      <sheetName val="BG_y_ER11"/>
      <sheetName val="Conciliación_Ingresos11"/>
      <sheetName val="Ingresos_Diferidos11"/>
      <sheetName val="Hoja_de_Trab10"/>
      <sheetName val="Mayor_IVA_Débito_10%10"/>
      <sheetName val="Mayor_IVA_Débito_5%10"/>
      <sheetName val="Clientes_Exentos10"/>
      <sheetName val="Mayor_IVA_Crédito10"/>
      <sheetName val="Mayor_IVA_absorbido_Agosto10"/>
      <sheetName val="Mayor_Retencion_IVA_Crédito10"/>
      <sheetName val="BG_Armado10"/>
      <sheetName val="BG_y_ER10"/>
      <sheetName val="Conciliación_Ingresos10"/>
      <sheetName val="Ingresos_Diferidos1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</row>
        <row r="18">
          <cell r="B18">
            <v>227424569</v>
          </cell>
          <cell r="C18">
            <v>203646570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IRSA HIST"/>
      <sheetName val="Targeted_Testing-1"/>
      <sheetName val="Targeted_Testing-2"/>
      <sheetName val="Non-Statistical_Sampling-1"/>
      <sheetName val="Targeted_Testing"/>
      <sheetName val="Non-Statistical_Sampling"/>
      <sheetName val="Accept_Reject"/>
      <sheetName val="AR_Drop_Downs"/>
      <sheetName val="First_Sample_Results"/>
      <sheetName val="2014 escriba"/>
      <sheetName val="B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C3" t="str">
            <v>AUS$</v>
          </cell>
        </row>
      </sheetData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  <sheetName val="Currency"/>
      <sheetName val="Non-Statistical Sampling"/>
      <sheetName val="Con_asto"/>
      <sheetName val="Sin_asto"/>
      <sheetName val="abm_productos"/>
      <sheetName val="Mov_no_stan"/>
      <sheetName val="Base"/>
      <sheetName val="maestro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DEPOSI</v>
          </cell>
        </row>
      </sheetData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C-01"/>
      <sheetName val="T&amp;C-02"/>
      <sheetName val="T&amp;C-03"/>
      <sheetName val="T&amp;C-04"/>
      <sheetName val="HIT-QTR01"/>
      <sheetName val="HIT-QTR02"/>
      <sheetName val="HIT-QTR03"/>
      <sheetName val="HIT-QTR04"/>
      <sheetName val="QTR-01"/>
      <sheetName val="QTR-02"/>
      <sheetName val="QTR-03"/>
      <sheetName val="QTR-04"/>
      <sheetName val="TOTAL-T&amp;C"/>
      <sheetName val="TOTAL-HIT"/>
      <sheetName val="TOTAL-BRASIL"/>
      <sheetName val="De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  <sheetName val="Gs__Prorrat_1"/>
      <sheetName val="P_Global1"/>
      <sheetName val="Detalle_de_Ref_1"/>
      <sheetName val="altas_y_bajas1"/>
      <sheetName val="Gs__Prorrat_2"/>
      <sheetName val="P_Global2"/>
      <sheetName val="Detalle_de_Ref_2"/>
      <sheetName val="altas_y_bajas2"/>
      <sheetName val="Currency"/>
      <sheetName val="Non-Statistical Sampling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1">
          <cell r="A1" t="str">
            <v>Detalle de Bienes de Uso Amortizables en 50 años</v>
          </cell>
        </row>
      </sheetData>
      <sheetData sheetId="2">
        <row r="2">
          <cell r="B2" t="str">
            <v>REVALUO IMPOSITIVO BIENES DE USO AL 30/09/99</v>
          </cell>
        </row>
      </sheetData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  <sheetData sheetId="27">
        <row r="2">
          <cell r="B2" t="str">
            <v>REVALUO IMPOSITIVO BIENES DE USO AL 30/09/99</v>
          </cell>
        </row>
      </sheetData>
      <sheetData sheetId="28"/>
      <sheetData sheetId="29">
        <row r="1">
          <cell r="A1" t="str">
            <v>Detalle de Bienes de Uso Amortizables en 50 años</v>
          </cell>
        </row>
      </sheetData>
      <sheetData sheetId="30"/>
      <sheetData sheetId="31">
        <row r="2">
          <cell r="B2" t="str">
            <v>REVALUO IMPOSITIVO BIENES DE USO AL 30/09/99</v>
          </cell>
        </row>
      </sheetData>
      <sheetData sheetId="32"/>
      <sheetData sheetId="33">
        <row r="1">
          <cell r="A1" t="str">
            <v>Detalle de Bienes de Uso Amortizables en 50 años</v>
          </cell>
        </row>
      </sheetData>
      <sheetData sheetId="34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CIONE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  <sheetName val="CVsku"/>
      <sheetName val="donaciones"/>
      <sheetName val="Income Statement Data"/>
      <sheetName val="Hoja_de_Trab1"/>
      <sheetName val="Mayor_IVA_Débito_10%1"/>
      <sheetName val="Mayor_IVA_Débito_5%1"/>
      <sheetName val="Clientes_Exentos1"/>
      <sheetName val="Mayor_IVA_Crédito1"/>
      <sheetName val="Mayor_IVA_absorbido_Agosto1"/>
      <sheetName val="Mayor_Retencion_IVA_Crédito1"/>
      <sheetName val="BG_Armado1"/>
      <sheetName val="BG_y_ER1"/>
      <sheetName val="Conciliación_Ingresos1"/>
      <sheetName val="Ingresos_Diferidos1"/>
      <sheetName val="Hoja_de_Trab2"/>
      <sheetName val="Mayor_IVA_Débito_10%2"/>
      <sheetName val="Mayor_IVA_Débito_5%2"/>
      <sheetName val="Clientes_Exentos2"/>
      <sheetName val="Mayor_IVA_Crédito2"/>
      <sheetName val="Mayor_IVA_absorbido_Agosto2"/>
      <sheetName val="Mayor_Retencion_IVA_Crédito2"/>
      <sheetName val="BG_Armado2"/>
      <sheetName val="BG_y_ER2"/>
      <sheetName val="Conciliación_Ingresos2"/>
      <sheetName val="Ingresos_Diferidos2"/>
      <sheetName val="Hoja_de_Trab3"/>
      <sheetName val="Mayor_IVA_Débito_10%3"/>
      <sheetName val="Mayor_IVA_Débito_5%3"/>
      <sheetName val="Clientes_Exentos3"/>
      <sheetName val="Mayor_IVA_Crédito3"/>
      <sheetName val="Mayor_IVA_absorbido_Agosto3"/>
      <sheetName val="Mayor_Retencion_IVA_Crédito3"/>
      <sheetName val="BG_Armado3"/>
      <sheetName val="BG_y_ER3"/>
      <sheetName val="Conciliación_Ingresos3"/>
      <sheetName val="Ingresos_Diferidos3"/>
      <sheetName val="Hoja_de_Trab4"/>
      <sheetName val="Mayor_IVA_Débito_10%4"/>
      <sheetName val="Mayor_IVA_Débito_5%4"/>
      <sheetName val="Clientes_Exentos4"/>
      <sheetName val="Mayor_IVA_Crédito4"/>
      <sheetName val="Mayor_IVA_absorbido_Agosto4"/>
      <sheetName val="Mayor_Retencion_IVA_Crédito4"/>
      <sheetName val="BG_Armado4"/>
      <sheetName val="BG_y_ER4"/>
      <sheetName val="Conciliación_Ingresos4"/>
      <sheetName val="Ingresos_Diferidos4"/>
      <sheetName val="Hoja_de_Trab5"/>
      <sheetName val="Mayor_IVA_Débito_10%5"/>
      <sheetName val="Mayor_IVA_Débito_5%5"/>
      <sheetName val="Clientes_Exentos5"/>
      <sheetName val="Mayor_IVA_Crédito5"/>
      <sheetName val="Mayor_IVA_absorbido_Agosto5"/>
      <sheetName val="Mayor_Retencion_IVA_Crédito5"/>
      <sheetName val="BG_Armado5"/>
      <sheetName val="BG_y_ER5"/>
      <sheetName val="Conciliación_Ingresos5"/>
      <sheetName val="Ingresos_Diferidos5"/>
      <sheetName val="Hoja_de_Trab6"/>
      <sheetName val="Mayor_IVA_Débito_10%6"/>
      <sheetName val="Mayor_IVA_Débito_5%6"/>
      <sheetName val="Clientes_Exentos6"/>
      <sheetName val="Mayor_IVA_Crédito6"/>
      <sheetName val="Mayor_IVA_absorbido_Agosto6"/>
      <sheetName val="Mayor_Retencion_IVA_Crédito6"/>
      <sheetName val="BG_Armado6"/>
      <sheetName val="BG_y_ER6"/>
      <sheetName val="Conciliación_Ingresos6"/>
      <sheetName val="Ingresos_Diferidos6"/>
      <sheetName val="Hoja_de_Trab7"/>
      <sheetName val="Mayor_IVA_Débito_10%7"/>
      <sheetName val="Mayor_IVA_Débito_5%7"/>
      <sheetName val="Clientes_Exentos7"/>
      <sheetName val="Mayor_IVA_Crédito7"/>
      <sheetName val="Mayor_IVA_absorbido_Agosto7"/>
      <sheetName val="Mayor_Retencion_IVA_Crédito7"/>
      <sheetName val="BG_Armado7"/>
      <sheetName val="BG_y_ER7"/>
      <sheetName val="Conciliación_Ingresos7"/>
      <sheetName val="Ingresos_Diferidos7"/>
      <sheetName val="Hoja_de_Trab8"/>
      <sheetName val="Mayor_IVA_Débito_10%8"/>
      <sheetName val="Mayor_IVA_Débito_5%8"/>
      <sheetName val="Clientes_Exentos8"/>
      <sheetName val="Mayor_IVA_Crédito8"/>
      <sheetName val="Mayor_IVA_absorbido_Agosto8"/>
      <sheetName val="Mayor_Retencion_IVA_Crédito8"/>
      <sheetName val="BG_Armado8"/>
      <sheetName val="BG_y_ER8"/>
      <sheetName val="Conciliación_Ingresos8"/>
      <sheetName val="Ingresos_Diferidos8"/>
      <sheetName val="Hoja_de_Trab9"/>
      <sheetName val="Mayor_IVA_Débito_10%9"/>
      <sheetName val="Mayor_IVA_Débito_5%9"/>
      <sheetName val="Clientes_Exentos9"/>
      <sheetName val="Mayor_IVA_Crédito9"/>
      <sheetName val="Mayor_IVA_absorbido_Agosto9"/>
      <sheetName val="Mayor_Retencion_IVA_Crédito9"/>
      <sheetName val="BG_Armado9"/>
      <sheetName val="BG_y_ER9"/>
      <sheetName val="Conciliación_Ingresos9"/>
      <sheetName val="Ingresos_Diferidos9"/>
      <sheetName val="Hoja_de_Trab11"/>
      <sheetName val="Mayor_IVA_Débito_10%11"/>
      <sheetName val="Mayor_IVA_Débito_5%11"/>
      <sheetName val="Clientes_Exentos11"/>
      <sheetName val="Mayor_IVA_Crédito11"/>
      <sheetName val="Mayor_IVA_absorbido_Agosto11"/>
      <sheetName val="Mayor_Retencion_IVA_Crédito11"/>
      <sheetName val="BG_Armado11"/>
      <sheetName val="BG_y_ER11"/>
      <sheetName val="Conciliación_Ingresos11"/>
      <sheetName val="Ingresos_Diferidos11"/>
      <sheetName val="Hoja_de_Trab10"/>
      <sheetName val="Mayor_IVA_Débito_10%10"/>
      <sheetName val="Mayor_IVA_Débito_5%10"/>
      <sheetName val="Clientes_Exentos10"/>
      <sheetName val="Mayor_IVA_Crédito10"/>
      <sheetName val="Mayor_IVA_absorbido_Agosto10"/>
      <sheetName val="Mayor_Retencion_IVA_Crédito10"/>
      <sheetName val="BG_Armado10"/>
      <sheetName val="BG_y_ER10"/>
      <sheetName val="Conciliación_Ingresos10"/>
      <sheetName val="Ingresos_Diferidos10"/>
      <sheetName val="Hoja_de_Trab12"/>
      <sheetName val="Mayor_IVA_Débito_10%12"/>
      <sheetName val="Mayor_IVA_Débito_5%12"/>
      <sheetName val="Clientes_Exentos12"/>
      <sheetName val="Mayor_IVA_Crédito12"/>
      <sheetName val="Mayor_IVA_absorbido_Agosto12"/>
      <sheetName val="Mayor_Retencion_IVA_Crédito12"/>
      <sheetName val="BG_Armado12"/>
      <sheetName val="BG_y_ER12"/>
      <sheetName val="Conciliación_Ingresos12"/>
      <sheetName val="Ingresos_Diferidos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GP311202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BG Armado"/>
      <sheetName val="NORTHAM_REGION1"/>
      <sheetName val="Interface_Hub1"/>
      <sheetName val="OILSEEDS_PLATFORM1"/>
      <sheetName val="COTTON_PLATFORM1"/>
      <sheetName val="CITRUS_PLATFORM1"/>
      <sheetName val="SUGAR_PLATFORM1"/>
      <sheetName val="FREIGHT_PLATFORM1"/>
      <sheetName val="GRAIN_PLATFORM1"/>
      <sheetName val="FINANCE_PLATFORM1"/>
      <sheetName val="COFFEE_PLATFORM1"/>
      <sheetName val="METALS_PLATFORM1"/>
      <sheetName val="RICE_PLATFORM1"/>
      <sheetName val="Summary_Results1"/>
      <sheetName val="Daily_Detail1"/>
      <sheetName val="MTD_Detail1"/>
      <sheetName val="YTD_Detail1"/>
      <sheetName val="Est_MTD-21"/>
      <sheetName val="Est_MTD-11"/>
      <sheetName val="YTD_ACTUALS1"/>
      <sheetName val="EVP_UPLOAD1"/>
      <sheetName val="Email_Distribution1"/>
      <sheetName val="Risk_Summary1"/>
      <sheetName val="Financials_by_profit_centre1"/>
      <sheetName val="NORTHAM_REGION2"/>
      <sheetName val="Interface_Hub2"/>
      <sheetName val="OILSEEDS_PLATFORM2"/>
      <sheetName val="COTTON_PLATFORM2"/>
      <sheetName val="CITRUS_PLATFORM2"/>
      <sheetName val="SUGAR_PLATFORM2"/>
      <sheetName val="FREIGHT_PLATFORM2"/>
      <sheetName val="GRAIN_PLATFORM2"/>
      <sheetName val="FINANCE_PLATFORM2"/>
      <sheetName val="COFFEE_PLATFORM2"/>
      <sheetName val="METALS_PLATFORM2"/>
      <sheetName val="RICE_PLATFORM2"/>
      <sheetName val="Summary_Results2"/>
      <sheetName val="Daily_Detail2"/>
      <sheetName val="MTD_Detail2"/>
      <sheetName val="YTD_Detail2"/>
      <sheetName val="Est_MTD-22"/>
      <sheetName val="Est_MTD-12"/>
      <sheetName val="YTD_ACTUALS2"/>
      <sheetName val="EVP_UPLOAD2"/>
      <sheetName val="Email_Distribution2"/>
      <sheetName val="Risk_Summary2"/>
      <sheetName val="Financials_by_profit_cent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  <sheetName val="ESP_3112011"/>
      <sheetName val="EPN_12011"/>
      <sheetName val="Anexo_E1"/>
      <sheetName val="Anexo_A1"/>
      <sheetName val="Cred_y_Pas__Operat1"/>
      <sheetName val="Res_Fin_y_REI1"/>
      <sheetName val="ESP_3112012"/>
      <sheetName val="EPN_12012"/>
      <sheetName val="Anexo_E2"/>
      <sheetName val="Anexo_A2"/>
      <sheetName val="Cred_y_Pas__Operat2"/>
      <sheetName val="Res_Fin_y_REI2"/>
      <sheetName val="Interface Hub"/>
      <sheetName val="FD&amp;FI_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Analítico BG"/>
      <sheetName val="Analitico EERR"/>
      <sheetName val="Comparativo BG"/>
      <sheetName val="Armado 2005"/>
      <sheetName val="Razones"/>
      <sheetName val="Compradores"/>
      <sheetName val="Tickmarks"/>
      <sheetName val="N1 19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Cia_70"/>
      <sheetName val="Cia_77"/>
      <sheetName val="Cia_88"/>
      <sheetName val="Despido Inj.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>
            <v>0</v>
          </cell>
        </row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J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J5">
            <v>0</v>
          </cell>
          <cell r="K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B6" t="str">
            <v>LIQUIDACION FINAL DEL TRABAJADOR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</row>
        <row r="7">
          <cell r="B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J8">
            <v>0</v>
          </cell>
          <cell r="M8" t="str">
            <v>CALCULO AUXILIAR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B9" t="str">
            <v>NOMBRE DEL EMPLEADO:</v>
          </cell>
          <cell r="C9" t="str">
            <v>xxxx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B10" t="str">
            <v>C.I. Nº:</v>
          </cell>
          <cell r="C10" t="str">
            <v>xxxx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B11" t="str">
            <v>FECHA DE INGRESO:</v>
          </cell>
          <cell r="C11">
            <v>42101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L11">
            <v>0</v>
          </cell>
          <cell r="M11" t="str">
            <v>Meses</v>
          </cell>
          <cell r="N11" t="str">
            <v>Salario</v>
          </cell>
          <cell r="O11" t="str">
            <v>Comisiones</v>
          </cell>
          <cell r="P11" t="str">
            <v>Vacaciones</v>
          </cell>
          <cell r="Q11" t="str">
            <v>Otros Ingresos</v>
          </cell>
          <cell r="R11" t="str">
            <v>Bonos</v>
          </cell>
          <cell r="S11" t="str">
            <v>Hs Extras 50%</v>
          </cell>
          <cell r="T11" t="str">
            <v>Hs Extras 100%</v>
          </cell>
          <cell r="U11" t="str">
            <v>TOTAL</v>
          </cell>
        </row>
        <row r="12">
          <cell r="B12" t="str">
            <v>FECHA DE LIQUIDACION:</v>
          </cell>
          <cell r="C12">
            <v>43355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 t="str">
            <v>RESUMEN</v>
          </cell>
          <cell r="M12">
            <v>43101</v>
          </cell>
          <cell r="N12">
            <v>5900000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5900000</v>
          </cell>
        </row>
        <row r="13">
          <cell r="B13" t="str">
            <v>ANTIGUEDAD:</v>
          </cell>
          <cell r="C13" t="str">
            <v>3 años, 5 meses, y 7 días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 t="str">
            <v>Meses</v>
          </cell>
          <cell r="K13" t="str">
            <v>Salarios</v>
          </cell>
          <cell r="M13">
            <v>43132</v>
          </cell>
          <cell r="N13">
            <v>5900000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5900000</v>
          </cell>
        </row>
        <row r="14">
          <cell r="B14" t="str">
            <v>CARGO:</v>
          </cell>
          <cell r="C14" t="str">
            <v>Analista de Laboratorio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43160</v>
          </cell>
          <cell r="N14">
            <v>5900000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5900000</v>
          </cell>
        </row>
        <row r="15">
          <cell r="B15" t="str">
            <v>MOTIVO:</v>
          </cell>
          <cell r="C15" t="str">
            <v>Despido injustificado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43101</v>
          </cell>
          <cell r="K15">
            <v>5900000</v>
          </cell>
          <cell r="L15">
            <v>0</v>
          </cell>
          <cell r="M15">
            <v>43191</v>
          </cell>
          <cell r="N15">
            <v>5900000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5900000</v>
          </cell>
        </row>
        <row r="16">
          <cell r="B16" t="str">
            <v>SALARIO MENSUAL EN DOLARES</v>
          </cell>
          <cell r="C16">
            <v>5900000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43132</v>
          </cell>
          <cell r="K16">
            <v>5900000</v>
          </cell>
          <cell r="L16">
            <v>0</v>
          </cell>
          <cell r="M16">
            <v>43221</v>
          </cell>
          <cell r="N16">
            <v>5900000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5900000</v>
          </cell>
        </row>
        <row r="17">
          <cell r="B17" t="str">
            <v>SALARIO PROMEDIO DE LOS ULTIMOS 6 MESES</v>
          </cell>
          <cell r="C17">
            <v>5900000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43160</v>
          </cell>
          <cell r="K17">
            <v>5900000</v>
          </cell>
          <cell r="L17">
            <v>0</v>
          </cell>
          <cell r="M17">
            <v>43252</v>
          </cell>
          <cell r="N17">
            <v>5900000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5900000</v>
          </cell>
        </row>
        <row r="18">
          <cell r="B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43191</v>
          </cell>
          <cell r="K18">
            <v>5900000</v>
          </cell>
          <cell r="L18">
            <v>0</v>
          </cell>
          <cell r="M18">
            <v>43282</v>
          </cell>
          <cell r="N18">
            <v>5900000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5900000</v>
          </cell>
        </row>
        <row r="19">
          <cell r="B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43221</v>
          </cell>
          <cell r="K19">
            <v>5900000</v>
          </cell>
          <cell r="L19">
            <v>0</v>
          </cell>
          <cell r="M19">
            <v>43313</v>
          </cell>
          <cell r="N19">
            <v>5900000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5900000</v>
          </cell>
        </row>
        <row r="20">
          <cell r="B20">
            <v>0</v>
          </cell>
          <cell r="C20">
            <v>0</v>
          </cell>
          <cell r="D20">
            <v>0</v>
          </cell>
          <cell r="E20" t="str">
            <v>Guaranies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43252</v>
          </cell>
          <cell r="K20">
            <v>5900000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B21" t="str">
            <v>Salario del mes</v>
          </cell>
          <cell r="C21">
            <v>12</v>
          </cell>
          <cell r="D21" t="str">
            <v xml:space="preserve">  días</v>
          </cell>
          <cell r="E21">
            <v>2360000</v>
          </cell>
          <cell r="F21">
            <v>0</v>
          </cell>
          <cell r="G21">
            <v>0</v>
          </cell>
          <cell r="H21" t="str">
            <v>Fecha de Nota de Preaviso:</v>
          </cell>
          <cell r="I21">
            <v>0</v>
          </cell>
          <cell r="J21">
            <v>43282</v>
          </cell>
          <cell r="K21">
            <v>5900000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B22" t="str">
            <v>Vacaciones causadas Art. 220 - 221 Cod. Lab.</v>
          </cell>
          <cell r="C22">
            <v>12</v>
          </cell>
          <cell r="D22" t="str">
            <v xml:space="preserve">  días</v>
          </cell>
          <cell r="E22">
            <v>2360000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43313</v>
          </cell>
          <cell r="K22">
            <v>5900000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B23" t="str">
            <v>Vacaciones proporcionales Art. 220 - 221 Cod. Lab.</v>
          </cell>
          <cell r="C23">
            <v>5</v>
          </cell>
          <cell r="D23" t="str">
            <v xml:space="preserve">  días</v>
          </cell>
          <cell r="E23">
            <v>983333.33333333326</v>
          </cell>
          <cell r="F23">
            <v>0</v>
          </cell>
          <cell r="H23">
            <v>0</v>
          </cell>
          <cell r="I23">
            <v>0</v>
          </cell>
          <cell r="J23" t="str">
            <v>Bono Mayo</v>
          </cell>
          <cell r="K23">
            <v>5900000</v>
          </cell>
          <cell r="M23" t="str">
            <v>TOTALES</v>
          </cell>
          <cell r="N23">
            <v>47200000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47200000</v>
          </cell>
        </row>
        <row r="24">
          <cell r="B24" t="str">
            <v>Aguinaldo Proporcional  Art. 243 Cod. Lab.</v>
          </cell>
          <cell r="C24">
            <v>0</v>
          </cell>
          <cell r="D24">
            <v>0</v>
          </cell>
          <cell r="E24">
            <v>4900277.777777778</v>
          </cell>
          <cell r="H24">
            <v>0</v>
          </cell>
          <cell r="I24">
            <v>0</v>
          </cell>
          <cell r="K24">
            <v>0</v>
          </cell>
        </row>
        <row r="25">
          <cell r="B25" t="str">
            <v>Preaviso Art. 87 - 90 Cod. Lab.</v>
          </cell>
          <cell r="C25">
            <v>45</v>
          </cell>
          <cell r="D25" t="str">
            <v xml:space="preserve">  días</v>
          </cell>
          <cell r="E25">
            <v>8850000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47200000</v>
          </cell>
          <cell r="L25" t="str">
            <v xml:space="preserve">  Total</v>
          </cell>
          <cell r="M25">
            <v>2018</v>
          </cell>
        </row>
        <row r="26">
          <cell r="B26" t="str">
            <v>Indemnizacion Art. 91 - 92 Cod. Lab.</v>
          </cell>
          <cell r="C26">
            <v>45</v>
          </cell>
          <cell r="D26" t="str">
            <v xml:space="preserve">  días</v>
          </cell>
          <cell r="E26">
            <v>8850000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L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4900277.777777778</v>
          </cell>
          <cell r="L31" t="str">
            <v xml:space="preserve">  Aguinaldo</v>
          </cell>
        </row>
        <row r="32">
          <cell r="B32" t="str">
            <v>TOTAL</v>
          </cell>
          <cell r="C32">
            <v>0</v>
          </cell>
          <cell r="D32">
            <v>0</v>
          </cell>
          <cell r="E32">
            <v>28303611.111111112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5900000</v>
          </cell>
          <cell r="L32" t="str">
            <v>Salario Promedio de los 6 meses</v>
          </cell>
          <cell r="M32">
            <v>0</v>
          </cell>
          <cell r="N32">
            <v>0</v>
          </cell>
          <cell r="O32">
            <v>196666.66666666666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>DESCUENTOS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IPS 9%</v>
          </cell>
          <cell r="E35">
            <v>2106300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B36" t="str">
            <v>Anticipos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B38" t="str">
            <v>TOTAL</v>
          </cell>
          <cell r="C38">
            <v>0</v>
          </cell>
          <cell r="D38">
            <v>0</v>
          </cell>
          <cell r="E38">
            <v>2106300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B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B42" t="str">
            <v>Neto a pagar en Guaranies</v>
          </cell>
          <cell r="C42">
            <v>0</v>
          </cell>
          <cell r="D42">
            <v>0</v>
          </cell>
          <cell r="E42">
            <v>26197311.111111112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M42">
            <v>0</v>
          </cell>
          <cell r="N42">
            <v>0</v>
          </cell>
        </row>
        <row r="43">
          <cell r="B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M43">
            <v>0</v>
          </cell>
          <cell r="N43">
            <v>0</v>
          </cell>
        </row>
        <row r="44">
          <cell r="C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B46" t="str">
            <v xml:space="preserve">RECIBI CONFORME EL SALDO DE ESTA LIQUIDACIÓN SIN TENER NADA MAS QUE 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B47" t="str">
            <v xml:space="preserve">RECLAMAR A LA FIRMA XXXXXXXXXXXXXXXXXXXX EN NINGUN OTRO CONCEPTO. 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B50" t="str">
            <v>Hernandarias,</v>
          </cell>
          <cell r="C50">
            <v>43355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M51">
            <v>0</v>
          </cell>
          <cell r="N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M53">
            <v>0</v>
          </cell>
          <cell r="N53">
            <v>0</v>
          </cell>
          <cell r="U53">
            <v>0</v>
          </cell>
          <cell r="V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J54">
            <v>0</v>
          </cell>
          <cell r="K54">
            <v>0</v>
          </cell>
          <cell r="L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B55" t="str">
            <v>XXXXXXXXX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</row>
        <row r="56">
          <cell r="B56" t="str">
            <v xml:space="preserve">NOMBRE DEL FUNCIONARIO </v>
          </cell>
          <cell r="C56">
            <v>0</v>
          </cell>
          <cell r="E56">
            <v>0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Comparativo BG"/>
      <sheetName val="Datos"/>
      <sheetName val="analisis"/>
    </sheetNames>
    <sheetDataSet>
      <sheetData sheetId="0">
        <row r="5">
          <cell r="AR5" t="b">
            <v>0</v>
          </cell>
        </row>
      </sheetData>
      <sheetData sheetId="1">
        <row r="1">
          <cell r="B1" t="str">
            <v>?</v>
          </cell>
        </row>
      </sheetData>
      <sheetData sheetId="2">
        <row r="5">
          <cell r="AR5" t="b">
            <v>0</v>
          </cell>
        </row>
      </sheetData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>
        <row r="1">
          <cell r="B1" t="str">
            <v>?</v>
          </cell>
        </row>
      </sheetData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  <sheetName val="Índices"/>
      <sheetName val="KickOff"/>
      <sheetName val="Dados de Entrada"/>
      <sheetName val="LISTA COM $ VARIAVEL"/>
      <sheetName val="Coordenadas"/>
      <sheetName val="MD5500"/>
      <sheetName val="GRUPO"/>
      <sheetName val="R2002"/>
      <sheetName val="tablas y rangos"/>
      <sheetName val="AM-MARGIN"/>
      <sheetName val="APF221299ddtesteglobal"/>
      <sheetName val="Dados_de_Entrada"/>
      <sheetName val="LISTA_COM_$_VARIAVEL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ST 00"/>
      <sheetName val="APERTURA"/>
      <sheetName val="RF"/>
      <sheetName val="Sheet2"/>
      <sheetName val="Comparativo BG"/>
      <sheetName val="N1 19 20"/>
    </sheetNames>
    <sheetDataSet>
      <sheetData sheetId="0" refreshError="1"/>
      <sheetData sheetId="1">
        <row r="3">
          <cell r="A3">
            <v>1304</v>
          </cell>
          <cell r="B3" t="str">
            <v>ENJUAGUE ORGANICS SECO 6X300 ML.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>
            <v>1305</v>
          </cell>
          <cell r="B4" t="str">
            <v>SHAMPOO ORGANICS SECO 6X300 ML.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A5">
            <v>1314</v>
          </cell>
          <cell r="B5" t="str">
            <v>ENJUAGUE ORGANICS NORM. 6X300 ML.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1315</v>
          </cell>
          <cell r="B6" t="str">
            <v>SHAMPOO ORGANICS NORMAL 6X300 ML.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1324</v>
          </cell>
          <cell r="B7" t="str">
            <v>ENJUAGUE ORGANICS FINO 6X300 ML.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1325</v>
          </cell>
          <cell r="B8" t="str">
            <v>SHAMPOO ORGANICS FINO 6X300 ML.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1335</v>
          </cell>
          <cell r="B9" t="str">
            <v>SHAM.ORGAN.EQUI.PELO GRASO 6X300 NL</v>
          </cell>
          <cell r="C9">
            <v>0.23040395913075332</v>
          </cell>
          <cell r="D9">
            <v>0.46302334094545627</v>
          </cell>
          <cell r="E9">
            <v>0.36863781375272864</v>
          </cell>
          <cell r="F9">
            <v>0.37398039076363776</v>
          </cell>
        </row>
        <row r="10">
          <cell r="A10">
            <v>1342</v>
          </cell>
          <cell r="B10" t="str">
            <v>ORGANICS SECO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1347</v>
          </cell>
          <cell r="B11" t="str">
            <v>ORGANICS NORMAL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1348</v>
          </cell>
          <cell r="B12" t="str">
            <v>ORGANICS FINO</v>
          </cell>
          <cell r="C12">
            <v>1.1894877092706663E-2</v>
          </cell>
          <cell r="D12">
            <v>1.5834089636395231E-2</v>
          </cell>
          <cell r="E12">
            <v>1.3130708478961899E-2</v>
          </cell>
          <cell r="F12">
            <v>1.3362426863884757E-2</v>
          </cell>
        </row>
        <row r="13">
          <cell r="A13">
            <v>1357</v>
          </cell>
          <cell r="B13" t="str">
            <v>ORGANICS O2 SH FINO</v>
          </cell>
          <cell r="C13">
            <v>0.25218411520676498</v>
          </cell>
          <cell r="D13">
            <v>0.5067930776751336</v>
          </cell>
          <cell r="E13">
            <v>0.40348525799520246</v>
          </cell>
          <cell r="F13">
            <v>0.40933287042991556</v>
          </cell>
        </row>
        <row r="14">
          <cell r="A14">
            <v>1358</v>
          </cell>
          <cell r="B14" t="str">
            <v>ORGANICS OXIGENACION</v>
          </cell>
          <cell r="C14">
            <v>0.3797255068055887</v>
          </cell>
          <cell r="D14">
            <v>0.76310222040738518</v>
          </cell>
          <cell r="E14">
            <v>0.60754676778587968</v>
          </cell>
          <cell r="F14">
            <v>0.61635179340596491</v>
          </cell>
        </row>
        <row r="15">
          <cell r="A15">
            <v>1359</v>
          </cell>
          <cell r="B15" t="str">
            <v>ORGANICS OXIGENACION</v>
          </cell>
          <cell r="C15">
            <v>0.37002526739491215</v>
          </cell>
          <cell r="D15">
            <v>0.74360847005323705</v>
          </cell>
          <cell r="E15">
            <v>0.59202674346546169</v>
          </cell>
          <cell r="F15">
            <v>0.60060684119684526</v>
          </cell>
        </row>
        <row r="16">
          <cell r="A16">
            <v>1367</v>
          </cell>
          <cell r="B16" t="str">
            <v>ORGANICS OXIGENACION</v>
          </cell>
          <cell r="C16">
            <v>0.24667001371000444</v>
          </cell>
          <cell r="D16">
            <v>0.32835943383474614</v>
          </cell>
          <cell r="E16">
            <v>0.27229806708247245</v>
          </cell>
          <cell r="F16">
            <v>0.27710332708981017</v>
          </cell>
        </row>
        <row r="17">
          <cell r="A17">
            <v>1368</v>
          </cell>
          <cell r="B17" t="str">
            <v>ORGANICS OXIGENACION</v>
          </cell>
          <cell r="C17">
            <v>0.65778670322667854</v>
          </cell>
          <cell r="D17">
            <v>0.87562515689265641</v>
          </cell>
          <cell r="E17">
            <v>0.72612817888659309</v>
          </cell>
          <cell r="F17">
            <v>0.73894220557282719</v>
          </cell>
        </row>
        <row r="18">
          <cell r="A18">
            <v>1369</v>
          </cell>
          <cell r="B18" t="str">
            <v>ORGANICS OXIGENACION</v>
          </cell>
          <cell r="C18">
            <v>0.62364840597061044</v>
          </cell>
          <cell r="D18">
            <v>0.83018131963620212</v>
          </cell>
          <cell r="E18">
            <v>0.68844304555197255</v>
          </cell>
          <cell r="F18">
            <v>0.7005920404734779</v>
          </cell>
        </row>
        <row r="19">
          <cell r="A19">
            <v>1385</v>
          </cell>
          <cell r="B19" t="str">
            <v>SHAMPOO ORGANICS DUO NOR. 6X300 ML.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1388</v>
          </cell>
          <cell r="B20" t="str">
            <v>ORGANICS OXIGENACION</v>
          </cell>
          <cell r="C20">
            <v>0.84781976744186049</v>
          </cell>
          <cell r="D20">
            <v>1.2494186046511628</v>
          </cell>
          <cell r="E20">
            <v>1.280654069767442</v>
          </cell>
          <cell r="F20">
            <v>1.2538808139534885</v>
          </cell>
        </row>
        <row r="21">
          <cell r="A21">
            <v>1389</v>
          </cell>
          <cell r="B21" t="str">
            <v>ORGANICS OXIGENACION</v>
          </cell>
          <cell r="C21">
            <v>1.0521802325581395</v>
          </cell>
          <cell r="D21">
            <v>1.550581395348837</v>
          </cell>
          <cell r="E21">
            <v>1.5893459302325581</v>
          </cell>
          <cell r="F21">
            <v>1.5561191860465116</v>
          </cell>
        </row>
        <row r="22">
          <cell r="A22">
            <v>1392</v>
          </cell>
          <cell r="B22" t="str">
            <v>ORGANICS SECO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1393</v>
          </cell>
          <cell r="B23" t="str">
            <v>ORGANICS DUO SECO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1394</v>
          </cell>
          <cell r="B24" t="str">
            <v>ORGANICS DUO NORMAL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>
            <v>1395</v>
          </cell>
          <cell r="B25" t="str">
            <v>SHAMPOO DUO ORGANICS SECO 6X300 ML.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1397</v>
          </cell>
          <cell r="B26" t="str">
            <v>ORGANICS NORMAL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1398</v>
          </cell>
          <cell r="B27" t="str">
            <v>ORGANICS FINO</v>
          </cell>
          <cell r="C27">
            <v>6.1441055768200879E-2</v>
          </cell>
          <cell r="D27">
            <v>0.12347289091878834</v>
          </cell>
          <cell r="E27">
            <v>9.8303417000727616E-2</v>
          </cell>
          <cell r="F27">
            <v>9.972810420363673E-2</v>
          </cell>
        </row>
        <row r="28">
          <cell r="A28">
            <v>1405</v>
          </cell>
          <cell r="B28" t="str">
            <v>Shampoo Sedal Aloe Progressive 100 x 15 ml</v>
          </cell>
          <cell r="C28">
            <v>3.32992210030827</v>
          </cell>
          <cell r="D28">
            <v>2.9225685233689958</v>
          </cell>
          <cell r="E28">
            <v>2.5935257285270987</v>
          </cell>
          <cell r="F28">
            <v>2.5935257285270987</v>
          </cell>
        </row>
        <row r="29">
          <cell r="A29">
            <v>1406</v>
          </cell>
          <cell r="B29" t="str">
            <v>SEDAL SELECTIVE 100*15</v>
          </cell>
          <cell r="C29">
            <v>0.40229569300921947</v>
          </cell>
          <cell r="D29">
            <v>0.35308235269732485</v>
          </cell>
          <cell r="E29">
            <v>0.31332992150130473</v>
          </cell>
          <cell r="F29">
            <v>0.31332992150130473</v>
          </cell>
        </row>
        <row r="30">
          <cell r="A30">
            <v>1407</v>
          </cell>
          <cell r="B30" t="str">
            <v>SEDAL ADN 100*15 ML.</v>
          </cell>
          <cell r="C30">
            <v>3.630895401336216</v>
          </cell>
          <cell r="D30">
            <v>3.1867233802881128</v>
          </cell>
          <cell r="E30">
            <v>2.8279402212095093</v>
          </cell>
          <cell r="F30">
            <v>2.8279402212095093</v>
          </cell>
        </row>
        <row r="31">
          <cell r="A31">
            <v>1410</v>
          </cell>
          <cell r="B31" t="str">
            <v>Sedal Sh. Ceramida 100 x 15 new</v>
          </cell>
          <cell r="C31">
            <v>1.0442457962601415</v>
          </cell>
          <cell r="D31">
            <v>0.91650188889636564</v>
          </cell>
          <cell r="E31">
            <v>0.81331582479248477</v>
          </cell>
          <cell r="F31">
            <v>0.81331582479248477</v>
          </cell>
        </row>
        <row r="32">
          <cell r="A32">
            <v>1411</v>
          </cell>
          <cell r="B32" t="str">
            <v>Sedal Sh. Ginseng 100x15 new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1412</v>
          </cell>
          <cell r="B33" t="str">
            <v>Sedal Sh. Crema 100x15 new</v>
          </cell>
          <cell r="C33">
            <v>8.5539283310671159</v>
          </cell>
          <cell r="D33">
            <v>7.5075154728744851</v>
          </cell>
          <cell r="E33">
            <v>6.6622679264916309</v>
          </cell>
          <cell r="F33">
            <v>6.6622679264916309</v>
          </cell>
        </row>
        <row r="34">
          <cell r="A34">
            <v>1416</v>
          </cell>
          <cell r="B34" t="str">
            <v>Sedal Sh. Algas 100x15 new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1417</v>
          </cell>
          <cell r="B35" t="str">
            <v>Sedal Sh. Henna 100x15 new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1419</v>
          </cell>
          <cell r="B36" t="str">
            <v>Sedal Sh. Free 100x15 new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1420</v>
          </cell>
          <cell r="B37" t="str">
            <v>Sedal Sh. Ceramida 12 x 200 new</v>
          </cell>
          <cell r="C37">
            <v>1.5241545026265044</v>
          </cell>
          <cell r="D37">
            <v>1.3377027569849083</v>
          </cell>
          <cell r="E37">
            <v>1.1870950123566906</v>
          </cell>
          <cell r="F37">
            <v>1.1870950123566906</v>
          </cell>
        </row>
        <row r="38">
          <cell r="A38">
            <v>1421</v>
          </cell>
          <cell r="B38" t="str">
            <v>Sedal Sh. Ginseng 12x200 new</v>
          </cell>
          <cell r="C38">
            <v>0.85317103354020063</v>
          </cell>
          <cell r="D38">
            <v>0.74880154326852</v>
          </cell>
          <cell r="E38">
            <v>0.66449633344747683</v>
          </cell>
          <cell r="F38">
            <v>0.66449633344747683</v>
          </cell>
        </row>
        <row r="39">
          <cell r="A39">
            <v>1422</v>
          </cell>
          <cell r="B39" t="str">
            <v>Sedal Sh. Crema 12x200 new</v>
          </cell>
          <cell r="C39">
            <v>3.0394218069869647</v>
          </cell>
          <cell r="D39">
            <v>2.6676054978941024</v>
          </cell>
          <cell r="E39">
            <v>2.3672681879066366</v>
          </cell>
          <cell r="F39">
            <v>2.3672681879066366</v>
          </cell>
        </row>
        <row r="40">
          <cell r="A40">
            <v>1423</v>
          </cell>
          <cell r="B40" t="str">
            <v>Shampoo Sedal Control p/ la Caspa 12 x 200 ml</v>
          </cell>
          <cell r="C40">
            <v>2.4928591136252738</v>
          </cell>
          <cell r="D40">
            <v>2.1879045092377072</v>
          </cell>
          <cell r="E40">
            <v>1.9415752242918467</v>
          </cell>
          <cell r="F40">
            <v>1.9415752242918467</v>
          </cell>
        </row>
        <row r="41">
          <cell r="A41">
            <v>1424</v>
          </cell>
          <cell r="B41" t="str">
            <v>SEDAL SELECTIVE 12*200</v>
          </cell>
          <cell r="C41">
            <v>1.067583177763638</v>
          </cell>
          <cell r="D41">
            <v>0.93698437904040188</v>
          </cell>
          <cell r="E41">
            <v>0.83149225581475017</v>
          </cell>
          <cell r="F41">
            <v>0.83149225581475017</v>
          </cell>
        </row>
        <row r="42">
          <cell r="A42">
            <v>1425</v>
          </cell>
          <cell r="B42" t="str">
            <v>Shampoo Sedal Aloe Progressive 12 x 200 ml</v>
          </cell>
          <cell r="C42">
            <v>2.2747524561942623</v>
          </cell>
          <cell r="D42">
            <v>1.9964791147258989</v>
          </cell>
          <cell r="E42">
            <v>1.7717018126711939</v>
          </cell>
          <cell r="F42">
            <v>1.7717018126711939</v>
          </cell>
        </row>
        <row r="43">
          <cell r="A43">
            <v>1426</v>
          </cell>
          <cell r="B43" t="str">
            <v>Sedal Sh. Algas 12x200 new</v>
          </cell>
          <cell r="C43">
            <v>1.0664637919252509</v>
          </cell>
          <cell r="D43">
            <v>0.93600192908565005</v>
          </cell>
          <cell r="E43">
            <v>0.83062041680934617</v>
          </cell>
          <cell r="F43">
            <v>0.83062041680934617</v>
          </cell>
        </row>
        <row r="44">
          <cell r="A44">
            <v>1427</v>
          </cell>
          <cell r="B44" t="str">
            <v>Sedal Sh. Henna 12x200 new</v>
          </cell>
          <cell r="C44">
            <v>0.75096825348069751</v>
          </cell>
          <cell r="D44">
            <v>0.65910135839781192</v>
          </cell>
          <cell r="E44">
            <v>0.58489521016991464</v>
          </cell>
          <cell r="F44">
            <v>0.58489521016991464</v>
          </cell>
        </row>
        <row r="45">
          <cell r="A45">
            <v>1428</v>
          </cell>
          <cell r="B45" t="str">
            <v>Sedal Sh. Humect. 12x200 new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>
            <v>1429</v>
          </cell>
          <cell r="B46" t="str">
            <v>Sedal Sh. Free 12x200 new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>
            <v>1433</v>
          </cell>
          <cell r="B47" t="str">
            <v>Shampoo Sedal Control p/la Caspa 4x25x15 ml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1437</v>
          </cell>
          <cell r="B48" t="str">
            <v>SEDAL ADN 12*200 ml</v>
          </cell>
          <cell r="C48">
            <v>2.8205190046964743</v>
          </cell>
          <cell r="D48">
            <v>2.4754813519291781</v>
          </cell>
          <cell r="E48">
            <v>2.1967746950605096</v>
          </cell>
          <cell r="F48">
            <v>2.1967746950605096</v>
          </cell>
        </row>
        <row r="49">
          <cell r="A49">
            <v>1440</v>
          </cell>
          <cell r="B49" t="str">
            <v>Sedal Sh. Ceramida 8 x 400 new</v>
          </cell>
          <cell r="C49">
            <v>2.0440556011900646</v>
          </cell>
          <cell r="D49">
            <v>1.7940036974141629</v>
          </cell>
          <cell r="E49">
            <v>1.5920224655512469</v>
          </cell>
          <cell r="F49">
            <v>1.5920224655512469</v>
          </cell>
        </row>
        <row r="50">
          <cell r="A50">
            <v>1441</v>
          </cell>
          <cell r="B50" t="str">
            <v>Sedal Sh. Ginseng 8x400 new</v>
          </cell>
          <cell r="C50">
            <v>1.8840860324012765</v>
          </cell>
          <cell r="D50">
            <v>1.6536034080513151</v>
          </cell>
          <cell r="E50">
            <v>1.4674294030298449</v>
          </cell>
          <cell r="F50">
            <v>1.4674294030298449</v>
          </cell>
        </row>
        <row r="51">
          <cell r="A51">
            <v>1442</v>
          </cell>
          <cell r="B51" t="str">
            <v>Sedal Sh. Crema 8x400 new</v>
          </cell>
          <cell r="C51">
            <v>2.9327754277944402</v>
          </cell>
          <cell r="D51">
            <v>2.5740053049855378</v>
          </cell>
          <cell r="E51">
            <v>2.2842061462257019</v>
          </cell>
          <cell r="F51">
            <v>2.2842061462257019</v>
          </cell>
        </row>
        <row r="52">
          <cell r="A52">
            <v>1444</v>
          </cell>
          <cell r="B52" t="str">
            <v>SEDAL SELECTIVE 8*400</v>
          </cell>
          <cell r="C52">
            <v>2.0297837790995992</v>
          </cell>
          <cell r="D52">
            <v>1.7814777653484084</v>
          </cell>
          <cell r="E52">
            <v>1.5809067887667492</v>
          </cell>
          <cell r="F52">
            <v>1.5809067887667492</v>
          </cell>
        </row>
        <row r="53">
          <cell r="A53">
            <v>1445</v>
          </cell>
          <cell r="B53" t="str">
            <v>Shampoo Sedal Aloe Progressive 8 x 400 ml</v>
          </cell>
          <cell r="C53">
            <v>2.6306106867489523</v>
          </cell>
          <cell r="D53">
            <v>2.3088047584112701</v>
          </cell>
          <cell r="E53">
            <v>2.048863694796387</v>
          </cell>
          <cell r="F53">
            <v>2.048863694796387</v>
          </cell>
        </row>
        <row r="54">
          <cell r="A54">
            <v>1446</v>
          </cell>
          <cell r="B54" t="str">
            <v>Sedal Sh. Algas 8x400 new</v>
          </cell>
          <cell r="C54">
            <v>1.6530188774841388</v>
          </cell>
          <cell r="D54">
            <v>1.4508029900827575</v>
          </cell>
          <cell r="E54">
            <v>1.2874616460544863</v>
          </cell>
          <cell r="F54">
            <v>1.2874616460544863</v>
          </cell>
        </row>
        <row r="55">
          <cell r="A55">
            <v>1447</v>
          </cell>
          <cell r="B55" t="str">
            <v>Sedal Sh. Henna 8x400 new</v>
          </cell>
          <cell r="C55">
            <v>1.0723885907692801</v>
          </cell>
          <cell r="D55">
            <v>0.94120193980279265</v>
          </cell>
          <cell r="E55">
            <v>0.83523497468050922</v>
          </cell>
          <cell r="F55">
            <v>0.83523497468050922</v>
          </cell>
        </row>
        <row r="56">
          <cell r="A56">
            <v>1448</v>
          </cell>
          <cell r="B56" t="str">
            <v>Sedal Sh. Humect. 8x400 new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1449</v>
          </cell>
          <cell r="B57" t="str">
            <v>Sedal Sh. Free 8x400 new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1455</v>
          </cell>
          <cell r="B58" t="str">
            <v>Sedal Sh. Ginseng 100x15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1457</v>
          </cell>
          <cell r="B59" t="str">
            <v>SEDAL ADN 8*400 ml</v>
          </cell>
          <cell r="C59">
            <v>1.8191243160757742</v>
          </cell>
          <cell r="D59">
            <v>1.5965885405445459</v>
          </cell>
          <cell r="E59">
            <v>1.4168336600712117</v>
          </cell>
          <cell r="F59">
            <v>1.4168336600712117</v>
          </cell>
        </row>
        <row r="60">
          <cell r="A60">
            <v>1478</v>
          </cell>
          <cell r="B60" t="str">
            <v>Shampoo Sedal Control p/la Caspa 100 x 15 ml</v>
          </cell>
          <cell r="C60">
            <v>0.12497622561624035</v>
          </cell>
          <cell r="D60">
            <v>0.10968772606472463</v>
          </cell>
          <cell r="E60">
            <v>9.7338330094845257E-2</v>
          </cell>
          <cell r="F60">
            <v>9.7338330094845257E-2</v>
          </cell>
        </row>
        <row r="61">
          <cell r="A61">
            <v>1485</v>
          </cell>
          <cell r="B61" t="str">
            <v>Sedal Sh. Free 100x15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1731</v>
          </cell>
          <cell r="B62" t="str">
            <v>Sh Tony 1</v>
          </cell>
          <cell r="C62">
            <v>0</v>
          </cell>
          <cell r="D62">
            <v>0</v>
          </cell>
          <cell r="E62">
            <v>0</v>
          </cell>
          <cell r="F62">
            <v>1.29888</v>
          </cell>
        </row>
        <row r="63">
          <cell r="A63">
            <v>1732</v>
          </cell>
          <cell r="B63" t="str">
            <v>Sh Tony 2</v>
          </cell>
          <cell r="C63">
            <v>0</v>
          </cell>
          <cell r="D63">
            <v>0</v>
          </cell>
          <cell r="E63">
            <v>0</v>
          </cell>
          <cell r="F63">
            <v>1.00176</v>
          </cell>
        </row>
        <row r="64">
          <cell r="A64">
            <v>1733</v>
          </cell>
          <cell r="B64" t="str">
            <v>Sh Tony 3</v>
          </cell>
          <cell r="C64">
            <v>0</v>
          </cell>
          <cell r="D64">
            <v>0</v>
          </cell>
          <cell r="E64">
            <v>0</v>
          </cell>
          <cell r="F64">
            <v>1.7361600000000001</v>
          </cell>
        </row>
        <row r="65">
          <cell r="A65">
            <v>1735</v>
          </cell>
          <cell r="B65" t="str">
            <v>Sh Tony 4</v>
          </cell>
          <cell r="C65">
            <v>0</v>
          </cell>
          <cell r="D65">
            <v>0</v>
          </cell>
          <cell r="E65">
            <v>0</v>
          </cell>
          <cell r="F65">
            <v>0.76319999999999988</v>
          </cell>
        </row>
        <row r="66">
          <cell r="A66">
            <v>1761</v>
          </cell>
          <cell r="B66" t="str">
            <v>Enj Tony 1</v>
          </cell>
          <cell r="C66">
            <v>0</v>
          </cell>
          <cell r="D66">
            <v>0</v>
          </cell>
          <cell r="E66">
            <v>0</v>
          </cell>
          <cell r="F66">
            <v>1.3851000000000004</v>
          </cell>
        </row>
        <row r="67">
          <cell r="A67">
            <v>1762</v>
          </cell>
          <cell r="B67" t="str">
            <v>Enj Tony 2</v>
          </cell>
          <cell r="C67">
            <v>0</v>
          </cell>
          <cell r="D67">
            <v>0</v>
          </cell>
          <cell r="E67">
            <v>0</v>
          </cell>
          <cell r="F67">
            <v>1.2198599999999999</v>
          </cell>
        </row>
        <row r="68">
          <cell r="A68">
            <v>1763</v>
          </cell>
          <cell r="B68" t="str">
            <v>Enj Tony 3</v>
          </cell>
          <cell r="C68">
            <v>0</v>
          </cell>
          <cell r="D68">
            <v>0</v>
          </cell>
          <cell r="E68">
            <v>0</v>
          </cell>
          <cell r="F68">
            <v>1.7090999999999998</v>
          </cell>
        </row>
        <row r="69">
          <cell r="A69">
            <v>1765</v>
          </cell>
          <cell r="B69" t="str">
            <v>Enj Tony 4</v>
          </cell>
          <cell r="C69">
            <v>0</v>
          </cell>
          <cell r="D69">
            <v>0</v>
          </cell>
          <cell r="E69">
            <v>0</v>
          </cell>
          <cell r="F69">
            <v>1.0859400000000001</v>
          </cell>
        </row>
        <row r="70">
          <cell r="A70">
            <v>1801</v>
          </cell>
          <cell r="B70" t="str">
            <v>SEDAL ADN 100*10 ML.</v>
          </cell>
          <cell r="C70">
            <v>3.945315858381059</v>
          </cell>
          <cell r="D70">
            <v>4.0292504039634123</v>
          </cell>
          <cell r="E70">
            <v>3.575609778110898</v>
          </cell>
          <cell r="F70">
            <v>3.575609778110898</v>
          </cell>
        </row>
        <row r="71">
          <cell r="A71">
            <v>1810</v>
          </cell>
          <cell r="B71" t="str">
            <v>Sedal Enj. Ceramidas 100 x 10 new</v>
          </cell>
          <cell r="C71">
            <v>1.2840113359989396</v>
          </cell>
          <cell r="D71">
            <v>1.311328010221795</v>
          </cell>
          <cell r="E71">
            <v>1.1636897153494297</v>
          </cell>
          <cell r="F71">
            <v>1.1636897153494297</v>
          </cell>
        </row>
        <row r="72">
          <cell r="A72">
            <v>1811</v>
          </cell>
          <cell r="B72" t="str">
            <v>Sedal Enj. Ginseng 100x10 new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1814</v>
          </cell>
          <cell r="B73" t="str">
            <v>Sedal Enj. Balance 100x10 new</v>
          </cell>
          <cell r="C73">
            <v>7.1107558934083626</v>
          </cell>
          <cell r="D73">
            <v>7.2620335315200002</v>
          </cell>
          <cell r="E73">
            <v>6.4444240245605533</v>
          </cell>
          <cell r="F73">
            <v>6.4444240245605533</v>
          </cell>
        </row>
        <row r="74">
          <cell r="A74">
            <v>1815</v>
          </cell>
          <cell r="B74" t="str">
            <v>Sedal Enj. Aloe Progressive 100 x 10 ml.</v>
          </cell>
          <cell r="C74">
            <v>2.8886509402636587</v>
          </cell>
          <cell r="D74">
            <v>2.9501054885736537</v>
          </cell>
          <cell r="E74">
            <v>2.6179623934582272</v>
          </cell>
          <cell r="F74">
            <v>2.6179623934582272</v>
          </cell>
        </row>
        <row r="75">
          <cell r="A75">
            <v>1816</v>
          </cell>
          <cell r="B75" t="str">
            <v>Sedal Enj. Algas 100x10 new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1817</v>
          </cell>
          <cell r="B76" t="str">
            <v>Sedal Enj. Henna 100x10 new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1830</v>
          </cell>
          <cell r="B77" t="str">
            <v>Sedal Enj. Ceramidas 12 x 200 new</v>
          </cell>
          <cell r="C77">
            <v>1.3124783317795461</v>
          </cell>
          <cell r="D77">
            <v>1.3404006265510997</v>
          </cell>
          <cell r="E77">
            <v>1.1894891372766634</v>
          </cell>
          <cell r="F77">
            <v>1.1894891372766634</v>
          </cell>
        </row>
        <row r="78">
          <cell r="A78">
            <v>1831</v>
          </cell>
          <cell r="B78" t="str">
            <v>Sedal Enj. Ginseng 12x200 new</v>
          </cell>
          <cell r="C78">
            <v>0.89176609940089713</v>
          </cell>
          <cell r="D78">
            <v>0.91073795995800755</v>
          </cell>
          <cell r="E78">
            <v>0.80820083847839042</v>
          </cell>
          <cell r="F78">
            <v>0.80820083847839042</v>
          </cell>
        </row>
        <row r="79">
          <cell r="A79">
            <v>1832</v>
          </cell>
          <cell r="B79" t="str">
            <v>SEDAL ADN 12*200 ML.</v>
          </cell>
          <cell r="C79">
            <v>2.3081639484090153</v>
          </cell>
          <cell r="D79">
            <v>2.3572689374880849</v>
          </cell>
          <cell r="E79">
            <v>2.0918714444325759</v>
          </cell>
          <cell r="F79">
            <v>2.0918714444325759</v>
          </cell>
        </row>
        <row r="80">
          <cell r="A80">
            <v>1833</v>
          </cell>
          <cell r="B80" t="str">
            <v>Sedal acondicionador Control p/ la Caspa 12 x 200 ml</v>
          </cell>
          <cell r="C80">
            <v>1.2189867245842907</v>
          </cell>
          <cell r="D80">
            <v>1.244920033974857</v>
          </cell>
          <cell r="E80">
            <v>1.1047584042103804</v>
          </cell>
          <cell r="F80">
            <v>1.1047584042103804</v>
          </cell>
        </row>
        <row r="81">
          <cell r="A81">
            <v>1834</v>
          </cell>
          <cell r="B81" t="str">
            <v>Sedal Enj. Balance 12x200 new</v>
          </cell>
          <cell r="C81">
            <v>2.250990234778071</v>
          </cell>
          <cell r="D81">
            <v>2.2988788827972289</v>
          </cell>
          <cell r="E81">
            <v>2.0400553422881953</v>
          </cell>
          <cell r="F81">
            <v>2.0400553422881953</v>
          </cell>
        </row>
        <row r="82">
          <cell r="A82">
            <v>1835</v>
          </cell>
          <cell r="B82" t="str">
            <v>Sedal Enj. Aloe Progressive 12 x 200 ml.</v>
          </cell>
          <cell r="C82">
            <v>1.8155950256403581</v>
          </cell>
          <cell r="D82">
            <v>1.8542208667412625</v>
          </cell>
          <cell r="E82">
            <v>1.6454599732435804</v>
          </cell>
          <cell r="F82">
            <v>1.6454599732435804</v>
          </cell>
        </row>
        <row r="83">
          <cell r="A83">
            <v>1836</v>
          </cell>
          <cell r="B83" t="str">
            <v>Sedal Enj. Algas 12x200 new</v>
          </cell>
          <cell r="C83">
            <v>0.57173713630944623</v>
          </cell>
          <cell r="D83">
            <v>0.5839005469085613</v>
          </cell>
          <cell r="E83">
            <v>0.51816102144380682</v>
          </cell>
          <cell r="F83">
            <v>0.51816102144380682</v>
          </cell>
        </row>
        <row r="84">
          <cell r="A84">
            <v>1837</v>
          </cell>
          <cell r="B84" t="str">
            <v>Sedal Enj. Henna 12x200 new</v>
          </cell>
          <cell r="C84">
            <v>0.61488710886110243</v>
          </cell>
          <cell r="D84">
            <v>0.62796851271298104</v>
          </cell>
          <cell r="E84">
            <v>0.557267513628245</v>
          </cell>
          <cell r="F84">
            <v>0.557267513628245</v>
          </cell>
        </row>
        <row r="85">
          <cell r="A85">
            <v>1838</v>
          </cell>
          <cell r="B85" t="str">
            <v>Sedal Enj. Humectante 12x200 new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1839</v>
          </cell>
          <cell r="B86" t="str">
            <v>SEDAL SELECTIVE 12*200</v>
          </cell>
          <cell r="C86">
            <v>0.87896494087723898</v>
          </cell>
          <cell r="D86">
            <v>0.89766446343602957</v>
          </cell>
          <cell r="E86">
            <v>0.79659924579700703</v>
          </cell>
          <cell r="F86">
            <v>0.79659924579700703</v>
          </cell>
        </row>
        <row r="87">
          <cell r="A87">
            <v>1840</v>
          </cell>
          <cell r="B87" t="str">
            <v>Sedal Enj. Ceramidas 8 x 400 new</v>
          </cell>
          <cell r="C87">
            <v>1.4047713286261441</v>
          </cell>
          <cell r="D87">
            <v>1.4346571089661084</v>
          </cell>
          <cell r="E87">
            <v>1.2731335788933784</v>
          </cell>
          <cell r="F87">
            <v>1.2731335788933784</v>
          </cell>
        </row>
        <row r="88">
          <cell r="A88">
            <v>1841</v>
          </cell>
          <cell r="B88" t="str">
            <v>Sedal Enj. Ginseng 8x400 new</v>
          </cell>
          <cell r="C88">
            <v>1.1890214658678626</v>
          </cell>
          <cell r="D88">
            <v>1.2143172799440101</v>
          </cell>
          <cell r="E88">
            <v>1.0776011179711871</v>
          </cell>
          <cell r="F88">
            <v>1.0776011179711871</v>
          </cell>
        </row>
        <row r="89">
          <cell r="A89">
            <v>1842</v>
          </cell>
          <cell r="B89" t="str">
            <v>SEDAL ADN 8*400 ML.</v>
          </cell>
          <cell r="C89">
            <v>2.5325198334706553</v>
          </cell>
          <cell r="D89">
            <v>2.5863978774678427</v>
          </cell>
          <cell r="E89">
            <v>2.2952034779626636</v>
          </cell>
          <cell r="F89">
            <v>2.2952034779626636</v>
          </cell>
        </row>
        <row r="90">
          <cell r="A90">
            <v>1844</v>
          </cell>
          <cell r="B90" t="str">
            <v>Sedal Enj. Balance 8x400 new</v>
          </cell>
          <cell r="C90">
            <v>2.0646063255618885</v>
          </cell>
          <cell r="D90">
            <v>2.1085297527253601</v>
          </cell>
          <cell r="E90">
            <v>1.8711370218804131</v>
          </cell>
          <cell r="F90">
            <v>1.8711370218804131</v>
          </cell>
        </row>
        <row r="91">
          <cell r="A91">
            <v>1845</v>
          </cell>
          <cell r="B91" t="str">
            <v>Sedal Enj. Aloe Progressive 8 x 400 ml.</v>
          </cell>
          <cell r="C91">
            <v>2.0747945135254744</v>
          </cell>
          <cell r="D91">
            <v>2.1189346890958483</v>
          </cell>
          <cell r="E91">
            <v>1.8803704992017392</v>
          </cell>
          <cell r="F91">
            <v>1.8803704992017392</v>
          </cell>
        </row>
        <row r="92">
          <cell r="A92">
            <v>1846</v>
          </cell>
          <cell r="B92" t="str">
            <v>Sedal Enj. Algas 8x400 new</v>
          </cell>
          <cell r="C92">
            <v>0.68081067803724393</v>
          </cell>
          <cell r="D92">
            <v>0.6952945715808444</v>
          </cell>
          <cell r="E92">
            <v>0.61701354335447001</v>
          </cell>
          <cell r="F92">
            <v>0.61701354335447001</v>
          </cell>
        </row>
        <row r="93">
          <cell r="A93">
            <v>1847</v>
          </cell>
          <cell r="B93" t="str">
            <v>Sedal Enj. Henna 8x400 new</v>
          </cell>
          <cell r="C93">
            <v>0.69039956082650089</v>
          </cell>
          <cell r="D93">
            <v>0.70508745287071539</v>
          </cell>
          <cell r="E93">
            <v>0.62570387495101187</v>
          </cell>
          <cell r="F93">
            <v>0.62570387495101187</v>
          </cell>
        </row>
        <row r="94">
          <cell r="A94">
            <v>1848</v>
          </cell>
          <cell r="B94" t="str">
            <v>Sedal Enj. Humectante 8x400 new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1849</v>
          </cell>
          <cell r="B95" t="str">
            <v>SEDAL SELECTIVE 8*400</v>
          </cell>
          <cell r="C95">
            <v>1.3207727153922533</v>
          </cell>
          <cell r="D95">
            <v>1.3488714688668382</v>
          </cell>
          <cell r="E95">
            <v>1.1970062741076719</v>
          </cell>
          <cell r="F95">
            <v>1.1970062741076719</v>
          </cell>
        </row>
        <row r="96">
          <cell r="A96">
            <v>1953</v>
          </cell>
          <cell r="B96" t="str">
            <v>Sedal Duo Nor-seco 12x200 new</v>
          </cell>
          <cell r="C96">
            <v>0.44079279278926298</v>
          </cell>
          <cell r="D96">
            <v>0.4390567852203382</v>
          </cell>
          <cell r="E96">
            <v>0.43113739332234152</v>
          </cell>
          <cell r="F96">
            <v>0.43113739332234152</v>
          </cell>
        </row>
        <row r="97">
          <cell r="A97">
            <v>1954</v>
          </cell>
          <cell r="B97" t="str">
            <v>Sedal Duo Nor-seco 8x400 new</v>
          </cell>
          <cell r="C97">
            <v>0.53275675675249046</v>
          </cell>
          <cell r="D97">
            <v>0.53065856055407779</v>
          </cell>
          <cell r="E97">
            <v>0.52108692142556379</v>
          </cell>
          <cell r="F97">
            <v>0.52108692142556379</v>
          </cell>
        </row>
        <row r="98">
          <cell r="A98">
            <v>1963</v>
          </cell>
          <cell r="B98" t="str">
            <v>Sedal Duo  Norm-Graso 12X200 ml. new</v>
          </cell>
          <cell r="C98">
            <v>0.3168528528608861</v>
          </cell>
          <cell r="D98">
            <v>0.3156049673241893</v>
          </cell>
          <cell r="E98">
            <v>0.30991231091770566</v>
          </cell>
          <cell r="F98">
            <v>0.30991231091770566</v>
          </cell>
        </row>
        <row r="99">
          <cell r="A99">
            <v>1964</v>
          </cell>
          <cell r="B99" t="str">
            <v>Sedal Duo Graso 8x400 New</v>
          </cell>
          <cell r="C99">
            <v>2.9597597597360581E-2</v>
          </cell>
          <cell r="D99">
            <v>2.948103114189321E-2</v>
          </cell>
          <cell r="E99">
            <v>2.8949273412531323E-2</v>
          </cell>
          <cell r="F99">
            <v>2.8949273412531323E-2</v>
          </cell>
        </row>
        <row r="100">
          <cell r="A100">
            <v>2000</v>
          </cell>
          <cell r="B100" t="str">
            <v>Deo Impulse SPICE GIRLS 12 X 53 GR.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2020</v>
          </cell>
          <cell r="B101" t="str">
            <v>Deo Impulse Magnetique 12X53 gr.</v>
          </cell>
          <cell r="C101">
            <v>0.16342893360696001</v>
          </cell>
          <cell r="D101">
            <v>0.196114720328352</v>
          </cell>
          <cell r="E101">
            <v>0.16342893360696001</v>
          </cell>
          <cell r="F101">
            <v>0.17795594992757865</v>
          </cell>
        </row>
        <row r="102">
          <cell r="A102">
            <v>2030</v>
          </cell>
          <cell r="B102" t="str">
            <v>Deo Impulse Dynamique 12X53 gr.</v>
          </cell>
          <cell r="C102">
            <v>0.22410869909823328</v>
          </cell>
          <cell r="D102">
            <v>0.26893043891787993</v>
          </cell>
          <cell r="E102">
            <v>0.22410869909823328</v>
          </cell>
          <cell r="F102">
            <v>0.24402947235140957</v>
          </cell>
        </row>
        <row r="103">
          <cell r="A103">
            <v>2040</v>
          </cell>
          <cell r="B103" t="str">
            <v>Deo Impulse Musk 12X53 gr.</v>
          </cell>
          <cell r="C103">
            <v>0.13775946759539559</v>
          </cell>
          <cell r="D103">
            <v>0.16531136111447473</v>
          </cell>
          <cell r="E103">
            <v>0.13775946759539559</v>
          </cell>
          <cell r="F103">
            <v>0.15000475360387519</v>
          </cell>
        </row>
        <row r="104">
          <cell r="A104">
            <v>2050</v>
          </cell>
          <cell r="B104" t="str">
            <v>Deo Impulse Audace 12X53 gr.</v>
          </cell>
          <cell r="C104">
            <v>0.11886388845081929</v>
          </cell>
          <cell r="D104">
            <v>0.14263666614098314</v>
          </cell>
          <cell r="E104">
            <v>0.11886388845081929</v>
          </cell>
          <cell r="F104">
            <v>0.12942956742422543</v>
          </cell>
        </row>
        <row r="105">
          <cell r="A105">
            <v>2060</v>
          </cell>
          <cell r="B105" t="str">
            <v>IMPULSE O2</v>
          </cell>
          <cell r="C105">
            <v>0.12406908572256126</v>
          </cell>
          <cell r="D105">
            <v>0.14888290286707351</v>
          </cell>
          <cell r="E105">
            <v>0.12406908572256126</v>
          </cell>
          <cell r="F105">
            <v>0.13509744889790001</v>
          </cell>
        </row>
        <row r="106">
          <cell r="A106">
            <v>2080</v>
          </cell>
          <cell r="B106" t="str">
            <v>IMPULSE YOU</v>
          </cell>
          <cell r="C106">
            <v>0.13176992552603059</v>
          </cell>
          <cell r="D106">
            <v>0.15812391063123671</v>
          </cell>
          <cell r="E106">
            <v>0.13176992552603059</v>
          </cell>
          <cell r="F106">
            <v>0.14348280779501107</v>
          </cell>
        </row>
        <row r="107">
          <cell r="A107">
            <v>2203</v>
          </cell>
          <cell r="B107" t="str">
            <v>Deo Axe Eclypse 12 x 113 gr.</v>
          </cell>
          <cell r="C107">
            <v>0.82968466299336985</v>
          </cell>
          <cell r="D107">
            <v>1.2274953445165837</v>
          </cell>
          <cell r="E107">
            <v>0.97810332704790204</v>
          </cell>
          <cell r="F107">
            <v>0.96958750206116673</v>
          </cell>
        </row>
        <row r="108">
          <cell r="A108">
            <v>2213</v>
          </cell>
          <cell r="B108" t="str">
            <v>Deo Axe Musk 12 x 113 gr</v>
          </cell>
          <cell r="C108">
            <v>1.0935792759047469</v>
          </cell>
          <cell r="D108">
            <v>1.6179200724162603</v>
          </cell>
          <cell r="E108">
            <v>1.2892048941750973</v>
          </cell>
          <cell r="F108">
            <v>1.2779804734546674</v>
          </cell>
        </row>
        <row r="109">
          <cell r="A109">
            <v>2243</v>
          </cell>
          <cell r="B109" t="str">
            <v>Deo Axe Marine 12 x 113 gr</v>
          </cell>
          <cell r="C109">
            <v>0.98802143074019588</v>
          </cell>
          <cell r="D109">
            <v>1.4617501812563893</v>
          </cell>
          <cell r="E109">
            <v>1.1647642673242189</v>
          </cell>
          <cell r="F109">
            <v>1.1546232848972668</v>
          </cell>
        </row>
        <row r="110">
          <cell r="A110">
            <v>2273</v>
          </cell>
          <cell r="B110" t="str">
            <v>Deo Axe Mirage 12 x 113 gr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2283</v>
          </cell>
          <cell r="B111" t="str">
            <v>Deo Axe Native 12 x 113 gr</v>
          </cell>
          <cell r="C111">
            <v>0.82757350609007874</v>
          </cell>
          <cell r="D111">
            <v>1.2243719466933862</v>
          </cell>
          <cell r="E111">
            <v>0.97561451451088443</v>
          </cell>
          <cell r="F111">
            <v>0.96712035829001863</v>
          </cell>
        </row>
        <row r="112">
          <cell r="A112">
            <v>2293</v>
          </cell>
          <cell r="B112" t="str">
            <v>Deo Axe Adrenaline 12 x 113 gr</v>
          </cell>
          <cell r="C112">
            <v>1.2582495143614463</v>
          </cell>
          <cell r="D112">
            <v>1.8615451026256586</v>
          </cell>
          <cell r="E112">
            <v>1.4833322720624671</v>
          </cell>
          <cell r="F112">
            <v>1.4704176876042119</v>
          </cell>
        </row>
        <row r="113">
          <cell r="A113">
            <v>2600</v>
          </cell>
          <cell r="B113" t="str">
            <v>REXONA CONFIANCE</v>
          </cell>
          <cell r="C113">
            <v>0.33814675261721239</v>
          </cell>
          <cell r="D113">
            <v>0.3617617561432287</v>
          </cell>
          <cell r="E113">
            <v>0.32156600546064773</v>
          </cell>
          <cell r="F113">
            <v>0.32156600546064773</v>
          </cell>
        </row>
        <row r="114">
          <cell r="A114">
            <v>2603</v>
          </cell>
          <cell r="B114" t="str">
            <v>Rexona Aerosol sensitive 24 Hs. 12 x 140 gr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</row>
        <row r="115">
          <cell r="A115">
            <v>2611</v>
          </cell>
          <cell r="B115" t="str">
            <v>REXONA EXCEL Barra 12*58</v>
          </cell>
          <cell r="C115">
            <v>0.22380062446626067</v>
          </cell>
          <cell r="D115">
            <v>0.23943008858203221</v>
          </cell>
          <cell r="E115">
            <v>0.21282674540625088</v>
          </cell>
          <cell r="F115">
            <v>0.21282674540625088</v>
          </cell>
        </row>
        <row r="116">
          <cell r="A116">
            <v>2632</v>
          </cell>
          <cell r="B116" t="str">
            <v>REXONA CONFIANCE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2650</v>
          </cell>
          <cell r="B117" t="str">
            <v>Rexona CONFIANCE Barra 12 x 50 grs.</v>
          </cell>
          <cell r="C117">
            <v>0.19704422077252767</v>
          </cell>
          <cell r="D117">
            <v>0.21080510989037135</v>
          </cell>
          <cell r="E117">
            <v>0.18738231990255233</v>
          </cell>
          <cell r="F117">
            <v>0.18738231990255233</v>
          </cell>
        </row>
        <row r="118">
          <cell r="A118">
            <v>2654</v>
          </cell>
          <cell r="B118" t="str">
            <v>REXONA EXCEL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2667</v>
          </cell>
          <cell r="B119" t="str">
            <v>Rexona Aerosol Hombre 24 Hs. 12 x 160 gr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2685</v>
          </cell>
          <cell r="B120" t="str">
            <v>Rexona Aerosol Confiance. 12 x 140 gr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</row>
        <row r="121">
          <cell r="A121">
            <v>2810</v>
          </cell>
          <cell r="B121" t="str">
            <v>AXE MANIAC 12*113 gr</v>
          </cell>
          <cell r="C121">
            <v>0.74531934568102931</v>
          </cell>
          <cell r="D121">
            <v>1.102679207906391</v>
          </cell>
          <cell r="E121">
            <v>0.87864626675593471</v>
          </cell>
          <cell r="F121">
            <v>0.87099636144835824</v>
          </cell>
        </row>
        <row r="122">
          <cell r="A122">
            <v>2817</v>
          </cell>
          <cell r="B122" t="str">
            <v>AXE HYPNOTIC 12*113 gr</v>
          </cell>
          <cell r="C122">
            <v>1.0775722642291332</v>
          </cell>
          <cell r="D122">
            <v>1.5942381445853306</v>
          </cell>
          <cell r="E122">
            <v>1.2703344581234943</v>
          </cell>
          <cell r="F122">
            <v>1.2592743322443096</v>
          </cell>
        </row>
        <row r="123">
          <cell r="A123">
            <v>5856</v>
          </cell>
          <cell r="B123" t="str">
            <v>12 Promo 1 Axe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5955</v>
          </cell>
          <cell r="B124" t="str">
            <v>8 PACKS 1 Sh. Sedal ALOE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7103</v>
          </cell>
          <cell r="B125" t="str">
            <v>Sedal Sh. Henna 100x15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7158</v>
          </cell>
          <cell r="B126" t="str">
            <v>Sedal Duo Graso 12x200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7160</v>
          </cell>
          <cell r="B127" t="str">
            <v>Sedal Duo Graso 8x500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</row>
        <row r="128">
          <cell r="A128">
            <v>7161</v>
          </cell>
          <cell r="B128" t="str">
            <v>Sedal Enj. Algas 100x10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A129">
            <v>7164</v>
          </cell>
          <cell r="B129" t="str">
            <v>Organics Sh.Frasco 6x300 Seco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7165</v>
          </cell>
          <cell r="B130" t="str">
            <v>Organics Sh.Frasco 6x300 Fino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7168</v>
          </cell>
          <cell r="B131" t="str">
            <v>Organics Enj.Frasco 6x300 Finos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>
            <v>7169</v>
          </cell>
          <cell r="B132" t="str">
            <v xml:space="preserve">Organics Sh.2 En 1 Normal 6x300 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7171</v>
          </cell>
          <cell r="B133" t="str">
            <v>Organics Acondicionador 6x140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</row>
        <row r="134">
          <cell r="A134">
            <v>7172</v>
          </cell>
          <cell r="B134" t="str">
            <v>Bano de Crema 6x150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A135">
            <v>7251</v>
          </cell>
          <cell r="B135" t="str">
            <v>Rexona Roll-On Plenty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7253</v>
          </cell>
          <cell r="B136" t="str">
            <v>Rexona Deo Plenty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7254</v>
          </cell>
          <cell r="B137" t="str">
            <v xml:space="preserve">Rexona Deo Hombre 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</row>
        <row r="138">
          <cell r="A138">
            <v>7258</v>
          </cell>
          <cell r="B138" t="str">
            <v>Pomo Creme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9806</v>
          </cell>
          <cell r="B139" t="str">
            <v>8 PACKS 1 Enj Sedal ALOE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58160</v>
          </cell>
          <cell r="B140" t="str">
            <v>REXONA CREME c/Aloe Vera</v>
          </cell>
          <cell r="C140">
            <v>0.26260466744845107</v>
          </cell>
          <cell r="D140">
            <v>0.28094407215881839</v>
          </cell>
          <cell r="E140">
            <v>0.24972806414117188</v>
          </cell>
          <cell r="F140">
            <v>0.24972806414117188</v>
          </cell>
        </row>
        <row r="141">
          <cell r="A141">
            <v>78438</v>
          </cell>
          <cell r="B141" t="str">
            <v>REXONA CREME C/ALOE VERA</v>
          </cell>
          <cell r="C141">
            <v>1.3271853614082152</v>
          </cell>
          <cell r="D141">
            <v>1.4198714119077487</v>
          </cell>
          <cell r="E141">
            <v>1.2621079216957767</v>
          </cell>
          <cell r="F141">
            <v>1.2621079216957767</v>
          </cell>
        </row>
        <row r="142">
          <cell r="A142">
            <v>78441</v>
          </cell>
          <cell r="B142" t="str">
            <v>REXONA EXCEL 12*126</v>
          </cell>
          <cell r="C142">
            <v>1.2762804566301262</v>
          </cell>
          <cell r="D142">
            <v>1.3654114840619478</v>
          </cell>
          <cell r="E142">
            <v>1.2136990969439536</v>
          </cell>
          <cell r="F142">
            <v>1.2136990969439536</v>
          </cell>
        </row>
        <row r="143">
          <cell r="A143">
            <v>78442</v>
          </cell>
          <cell r="B143" t="str">
            <v>REXONA CONFIANCE 12*126</v>
          </cell>
          <cell r="C143">
            <v>1.3341962165679648</v>
          </cell>
          <cell r="D143">
            <v>1.4273718810236771</v>
          </cell>
          <cell r="E143">
            <v>1.2687750053543798</v>
          </cell>
          <cell r="F143">
            <v>1.2687750053543798</v>
          </cell>
        </row>
        <row r="144">
          <cell r="A144">
            <v>78448</v>
          </cell>
          <cell r="B144" t="str">
            <v>Rexona Forces 12*126 gr</v>
          </cell>
          <cell r="C144">
            <v>1.5216603867774556</v>
          </cell>
          <cell r="D144">
            <v>1.627927902644529</v>
          </cell>
          <cell r="E144">
            <v>1.4470470245729148</v>
          </cell>
          <cell r="F144">
            <v>1.4470470245729148</v>
          </cell>
        </row>
        <row r="145">
          <cell r="A145">
            <v>78466</v>
          </cell>
          <cell r="B145" t="str">
            <v>REXONA CREME C/ALOE</v>
          </cell>
          <cell r="C145">
            <v>0.2490813133117859</v>
          </cell>
          <cell r="D145">
            <v>0.26647629358764613</v>
          </cell>
          <cell r="E145">
            <v>0.23686781652235211</v>
          </cell>
          <cell r="F145">
            <v>0.23686781652235211</v>
          </cell>
        </row>
        <row r="146">
          <cell r="A146" t="str">
            <v>DEO AXE</v>
          </cell>
          <cell r="B146" t="str">
            <v>Total Axe</v>
          </cell>
          <cell r="C146">
            <v>6.82</v>
          </cell>
          <cell r="D146">
            <v>10.09</v>
          </cell>
          <cell r="E146">
            <v>8.0399999999999991</v>
          </cell>
          <cell r="F146">
            <v>7.97</v>
          </cell>
        </row>
        <row r="147">
          <cell r="A147" t="str">
            <v>DEO REXONA</v>
          </cell>
          <cell r="B147" t="str">
            <v>Total Rexona</v>
          </cell>
          <cell r="C147">
            <v>6.73</v>
          </cell>
          <cell r="D147">
            <v>7.2</v>
          </cell>
          <cell r="E147">
            <v>6.4</v>
          </cell>
          <cell r="F147">
            <v>6.4</v>
          </cell>
        </row>
        <row r="148">
          <cell r="A148" t="str">
            <v>DEO REXONA AEROSOL</v>
          </cell>
          <cell r="B148" t="str">
            <v>Total Rexona aerosol</v>
          </cell>
          <cell r="C148">
            <v>5.4593224213837619</v>
          </cell>
          <cell r="D148">
            <v>5.8405826796379019</v>
          </cell>
          <cell r="E148">
            <v>5.1916290485670249</v>
          </cell>
          <cell r="F148">
            <v>5.1916290485670249</v>
          </cell>
        </row>
        <row r="149">
          <cell r="A149" t="str">
            <v>DEO REXONA CREME</v>
          </cell>
          <cell r="B149" t="str">
            <v>Total Rexona Pomo Creme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 t="str">
            <v>DEO REXONA ROLL ON</v>
          </cell>
          <cell r="B150" t="str">
            <v>Total Rexona Roll-On</v>
          </cell>
          <cell r="C150">
            <v>0.58722806592899834</v>
          </cell>
          <cell r="D150">
            <v>0.62823804973087483</v>
          </cell>
          <cell r="E150">
            <v>0.55843382198299985</v>
          </cell>
          <cell r="F150">
            <v>0.55843382198299985</v>
          </cell>
        </row>
        <row r="151">
          <cell r="A151" t="str">
            <v>DEO REXONA STICKS</v>
          </cell>
          <cell r="B151" t="str">
            <v>Total Rexona barra</v>
          </cell>
          <cell r="C151">
            <v>0.68344951268723941</v>
          </cell>
          <cell r="D151">
            <v>0.7311792706312219</v>
          </cell>
          <cell r="E151">
            <v>0.64993712944997506</v>
          </cell>
          <cell r="F151">
            <v>0.64993712944997506</v>
          </cell>
        </row>
        <row r="152">
          <cell r="A152" t="str">
            <v>ORGANICS 2 EN 1</v>
          </cell>
          <cell r="B152" t="str">
            <v>Total Organics 2en1 y Others</v>
          </cell>
          <cell r="C152">
            <v>1.9</v>
          </cell>
          <cell r="D152">
            <v>2.8</v>
          </cell>
          <cell r="E152">
            <v>2.87</v>
          </cell>
          <cell r="F152">
            <v>2.81</v>
          </cell>
        </row>
        <row r="153">
          <cell r="A153" t="str">
            <v>ORGANICS ENJUAGUE</v>
          </cell>
          <cell r="B153" t="str">
            <v>Total Organics Crema Enjuague</v>
          </cell>
          <cell r="C153">
            <v>1.54</v>
          </cell>
          <cell r="D153">
            <v>2.0499999999999998</v>
          </cell>
          <cell r="E153">
            <v>1.7</v>
          </cell>
          <cell r="F153">
            <v>1.73</v>
          </cell>
        </row>
        <row r="154">
          <cell r="A154" t="str">
            <v>ORGANICS SHAMPOO</v>
          </cell>
          <cell r="B154" t="str">
            <v xml:space="preserve">Total Organics Shampoo </v>
          </cell>
          <cell r="C154">
            <v>1.2937799043062199</v>
          </cell>
          <cell r="D154">
            <v>2.6</v>
          </cell>
          <cell r="E154">
            <v>2.0699999999999998</v>
          </cell>
          <cell r="F154">
            <v>2.1</v>
          </cell>
        </row>
        <row r="155">
          <cell r="A155" t="str">
            <v>SEDAL</v>
          </cell>
          <cell r="B155" t="str">
            <v>Total Sedal (Shampoo + Enjuague )</v>
          </cell>
          <cell r="C155">
            <v>89.411999999999992</v>
          </cell>
          <cell r="D155">
            <v>84.238200000000006</v>
          </cell>
          <cell r="E155">
            <v>74.878399999999999</v>
          </cell>
          <cell r="F155">
            <v>74.878399999999999</v>
          </cell>
        </row>
        <row r="156">
          <cell r="A156" t="str">
            <v>SEDAL DUO</v>
          </cell>
          <cell r="B156" t="str">
            <v>Total Sedal Duo Frasco</v>
          </cell>
          <cell r="C156">
            <v>1.32</v>
          </cell>
          <cell r="D156">
            <v>1.3148013442404984</v>
          </cell>
          <cell r="E156">
            <v>1.2910858990781422</v>
          </cell>
          <cell r="F156">
            <v>1.2910858990781422</v>
          </cell>
        </row>
        <row r="157">
          <cell r="A157" t="str">
            <v>Sedal Duo 200</v>
          </cell>
          <cell r="B157" t="str">
            <v>Total Sedal Duo Fsco 200</v>
          </cell>
          <cell r="C157">
            <v>0.75764564565014902</v>
          </cell>
          <cell r="D157">
            <v>0.7546617525445275</v>
          </cell>
          <cell r="E157">
            <v>0.74104970424004724</v>
          </cell>
          <cell r="F157">
            <v>0.74104970424004724</v>
          </cell>
        </row>
        <row r="158">
          <cell r="A158" t="str">
            <v>Sedal Duo 500</v>
          </cell>
          <cell r="B158" t="str">
            <v>Total Sedal Duo Fsco 500</v>
          </cell>
          <cell r="C158">
            <v>0.56235435434985104</v>
          </cell>
          <cell r="D158">
            <v>0.56013959169597105</v>
          </cell>
          <cell r="E158">
            <v>0.55003619483809507</v>
          </cell>
          <cell r="F158">
            <v>0.55003619483809507</v>
          </cell>
        </row>
        <row r="159">
          <cell r="A159" t="str">
            <v>SEDAL ENJUAGUE</v>
          </cell>
          <cell r="B159" t="str">
            <v>Total Sedal Classic Enjuague</v>
          </cell>
          <cell r="C159">
            <v>39.049999999999997</v>
          </cell>
          <cell r="D159">
            <v>39.880768466364536</v>
          </cell>
          <cell r="E159">
            <v>35.390718220600483</v>
          </cell>
          <cell r="F159">
            <v>35.390718220600483</v>
          </cell>
        </row>
        <row r="160">
          <cell r="A160" t="str">
            <v>Sedal Enjuague 10</v>
          </cell>
          <cell r="B160" t="str">
            <v>Total Sedal Enj. Pouche</v>
          </cell>
          <cell r="C160">
            <v>15.22873402805202</v>
          </cell>
          <cell r="D160">
            <v>15.552717434278861</v>
          </cell>
          <cell r="E160">
            <v>13.801685911479108</v>
          </cell>
          <cell r="F160">
            <v>13.801685911479108</v>
          </cell>
        </row>
        <row r="161">
          <cell r="A161" t="str">
            <v>Sedal Enjuague 200</v>
          </cell>
          <cell r="B161" t="str">
            <v>Total Sedal Enj. Fsco 200</v>
          </cell>
          <cell r="C161">
            <v>11.863569550639967</v>
          </cell>
          <cell r="D161">
            <v>12.115960830568111</v>
          </cell>
          <cell r="E161">
            <v>10.751862920798844</v>
          </cell>
          <cell r="F161">
            <v>10.751862920798844</v>
          </cell>
        </row>
        <row r="162">
          <cell r="A162" t="str">
            <v>Sedal Enjuague 400</v>
          </cell>
          <cell r="B162" t="str">
            <v>Total Sedal Enj. Fsco 400</v>
          </cell>
          <cell r="C162">
            <v>11.957696421308023</v>
          </cell>
          <cell r="D162">
            <v>12.212090201517567</v>
          </cell>
          <cell r="E162">
            <v>10.837169388322534</v>
          </cell>
          <cell r="F162">
            <v>10.837169388322534</v>
          </cell>
        </row>
        <row r="163">
          <cell r="A163" t="str">
            <v>SEDAL SHAMPOO</v>
          </cell>
          <cell r="B163" t="str">
            <v>Total Sedal Classic Shampoo</v>
          </cell>
          <cell r="C163">
            <v>49.041999999999994</v>
          </cell>
          <cell r="D163">
            <v>43.042630189394977</v>
          </cell>
          <cell r="E163">
            <v>38.196595880321375</v>
          </cell>
          <cell r="F163">
            <v>38.196595880321375</v>
          </cell>
        </row>
        <row r="164">
          <cell r="A164" t="str">
            <v>Sedal Shampoo 15</v>
          </cell>
          <cell r="B164" t="str">
            <v>Total Sh Sedal Pouche</v>
          </cell>
          <cell r="C164">
            <v>17.086263547597206</v>
          </cell>
          <cell r="D164">
            <v>14.99607934419001</v>
          </cell>
          <cell r="E164">
            <v>13.307717952616873</v>
          </cell>
          <cell r="F164">
            <v>13.307717952616873</v>
          </cell>
        </row>
        <row r="165">
          <cell r="A165" t="str">
            <v>Sedal Shampoo 200</v>
          </cell>
          <cell r="B165" t="str">
            <v>Total Sh Sedal Frasco 200</v>
          </cell>
          <cell r="C165">
            <v>15.889893140839266</v>
          </cell>
          <cell r="D165">
            <v>13.94606244056418</v>
          </cell>
          <cell r="E165">
            <v>12.375919148528364</v>
          </cell>
          <cell r="F165">
            <v>12.375919148528364</v>
          </cell>
        </row>
        <row r="166">
          <cell r="A166" t="str">
            <v>Sedal Shampoo 500</v>
          </cell>
          <cell r="B166" t="str">
            <v>Total Sh Sedal Frasco 500</v>
          </cell>
          <cell r="C166">
            <v>16.06584331156353</v>
          </cell>
          <cell r="D166">
            <v>14.100488404640791</v>
          </cell>
          <cell r="E166">
            <v>12.512958779176138</v>
          </cell>
          <cell r="F166">
            <v>12.512958779176138</v>
          </cell>
        </row>
        <row r="167">
          <cell r="A167" t="str">
            <v>TONY ENJUAGUE</v>
          </cell>
          <cell r="C167">
            <v>0</v>
          </cell>
          <cell r="D167">
            <v>0</v>
          </cell>
          <cell r="E167">
            <v>0</v>
          </cell>
          <cell r="F167">
            <v>5.4</v>
          </cell>
        </row>
        <row r="168">
          <cell r="A168" t="str">
            <v>TONY SHAMPOO</v>
          </cell>
          <cell r="C168">
            <v>0</v>
          </cell>
          <cell r="D168">
            <v>0</v>
          </cell>
          <cell r="E168">
            <v>0</v>
          </cell>
          <cell r="F168">
            <v>4.8</v>
          </cell>
        </row>
        <row r="169">
          <cell r="A169" t="str">
            <v>TOTAL TONY</v>
          </cell>
          <cell r="C169">
            <v>0</v>
          </cell>
          <cell r="D169">
            <v>0</v>
          </cell>
          <cell r="E169">
            <v>0</v>
          </cell>
          <cell r="F169">
            <v>10.199999999999999</v>
          </cell>
        </row>
        <row r="170">
          <cell r="B170" t="str">
            <v>Total Organics</v>
          </cell>
          <cell r="C170">
            <v>4.7337799043062194</v>
          </cell>
          <cell r="D170">
            <v>7.45</v>
          </cell>
          <cell r="E170">
            <v>6.64</v>
          </cell>
          <cell r="F170">
            <v>6.64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A."/>
      <sheetName val="Hoja1"/>
      <sheetName val="MATRIZ"/>
      <sheetName val="Adicional"/>
      <sheetName val="Pedido definitivo Mayo"/>
      <sheetName val="PEDIDO"/>
      <sheetName val="ESTIMADOS"/>
      <sheetName val="ReinaMirasol"/>
      <sheetName val="MIRASOL 25_8"/>
      <sheetName val="EST 00"/>
      <sheetName val="Comparativo BG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3403</v>
          </cell>
          <cell r="B4" t="str">
            <v>ACEITE REINA 12 X 800 ML.</v>
          </cell>
          <cell r="C4">
            <v>11.295348000000001</v>
          </cell>
          <cell r="D4">
            <v>8.36</v>
          </cell>
          <cell r="E4">
            <v>4.79</v>
          </cell>
          <cell r="F4">
            <v>7.65</v>
          </cell>
          <cell r="G4">
            <v>6.03</v>
          </cell>
          <cell r="H4">
            <v>8.16</v>
          </cell>
          <cell r="I4">
            <v>5.38</v>
          </cell>
          <cell r="J4">
            <v>3.7951184010963996</v>
          </cell>
          <cell r="K4">
            <v>2.79</v>
          </cell>
          <cell r="L4">
            <v>2.16</v>
          </cell>
          <cell r="M4">
            <v>2.5</v>
          </cell>
          <cell r="N4">
            <v>2</v>
          </cell>
          <cell r="O4">
            <v>2</v>
          </cell>
          <cell r="P4">
            <v>2</v>
          </cell>
          <cell r="Q4">
            <v>2</v>
          </cell>
          <cell r="R4">
            <v>2</v>
          </cell>
          <cell r="S4">
            <v>2</v>
          </cell>
          <cell r="T4">
            <v>2</v>
          </cell>
        </row>
        <row r="5">
          <cell r="A5">
            <v>3406</v>
          </cell>
          <cell r="B5" t="str">
            <v>REINA 135*4 LTS</v>
          </cell>
          <cell r="J5">
            <v>222.58654681189904</v>
          </cell>
          <cell r="K5">
            <v>405</v>
          </cell>
          <cell r="L5">
            <v>427.9</v>
          </cell>
          <cell r="M5">
            <v>193</v>
          </cell>
        </row>
        <row r="6">
          <cell r="A6">
            <v>3407</v>
          </cell>
          <cell r="B6" t="str">
            <v>REINA 208*4 LTS Pack</v>
          </cell>
          <cell r="M6">
            <v>304.5</v>
          </cell>
          <cell r="N6">
            <v>390</v>
          </cell>
          <cell r="O6">
            <v>300</v>
          </cell>
          <cell r="P6">
            <v>300</v>
          </cell>
          <cell r="Q6">
            <v>300</v>
          </cell>
          <cell r="R6">
            <v>300</v>
          </cell>
          <cell r="S6">
            <v>300</v>
          </cell>
          <cell r="T6">
            <v>300</v>
          </cell>
        </row>
        <row r="7">
          <cell r="A7">
            <v>3408</v>
          </cell>
          <cell r="B7" t="str">
            <v>REINA 135*4.5 LTS</v>
          </cell>
          <cell r="C7">
            <v>290.61921479062499</v>
          </cell>
          <cell r="D7">
            <v>248</v>
          </cell>
          <cell r="E7">
            <v>278.02999999999997</v>
          </cell>
          <cell r="F7">
            <v>280</v>
          </cell>
          <cell r="G7">
            <v>260.58999999999997</v>
          </cell>
          <cell r="H7">
            <v>341.84</v>
          </cell>
          <cell r="I7">
            <v>292.38</v>
          </cell>
          <cell r="J7">
            <v>222.58654681189904</v>
          </cell>
        </row>
        <row r="8">
          <cell r="A8">
            <v>3602</v>
          </cell>
          <cell r="B8" t="str">
            <v>Aceite Mirasol 4/3 litros bidon</v>
          </cell>
          <cell r="C8">
            <v>12.508649999999999</v>
          </cell>
          <cell r="D8">
            <v>12.48</v>
          </cell>
          <cell r="E8">
            <v>15.81</v>
          </cell>
          <cell r="F8">
            <v>14.31</v>
          </cell>
          <cell r="G8">
            <v>15.66</v>
          </cell>
          <cell r="H8">
            <v>19.41</v>
          </cell>
          <cell r="I8">
            <v>15.26</v>
          </cell>
          <cell r="J8">
            <v>12.31485</v>
          </cell>
          <cell r="K8">
            <v>20.5656</v>
          </cell>
          <cell r="L8">
            <v>13.62</v>
          </cell>
          <cell r="M8">
            <v>13.8</v>
          </cell>
          <cell r="N8">
            <v>17.86</v>
          </cell>
          <cell r="O8">
            <v>16.239999999999998</v>
          </cell>
          <cell r="P8">
            <v>20.14</v>
          </cell>
          <cell r="Q8">
            <v>20.14</v>
          </cell>
          <cell r="R8">
            <v>20.14</v>
          </cell>
          <cell r="S8">
            <v>20.14</v>
          </cell>
          <cell r="T8">
            <v>20.14</v>
          </cell>
        </row>
        <row r="9">
          <cell r="A9">
            <v>3606</v>
          </cell>
          <cell r="B9" t="str">
            <v>Aceite Mirasol 12/1000 cc</v>
          </cell>
          <cell r="C9">
            <v>30.871053848264307</v>
          </cell>
          <cell r="D9">
            <v>32.869999999999997</v>
          </cell>
          <cell r="E9">
            <v>36.700000000000003</v>
          </cell>
          <cell r="F9">
            <v>31.95</v>
          </cell>
          <cell r="G9">
            <v>33.53</v>
          </cell>
          <cell r="H9">
            <v>41.73</v>
          </cell>
          <cell r="I9">
            <v>33.57</v>
          </cell>
          <cell r="J9">
            <v>31.707200002128001</v>
          </cell>
          <cell r="K9">
            <v>40.60869998327999</v>
          </cell>
          <cell r="L9">
            <v>30.41</v>
          </cell>
          <cell r="M9">
            <v>31.21</v>
          </cell>
          <cell r="N9">
            <v>40.39</v>
          </cell>
          <cell r="O9">
            <v>36.71</v>
          </cell>
          <cell r="P9">
            <v>36.71</v>
          </cell>
          <cell r="Q9">
            <v>36.71</v>
          </cell>
          <cell r="R9">
            <v>36.71</v>
          </cell>
          <cell r="S9">
            <v>36.71</v>
          </cell>
          <cell r="T9">
            <v>36.71</v>
          </cell>
        </row>
        <row r="10">
          <cell r="A10">
            <v>3608</v>
          </cell>
          <cell r="B10" t="str">
            <v>Aceite Mirasol gastronomico 4/4.5 lys bidon</v>
          </cell>
          <cell r="J10">
            <v>121.93219999999999</v>
          </cell>
          <cell r="K10">
            <v>140.79978</v>
          </cell>
          <cell r="L10">
            <v>114.72</v>
          </cell>
          <cell r="M10">
            <v>124.99</v>
          </cell>
          <cell r="N10">
            <v>161.75</v>
          </cell>
          <cell r="O10">
            <v>147.05000000000001</v>
          </cell>
          <cell r="P10">
            <v>147.05000000000001</v>
          </cell>
          <cell r="Q10">
            <v>147.05000000000001</v>
          </cell>
          <cell r="R10">
            <v>147.05000000000001</v>
          </cell>
          <cell r="S10">
            <v>147.05000000000001</v>
          </cell>
          <cell r="T10">
            <v>147.05000000000001</v>
          </cell>
        </row>
        <row r="11">
          <cell r="A11">
            <v>3610</v>
          </cell>
          <cell r="B11" t="str">
            <v>Aceite Mirasol gastronomico 4/5 lys bidon</v>
          </cell>
          <cell r="C11">
            <v>116.37646153846154</v>
          </cell>
          <cell r="D11">
            <v>120.15</v>
          </cell>
          <cell r="E11">
            <v>160.52000000000001</v>
          </cell>
          <cell r="F11">
            <v>140</v>
          </cell>
          <cell r="G11">
            <v>143.32</v>
          </cell>
          <cell r="H11">
            <v>188.86</v>
          </cell>
          <cell r="I11">
            <v>140.66</v>
          </cell>
        </row>
        <row r="12">
          <cell r="A12">
            <v>4409</v>
          </cell>
          <cell r="B12" t="str">
            <v>Manteca vegetal OK  10 kilos</v>
          </cell>
          <cell r="C12">
            <v>273.26749999999998</v>
          </cell>
          <cell r="D12">
            <v>309</v>
          </cell>
          <cell r="E12">
            <v>320.86</v>
          </cell>
          <cell r="F12">
            <v>300</v>
          </cell>
          <cell r="G12">
            <v>320.87</v>
          </cell>
          <cell r="H12">
            <v>320</v>
          </cell>
          <cell r="I12">
            <v>309.36</v>
          </cell>
          <cell r="J12">
            <v>333.6</v>
          </cell>
          <cell r="K12">
            <v>575.83166666666659</v>
          </cell>
          <cell r="L12">
            <v>487.88</v>
          </cell>
          <cell r="M12">
            <v>443.33</v>
          </cell>
          <cell r="N12">
            <v>568.75</v>
          </cell>
          <cell r="O12">
            <v>455</v>
          </cell>
          <cell r="P12">
            <v>520</v>
          </cell>
          <cell r="Q12">
            <v>520</v>
          </cell>
          <cell r="R12">
            <v>520</v>
          </cell>
          <cell r="S12">
            <v>520</v>
          </cell>
          <cell r="T12">
            <v>520</v>
          </cell>
        </row>
        <row r="13">
          <cell r="A13">
            <v>4413</v>
          </cell>
          <cell r="B13" t="str">
            <v>Grasa comestible p/ panaderia 10kg</v>
          </cell>
          <cell r="C13">
            <v>124.11750000000001</v>
          </cell>
          <cell r="D13">
            <v>165</v>
          </cell>
          <cell r="E13">
            <v>165.6</v>
          </cell>
          <cell r="F13">
            <v>155.44</v>
          </cell>
          <cell r="G13">
            <v>135.68</v>
          </cell>
          <cell r="H13">
            <v>160</v>
          </cell>
          <cell r="I13">
            <v>164.81</v>
          </cell>
          <cell r="J13">
            <v>157.08000000000001</v>
          </cell>
          <cell r="K13">
            <v>377.08</v>
          </cell>
          <cell r="L13">
            <v>216.98</v>
          </cell>
          <cell r="M13">
            <v>256.67</v>
          </cell>
          <cell r="N13">
            <v>306.25</v>
          </cell>
          <cell r="O13">
            <v>245</v>
          </cell>
          <cell r="P13">
            <v>245</v>
          </cell>
          <cell r="Q13">
            <v>245</v>
          </cell>
          <cell r="R13">
            <v>245</v>
          </cell>
          <cell r="S13">
            <v>245</v>
          </cell>
          <cell r="T13">
            <v>245</v>
          </cell>
        </row>
        <row r="14">
          <cell r="A14">
            <v>4427</v>
          </cell>
          <cell r="B14" t="str">
            <v>Margarina Mirasol 24/250 gr</v>
          </cell>
          <cell r="C14">
            <v>1.3680000000000001</v>
          </cell>
          <cell r="D14">
            <v>1.05</v>
          </cell>
          <cell r="E14">
            <v>1.87</v>
          </cell>
          <cell r="F14">
            <v>1.5</v>
          </cell>
          <cell r="G14">
            <v>1.08</v>
          </cell>
          <cell r="H14">
            <v>1.5882352941176472</v>
          </cell>
          <cell r="I14">
            <v>0.97</v>
          </cell>
          <cell r="J14">
            <v>1.49</v>
          </cell>
          <cell r="K14">
            <v>1.88</v>
          </cell>
          <cell r="L14">
            <v>2.6</v>
          </cell>
          <cell r="M14">
            <v>2.5</v>
          </cell>
          <cell r="N14">
            <v>3.125</v>
          </cell>
          <cell r="O14">
            <v>1.3</v>
          </cell>
          <cell r="P14">
            <v>1.3</v>
          </cell>
          <cell r="Q14">
            <v>1.3</v>
          </cell>
          <cell r="R14">
            <v>1.3</v>
          </cell>
          <cell r="S14">
            <v>1.3</v>
          </cell>
          <cell r="T14">
            <v>1.3</v>
          </cell>
        </row>
        <row r="15">
          <cell r="A15">
            <v>6905</v>
          </cell>
          <cell r="B15" t="str">
            <v>Cu¤atai 10 x 300 gr. (3kg)</v>
          </cell>
          <cell r="M15">
            <v>0</v>
          </cell>
        </row>
        <row r="16">
          <cell r="A16">
            <v>6906</v>
          </cell>
          <cell r="B16" t="str">
            <v>Cuñataí Góndola</v>
          </cell>
          <cell r="D16">
            <v>0</v>
          </cell>
          <cell r="E16">
            <v>32.090000000000003</v>
          </cell>
          <cell r="F16">
            <v>11.5</v>
          </cell>
          <cell r="G16">
            <v>24.46</v>
          </cell>
          <cell r="H16">
            <v>30.6</v>
          </cell>
          <cell r="I16">
            <v>16.2</v>
          </cell>
          <cell r="J16">
            <v>12.781599999999999</v>
          </cell>
          <cell r="K16">
            <v>10.794666666666666</v>
          </cell>
          <cell r="L16">
            <v>7.5</v>
          </cell>
          <cell r="M16">
            <v>11</v>
          </cell>
          <cell r="N16">
            <v>14</v>
          </cell>
          <cell r="O16">
            <v>11.25</v>
          </cell>
          <cell r="P16">
            <v>11.25</v>
          </cell>
          <cell r="Q16">
            <v>11.25</v>
          </cell>
          <cell r="R16">
            <v>11.25</v>
          </cell>
          <cell r="S16">
            <v>11.25</v>
          </cell>
          <cell r="T16">
            <v>11.25</v>
          </cell>
        </row>
        <row r="17">
          <cell r="A17">
            <v>6907</v>
          </cell>
          <cell r="B17" t="str">
            <v>Cu¤atai 20 x 200 gr. (4 kg)</v>
          </cell>
          <cell r="C17">
            <v>4.617</v>
          </cell>
          <cell r="D17">
            <v>6.15</v>
          </cell>
          <cell r="E17">
            <v>17.100000000000001</v>
          </cell>
          <cell r="F17">
            <v>17.079999999999998</v>
          </cell>
          <cell r="G17">
            <v>16.510000000000002</v>
          </cell>
          <cell r="H17">
            <v>230</v>
          </cell>
          <cell r="I17">
            <v>128.62</v>
          </cell>
          <cell r="J17">
            <v>126.268</v>
          </cell>
          <cell r="K17">
            <v>95.238</v>
          </cell>
          <cell r="L17">
            <v>78.8</v>
          </cell>
          <cell r="M17">
            <v>134.22999999999999</v>
          </cell>
          <cell r="N17">
            <v>120.03</v>
          </cell>
          <cell r="O17">
            <v>108.7</v>
          </cell>
          <cell r="P17">
            <v>108.7</v>
          </cell>
          <cell r="Q17">
            <v>108.7</v>
          </cell>
          <cell r="R17">
            <v>108.7</v>
          </cell>
          <cell r="S17">
            <v>108.7</v>
          </cell>
          <cell r="T17">
            <v>108.7</v>
          </cell>
        </row>
        <row r="18">
          <cell r="A18">
            <v>6908</v>
          </cell>
          <cell r="B18" t="str">
            <v>Cu¤atai 20 x 300 gr. (6kg)</v>
          </cell>
          <cell r="C18">
            <v>16</v>
          </cell>
          <cell r="D18">
            <v>58.66</v>
          </cell>
          <cell r="E18">
            <v>67.430000000000007</v>
          </cell>
          <cell r="F18">
            <v>235</v>
          </cell>
          <cell r="G18">
            <v>293.89999999999998</v>
          </cell>
          <cell r="H18">
            <v>770</v>
          </cell>
          <cell r="I18">
            <v>425.44</v>
          </cell>
          <cell r="J18">
            <v>446.86860000000001</v>
          </cell>
          <cell r="K18">
            <v>288.2</v>
          </cell>
          <cell r="L18">
            <v>192.68</v>
          </cell>
          <cell r="M18">
            <v>404.77</v>
          </cell>
          <cell r="N18">
            <v>365.97</v>
          </cell>
          <cell r="O18">
            <v>330.05</v>
          </cell>
          <cell r="P18">
            <v>330.05</v>
          </cell>
          <cell r="Q18">
            <v>330.05</v>
          </cell>
          <cell r="R18">
            <v>330.05</v>
          </cell>
          <cell r="S18">
            <v>330.05</v>
          </cell>
          <cell r="T18">
            <v>330.05</v>
          </cell>
        </row>
        <row r="19">
          <cell r="A19">
            <v>6909</v>
          </cell>
          <cell r="B19" t="str">
            <v>Jabon Cuñatai de 20 panes (7kg)</v>
          </cell>
          <cell r="C19">
            <v>283.29000000000002</v>
          </cell>
          <cell r="D19">
            <v>225.31</v>
          </cell>
          <cell r="E19">
            <v>352.01</v>
          </cell>
          <cell r="F19">
            <v>123.47</v>
          </cell>
          <cell r="G19">
            <v>75.540000000000006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6914</v>
          </cell>
          <cell r="B20" t="str">
            <v>A-100 12 x 750 Limón</v>
          </cell>
          <cell r="C20">
            <v>50.530500000000004</v>
          </cell>
          <cell r="D20">
            <v>63.169411765108237</v>
          </cell>
          <cell r="E20">
            <v>61.42</v>
          </cell>
          <cell r="F20">
            <v>62</v>
          </cell>
          <cell r="G20">
            <v>60.66</v>
          </cell>
          <cell r="H20">
            <v>78.7</v>
          </cell>
          <cell r="I20">
            <v>84.21</v>
          </cell>
          <cell r="J20">
            <v>63.194999998680004</v>
          </cell>
          <cell r="K20">
            <v>81.278999991420008</v>
          </cell>
          <cell r="L20">
            <v>76.150000000000006</v>
          </cell>
          <cell r="M20">
            <v>63.54</v>
          </cell>
          <cell r="N20">
            <v>79.87</v>
          </cell>
          <cell r="O20">
            <v>64.66</v>
          </cell>
          <cell r="P20">
            <v>64.66</v>
          </cell>
          <cell r="Q20">
            <v>64.66</v>
          </cell>
          <cell r="R20">
            <v>64.66</v>
          </cell>
          <cell r="S20">
            <v>64.66</v>
          </cell>
          <cell r="T20">
            <v>64.66</v>
          </cell>
        </row>
        <row r="21">
          <cell r="A21">
            <v>6915</v>
          </cell>
          <cell r="B21" t="str">
            <v>A-100 12 x 750 Fresca</v>
          </cell>
          <cell r="C21">
            <v>5.1834375000000001</v>
          </cell>
          <cell r="D21">
            <v>10.419264706150589</v>
          </cell>
          <cell r="E21">
            <v>0.56999999999999995</v>
          </cell>
          <cell r="F21">
            <v>5</v>
          </cell>
          <cell r="G21">
            <v>1.84</v>
          </cell>
          <cell r="H21">
            <v>1.95</v>
          </cell>
          <cell r="I21">
            <v>3.23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6916</v>
          </cell>
          <cell r="B22" t="str">
            <v>A-100 12 x 750 Frutal</v>
          </cell>
          <cell r="C22">
            <v>5.0338124999999998</v>
          </cell>
          <cell r="D22">
            <v>6.8592794124017651</v>
          </cell>
          <cell r="E22">
            <v>1.19</v>
          </cell>
          <cell r="F22">
            <v>5.38</v>
          </cell>
          <cell r="G22">
            <v>2.78</v>
          </cell>
          <cell r="H22">
            <v>1.1100000000000001</v>
          </cell>
          <cell r="I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6917</v>
          </cell>
          <cell r="B23" t="str">
            <v>A-100 24 x 500 Limón</v>
          </cell>
          <cell r="C23">
            <v>65.664000000000001</v>
          </cell>
          <cell r="D23">
            <v>72.082088236277642</v>
          </cell>
          <cell r="E23">
            <v>66.67</v>
          </cell>
          <cell r="F23">
            <v>71.08</v>
          </cell>
          <cell r="G23">
            <v>68.680000000000007</v>
          </cell>
          <cell r="H23">
            <v>89</v>
          </cell>
          <cell r="I23">
            <v>90.62</v>
          </cell>
          <cell r="J23">
            <v>64.86</v>
          </cell>
          <cell r="K23">
            <v>102.25599997536</v>
          </cell>
          <cell r="L23">
            <v>76.790000000000006</v>
          </cell>
          <cell r="M23">
            <v>64.739999999999995</v>
          </cell>
          <cell r="N23">
            <v>77.41</v>
          </cell>
          <cell r="O23">
            <v>62.66</v>
          </cell>
          <cell r="P23">
            <v>62.66</v>
          </cell>
          <cell r="Q23">
            <v>62.66</v>
          </cell>
          <cell r="R23">
            <v>62.66</v>
          </cell>
          <cell r="S23">
            <v>62.66</v>
          </cell>
          <cell r="T23">
            <v>62.66</v>
          </cell>
        </row>
        <row r="24">
          <cell r="A24">
            <v>6918</v>
          </cell>
          <cell r="B24" t="str">
            <v>A-100 24 x 500 Fresca</v>
          </cell>
          <cell r="C24">
            <v>3.6764999999999999</v>
          </cell>
          <cell r="D24">
            <v>9.8269117653317632</v>
          </cell>
          <cell r="E24">
            <v>4.54</v>
          </cell>
          <cell r="F24">
            <v>3</v>
          </cell>
          <cell r="G24">
            <v>2.4</v>
          </cell>
          <cell r="H24">
            <v>3.45</v>
          </cell>
          <cell r="I24">
            <v>1.1399999999999999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6919</v>
          </cell>
          <cell r="B25" t="str">
            <v>A-100 24 x 500 Frutal</v>
          </cell>
          <cell r="C25">
            <v>3.2490000000000001</v>
          </cell>
          <cell r="D25">
            <v>6.2996176476847072</v>
          </cell>
          <cell r="E25">
            <v>2.44</v>
          </cell>
          <cell r="F25">
            <v>2</v>
          </cell>
          <cell r="G25">
            <v>1.57</v>
          </cell>
          <cell r="H25">
            <v>2.5</v>
          </cell>
          <cell r="I25">
            <v>1.58</v>
          </cell>
          <cell r="J25">
            <v>1.3350000072000001</v>
          </cell>
          <cell r="K25">
            <v>0.96799999999999997</v>
          </cell>
          <cell r="L25">
            <v>0.98</v>
          </cell>
          <cell r="M25">
            <v>1.1000000000000001</v>
          </cell>
          <cell r="N25">
            <v>0.75</v>
          </cell>
          <cell r="O25">
            <v>0.61</v>
          </cell>
          <cell r="P25">
            <v>0.61</v>
          </cell>
          <cell r="Q25">
            <v>0.61</v>
          </cell>
          <cell r="R25">
            <v>0.61</v>
          </cell>
          <cell r="S25">
            <v>0.61</v>
          </cell>
          <cell r="T25">
            <v>0.61</v>
          </cell>
        </row>
        <row r="26">
          <cell r="A26">
            <v>6920</v>
          </cell>
          <cell r="B26" t="str">
            <v>A-100 4 x 5 lts bidón</v>
          </cell>
          <cell r="C26">
            <v>19.285</v>
          </cell>
          <cell r="D26">
            <v>19.804705882352938</v>
          </cell>
          <cell r="E26">
            <v>24.89</v>
          </cell>
          <cell r="F26">
            <v>19.149999999999999</v>
          </cell>
          <cell r="G26">
            <v>22.27</v>
          </cell>
          <cell r="H26">
            <v>25.1</v>
          </cell>
          <cell r="I26">
            <v>19.79</v>
          </cell>
          <cell r="J26">
            <v>23.574999999999999</v>
          </cell>
          <cell r="K26">
            <v>23.76</v>
          </cell>
          <cell r="L26">
            <v>24.31</v>
          </cell>
          <cell r="M26">
            <v>14.93</v>
          </cell>
          <cell r="N26">
            <v>24.67</v>
          </cell>
          <cell r="O26">
            <v>19.97</v>
          </cell>
          <cell r="P26">
            <v>19.97</v>
          </cell>
          <cell r="Q26">
            <v>19.97</v>
          </cell>
          <cell r="R26">
            <v>19.97</v>
          </cell>
          <cell r="S26">
            <v>19.97</v>
          </cell>
          <cell r="T26">
            <v>19.97</v>
          </cell>
        </row>
        <row r="27">
          <cell r="A27">
            <v>6921</v>
          </cell>
          <cell r="B27" t="str">
            <v>A-100 24 x 500 Aloe</v>
          </cell>
          <cell r="F27">
            <v>13.65</v>
          </cell>
          <cell r="G27">
            <v>25.58</v>
          </cell>
          <cell r="H27">
            <v>27</v>
          </cell>
          <cell r="I27">
            <v>22.96</v>
          </cell>
          <cell r="J27">
            <v>21.281500000439998</v>
          </cell>
          <cell r="K27">
            <v>27.19200000352</v>
          </cell>
          <cell r="L27">
            <v>25.13</v>
          </cell>
          <cell r="M27">
            <v>25.68</v>
          </cell>
          <cell r="N27">
            <v>27.3</v>
          </cell>
          <cell r="O27">
            <v>22.1</v>
          </cell>
          <cell r="P27">
            <v>22.1</v>
          </cell>
          <cell r="Q27">
            <v>22.1</v>
          </cell>
          <cell r="R27">
            <v>22.1</v>
          </cell>
          <cell r="S27">
            <v>22.1</v>
          </cell>
          <cell r="T27">
            <v>22.1</v>
          </cell>
        </row>
        <row r="28">
          <cell r="A28">
            <v>6934</v>
          </cell>
          <cell r="B28" t="str">
            <v>Jabon Cuñatai 5 kilos /20 panes</v>
          </cell>
          <cell r="C28">
            <v>85</v>
          </cell>
          <cell r="D28">
            <v>108.02</v>
          </cell>
          <cell r="E28">
            <v>124.18</v>
          </cell>
          <cell r="F28">
            <v>124.78</v>
          </cell>
          <cell r="G28">
            <v>71.92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31">
          <cell r="B31" t="str">
            <v>REINA</v>
          </cell>
          <cell r="F31">
            <v>287.64999999999998</v>
          </cell>
          <cell r="G31">
            <v>266.61999999999995</v>
          </cell>
          <cell r="H31">
            <v>350</v>
          </cell>
          <cell r="I31">
            <v>297.76</v>
          </cell>
          <cell r="J31">
            <v>226.38166521299544</v>
          </cell>
          <cell r="K31">
            <v>407.79</v>
          </cell>
          <cell r="L31">
            <v>430.06</v>
          </cell>
          <cell r="M31">
            <v>500</v>
          </cell>
          <cell r="N31">
            <v>392</v>
          </cell>
          <cell r="O31">
            <v>302</v>
          </cell>
          <cell r="R31">
            <v>3602</v>
          </cell>
          <cell r="S31">
            <v>16.22</v>
          </cell>
          <cell r="T31">
            <v>7.7238095238095231E-2</v>
          </cell>
          <cell r="U31">
            <v>12.358095238095236</v>
          </cell>
        </row>
        <row r="32">
          <cell r="B32" t="str">
            <v>MIRASOL</v>
          </cell>
          <cell r="F32">
            <v>186.26</v>
          </cell>
          <cell r="G32">
            <v>192.51</v>
          </cell>
          <cell r="H32">
            <v>250</v>
          </cell>
          <cell r="I32">
            <v>189.49</v>
          </cell>
          <cell r="J32">
            <v>165.95425000212799</v>
          </cell>
          <cell r="K32">
            <v>201.97407998327998</v>
          </cell>
          <cell r="L32">
            <v>158.75</v>
          </cell>
          <cell r="M32">
            <v>170</v>
          </cell>
          <cell r="N32">
            <v>220</v>
          </cell>
          <cell r="O32">
            <v>200</v>
          </cell>
          <cell r="R32">
            <v>3606</v>
          </cell>
          <cell r="S32">
            <v>36.92</v>
          </cell>
          <cell r="T32">
            <v>0.1758095238095238</v>
          </cell>
          <cell r="U32">
            <v>28.12952380952381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 IR"/>
      <sheetName val="GND"/>
      <sheetName val="Límite honorari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"/>
      <sheetName val="BALANCE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jun-03"/>
      <sheetName val="9setembre00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>
        <row r="5">
          <cell r="K5" t="str">
            <v>SEP-2000</v>
          </cell>
        </row>
      </sheetData>
      <sheetData sheetId="39">
        <row r="5">
          <cell r="K5" t="str">
            <v>SEP-2000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  <sheetName val="DBK ESPAÑA"/>
      <sheetName val="datos P_L"/>
      <sheetName val="Datos_del_Balance"/>
      <sheetName val="Bce_básico_Resumido_AIF_"/>
      <sheetName val="Bce_Conso_Resumido_AIF"/>
      <sheetName val="Bce_Patrim"/>
      <sheetName val="Nota_numérica"/>
      <sheetName val="Eliminaciones_VPP"/>
      <sheetName val="EE_RR"/>
      <sheetName val="q__Resultado_por_tenencia"/>
      <sheetName val="r__Resultados_financieros"/>
      <sheetName val="s__Otros_ingresos_y_egresos"/>
      <sheetName val="Reseña_cuadros"/>
      <sheetName val="Database"/>
      <sheetName val="CRESUD CONSO 06-11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7">
          <cell r="B7">
            <v>40724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  <sheetName val="Datos_del_Balance"/>
      <sheetName val="Bce_Resumido_AIF"/>
      <sheetName val="SyS_SAP"/>
      <sheetName val="Bce_Patrim"/>
      <sheetName val="nota_numérica"/>
      <sheetName val="Edo_Rdos"/>
      <sheetName val="Detalle_Interco"/>
      <sheetName val="ANEXO_C"/>
      <sheetName val="Nota_Op_Interco"/>
      <sheetName val="Nota_Rdos_interco"/>
      <sheetName val="ANEXO_A"/>
      <sheetName val="ANEXO_B"/>
      <sheetName val="ANEXO_E"/>
      <sheetName val="ANEXO_F_(Vta)"/>
      <sheetName val="ANEXO_F_RT_22_(Producc)"/>
      <sheetName val="ANEXO_G"/>
      <sheetName val="ANEXO_H"/>
      <sheetName val="rt12_activos"/>
      <sheetName val="PT_Inf_adic+RT12-_activos"/>
      <sheetName val="rt12_pasivos"/>
      <sheetName val="Inform_adicional"/>
      <sheetName val="PT_Inf_adic+RT12-pasivos"/>
      <sheetName val="Datos"/>
      <sheetName val="Database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>
        <row r="9">
          <cell r="C9" t="str">
            <v>30 de junio de 2010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Puntos a consi."/>
      <sheetName val="Resumen"/>
      <sheetName val="Comp. Import."/>
      <sheetName val="Dep."/>
      <sheetName val="Dic 05 PPC"/>
      <sheetName val="costos"/>
      <sheetName val="Nov 05 PPC"/>
      <sheetName val="Oct 05 PPC"/>
      <sheetName val="Set 05 PPC"/>
      <sheetName val="Ago 05 PPC"/>
      <sheetName val="Jul 05 PPC"/>
      <sheetName val="Jun 05 PPC"/>
      <sheetName val="May 05 PPC"/>
      <sheetName val="Abr 05 PPC"/>
      <sheetName val="Mar 05 PPC"/>
      <sheetName val="Feb 05 PPC"/>
      <sheetName val="Ene 05 PPC"/>
      <sheetName val="XREF"/>
      <sheetName val="Tickmarks"/>
      <sheetName val="ESTIMADOS"/>
      <sheetName val="EST 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  <sheetName val="Summary_Statutory_new1"/>
      <sheetName val="Managerial_adjustments1"/>
      <sheetName val="Appendix_III_-_Legal_fees1"/>
      <sheetName val="Appendix_IV_-_Audit_fees1"/>
      <sheetName val="Appendix_V_-_Rental_exp1"/>
      <sheetName val="Appendix_VI_-_Trading_HC1"/>
      <sheetName val="Employment_cost_recurrent1"/>
      <sheetName val="Employment_cost1"/>
      <sheetName val="Employment_cost_by_region1"/>
      <sheetName val="Consultancy_fees1"/>
      <sheetName val="Comm_&amp;_Office_exp1"/>
      <sheetName val="Corporate_summary_by_region1"/>
      <sheetName val="Empl_cost_by_region_(corp)1"/>
      <sheetName val="vs_Budget1"/>
      <sheetName val="Overrun_breakdown1"/>
      <sheetName val="Detail_by_region1"/>
      <sheetName val="G&amp;A_summary1"/>
      <sheetName val="G&amp;A_sightseeing1"/>
      <sheetName val="Type_of_expenses1"/>
      <sheetName val="Type_of_expenses_&amp;_CC1"/>
      <sheetName val="G&amp;A_platform1"/>
      <sheetName val="G&amp;A_by_CC_&amp;_HC_Platform_(2)1"/>
      <sheetName val="Employment_cost_&amp;_CC1"/>
      <sheetName val="HC_by_CC1"/>
      <sheetName val="Trading_HC_by_Reg_&amp;_Platf1"/>
      <sheetName val="Headcount_CORP1"/>
      <sheetName val="Budget_07_YTD1"/>
      <sheetName val="G&amp;A_evolution1"/>
      <sheetName val="G&amp;A_evolution_20061"/>
      <sheetName val="Employment_overrun1"/>
      <sheetName val="Summary_Statutory_new2"/>
      <sheetName val="Managerial_adjustments2"/>
      <sheetName val="Appendix_III_-_Legal_fees2"/>
      <sheetName val="Appendix_IV_-_Audit_fees2"/>
      <sheetName val="Appendix_V_-_Rental_exp2"/>
      <sheetName val="Appendix_VI_-_Trading_HC2"/>
      <sheetName val="Employment_cost_recurrent2"/>
      <sheetName val="Employment_cost2"/>
      <sheetName val="Employment_cost_by_region2"/>
      <sheetName val="Consultancy_fees2"/>
      <sheetName val="Comm_&amp;_Office_exp2"/>
      <sheetName val="Corporate_summary_by_region2"/>
      <sheetName val="Empl_cost_by_region_(corp)2"/>
      <sheetName val="vs_Budget2"/>
      <sheetName val="Overrun_breakdown2"/>
      <sheetName val="Detail_by_region2"/>
      <sheetName val="G&amp;A_summary2"/>
      <sheetName val="G&amp;A_sightseeing2"/>
      <sheetName val="Type_of_expenses2"/>
      <sheetName val="Type_of_expenses_&amp;_CC2"/>
      <sheetName val="G&amp;A_platform2"/>
      <sheetName val="G&amp;A_by_CC_&amp;_HC_Platform_(2)2"/>
      <sheetName val="Employment_cost_&amp;_CC2"/>
      <sheetName val="HC_by_CC2"/>
      <sheetName val="Trading_HC_by_Reg_&amp;_Platf2"/>
      <sheetName val="Headcount_CORP2"/>
      <sheetName val="Budget_07_YTD2"/>
      <sheetName val="G&amp;A_evolution2"/>
      <sheetName val="G&amp;A_evolution_20062"/>
      <sheetName val="Employment_overrun2"/>
      <sheetName val="SR1"/>
      <sheetName val="CATE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  <sheetName val="Total Financials"/>
      <sheetName val="Non-Statistical Sampling Master"/>
      <sheetName val="Two Step Revenue Testing Master"/>
      <sheetName val="Global Data"/>
      <sheetName val="CK por Activos"/>
      <sheetName val="Nómina"/>
      <sheetName val="Bases"/>
      <sheetName val="PL_PBC"/>
      <sheetName val="Balance_Definitivo_ASL_30-06-02"/>
      <sheetName val="BEA_Detail"/>
      <sheetName val="ALTAS_2002"/>
      <sheetName val="Cover_Page"/>
      <sheetName val="UTES_ARG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Graficos_RB"/>
      <sheetName val="Date_Update"/>
      <sheetName val="PRINCESS_MARISOL"/>
      <sheetName val="Location_Codes"/>
      <sheetName val="Garantías"/>
      <sheetName val="Previsión Anterior"/>
      <sheetName val="concssa"/>
      <sheetName val="Base Anexo IX"/>
      <sheetName val="detalle real"/>
      <sheetName val="PREVCINE"/>
      <sheetName val="400800"/>
      <sheetName val="170117"/>
      <sheetName val="Precios"/>
      <sheetName val="BALANCE A U$S"/>
      <sheetName val="BCE GRAL"/>
      <sheetName val="OBRAEJEC"/>
      <sheetName val="Menu"/>
      <sheetName val="Cara1"/>
      <sheetName val="Main_Menu2"/>
      <sheetName val="Balance_Sheets2"/>
      <sheetName val="P&amp;L_FY_19982"/>
      <sheetName val="P&amp;L_FY_19972"/>
      <sheetName val="Base_de_datos2"/>
      <sheetName val="apertura_de_gastos2"/>
      <sheetName val="Non-Pers_Infl2"/>
      <sheetName val="PL_PBC1"/>
      <sheetName val="Balance_Definitivo_ASL_30-06-01"/>
      <sheetName val="BEA_Detail1"/>
      <sheetName val="ALTAS_20021"/>
      <sheetName val="Graficos_RB1"/>
      <sheetName val="UTES_ARG1"/>
      <sheetName val="Cover_Page1"/>
      <sheetName val="Date_Update1"/>
      <sheetName val="PRINCESS_MARISOL1"/>
      <sheetName val="Location_Codes1"/>
      <sheetName val="Main_Menu3"/>
      <sheetName val="Balance_Sheets3"/>
      <sheetName val="P&amp;L_FY_19983"/>
      <sheetName val="P&amp;L_FY_19973"/>
      <sheetName val="Base_de_datos3"/>
      <sheetName val="apertura_de_gastos3"/>
      <sheetName val="Non-Pers_Infl3"/>
      <sheetName val="PL_PBC2"/>
      <sheetName val="Balance_Definitivo_ASL_30-06-03"/>
      <sheetName val="BEA_Detail2"/>
      <sheetName val="ALTAS_20022"/>
      <sheetName val="Graficos_RB2"/>
      <sheetName val="UTES_ARG2"/>
      <sheetName val="Cover_Page2"/>
      <sheetName val="Date_Update2"/>
      <sheetName val="PRINCESS_MARISOL2"/>
      <sheetName val="Location_Codes2"/>
      <sheetName val="Trading HC by Reg &amp; Platf"/>
      <sheetName val="Asia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  <sheetName val="Kuky mantequilla"/>
      <sheetName val="maria"/>
      <sheetName val="ESTADO_PATRIM1"/>
      <sheetName val="ESTADO_DE_RESULTADOS1"/>
      <sheetName val="ORIGEN_Y_APLICACION_DE_FONDOS1"/>
      <sheetName val="ANEXO_A1"/>
      <sheetName val="ANEXO_B1"/>
      <sheetName val="ANEXO_D1"/>
      <sheetName val="ANEXO_D_1"/>
      <sheetName val="ANEXO_F1"/>
      <sheetName val="ANEXO_E_AXI1"/>
      <sheetName val="ANEXO_G1"/>
      <sheetName val="ANEXO_H1"/>
      <sheetName val="B_1-3_Non-Statistical_Sampling1"/>
      <sheetName val="diferencia_cbio_prest1"/>
      <sheetName val="Sarmiento_5171"/>
      <sheetName val="Reconquista_8231"/>
      <sheetName val="1_-_Banco_ITAU1"/>
      <sheetName val="Kuky_mantequilla"/>
      <sheetName val="ESTADO_PATRIM2"/>
      <sheetName val="ESTADO_DE_RESULTADOS2"/>
      <sheetName val="ORIGEN_Y_APLICACION_DE_FONDOS2"/>
      <sheetName val="ANEXO_A2"/>
      <sheetName val="ANEXO_B2"/>
      <sheetName val="ANEXO_D2"/>
      <sheetName val="ANEXO_D_2"/>
      <sheetName val="ANEXO_F2"/>
      <sheetName val="ANEXO_E_AXI2"/>
      <sheetName val="ANEXO_G2"/>
      <sheetName val="ANEXO_H2"/>
      <sheetName val="B_1-3_Non-Statistical_Sampling2"/>
      <sheetName val="diferencia_cbio_prest2"/>
      <sheetName val="Sarmiento_5172"/>
      <sheetName val="Reconquista_8232"/>
      <sheetName val="1_-_Banco_ITAU2"/>
      <sheetName val="Kuky_mantequilla1"/>
      <sheetName val="ICP"/>
      <sheetName val="Maste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&amp;L(R$)"/>
      <sheetName val="P&amp;L(US$)"/>
      <sheetName val="EXPORT"/>
      <sheetName val="Look-up"/>
      <sheetName val="Module1"/>
      <sheetName val="Plan1"/>
      <sheetName val="CRITERIA"/>
      <sheetName val="INPUT LC(BDG05)"/>
      <sheetName val="US$(BDG05)"/>
      <sheetName val="INPUT HC(BDG05)"/>
      <sheetName val="INPUT LC(FY04)"/>
      <sheetName val="US$(FY04)"/>
      <sheetName val="INPUT HC(FY04)"/>
      <sheetName val="INPUT LC(FY05)"/>
      <sheetName val="US$(FY05)"/>
      <sheetName val="INPUT HC(FY05)"/>
      <sheetName val="P&amp;L YTD x BDG(US$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F CC X ITEM"/>
      <sheetName val="HC por PC"/>
      <sheetName val="BASE"/>
      <sheetName val="Verificar"/>
      <sheetName val="Deutsch - IC Sourced INV -Buyer"/>
      <sheetName val="Deutsch - IC Sourced INV-Seller"/>
      <sheetName val="Deutsch - IC Profit Center"/>
      <sheetName val="Tycom_Backlog"/>
      <sheetName val="JournalBuild"/>
      <sheetName val="Upstream Journal"/>
      <sheetName val="Out of Balance"/>
      <sheetName val="Variances"/>
      <sheetName val="Module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BG pub."/>
      <sheetName val="EERR pub."/>
      <sheetName val="Evolucion PN"/>
      <sheetName val="CF direto"/>
      <sheetName val="TB - BG"/>
      <sheetName val="Links"/>
      <sheetName val="TB - EERR"/>
      <sheetName val="Ajustes y reclasificaciones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F2" t="str">
            <v>31.12.2009</v>
          </cell>
          <cell r="H2" t="str">
            <v>AJE</v>
          </cell>
          <cell r="I2" t="str">
            <v>31.12.2009</v>
          </cell>
          <cell r="J2" t="str">
            <v>RJE</v>
          </cell>
          <cell r="K2" t="str">
            <v>31.12.2009</v>
          </cell>
          <cell r="M2" t="str">
            <v>31.10.2009</v>
          </cell>
        </row>
        <row r="4">
          <cell r="F4">
            <v>4435029261</v>
          </cell>
          <cell r="H4">
            <v>0</v>
          </cell>
          <cell r="I4">
            <v>4435029261</v>
          </cell>
          <cell r="J4">
            <v>0</v>
          </cell>
          <cell r="K4">
            <v>4435029261</v>
          </cell>
          <cell r="M4">
            <v>4177679886</v>
          </cell>
        </row>
        <row r="5">
          <cell r="F5">
            <v>37268602</v>
          </cell>
          <cell r="H5">
            <v>0</v>
          </cell>
          <cell r="I5">
            <v>37268602</v>
          </cell>
          <cell r="J5">
            <v>0</v>
          </cell>
          <cell r="K5">
            <v>37268602</v>
          </cell>
          <cell r="M5">
            <v>117743171</v>
          </cell>
        </row>
        <row r="6">
          <cell r="F6">
            <v>286330604535</v>
          </cell>
          <cell r="H6">
            <v>0</v>
          </cell>
          <cell r="I6">
            <v>286330604535</v>
          </cell>
          <cell r="J6">
            <v>0</v>
          </cell>
          <cell r="K6">
            <v>286330604535</v>
          </cell>
          <cell r="M6">
            <v>273110888749</v>
          </cell>
        </row>
        <row r="7">
          <cell r="F7">
            <v>11735943137</v>
          </cell>
          <cell r="H7">
            <v>0</v>
          </cell>
          <cell r="I7">
            <v>11735943137</v>
          </cell>
          <cell r="J7">
            <v>0</v>
          </cell>
          <cell r="K7">
            <v>11735943137</v>
          </cell>
          <cell r="M7">
            <v>14374986702</v>
          </cell>
        </row>
        <row r="8">
          <cell r="F8">
            <v>98203906709</v>
          </cell>
          <cell r="H8">
            <v>0</v>
          </cell>
          <cell r="I8">
            <v>98203906709</v>
          </cell>
          <cell r="J8">
            <v>0</v>
          </cell>
          <cell r="K8">
            <v>98203906709</v>
          </cell>
          <cell r="M8">
            <v>105984763130</v>
          </cell>
        </row>
        <row r="9">
          <cell r="F9">
            <v>400742752244</v>
          </cell>
          <cell r="H9">
            <v>0</v>
          </cell>
          <cell r="I9">
            <v>400742752244</v>
          </cell>
          <cell r="J9">
            <v>0</v>
          </cell>
          <cell r="K9">
            <v>400742752244</v>
          </cell>
          <cell r="M9">
            <v>397766061638</v>
          </cell>
        </row>
        <row r="11">
          <cell r="F11">
            <v>418447772</v>
          </cell>
          <cell r="H11">
            <v>0</v>
          </cell>
          <cell r="I11">
            <v>418447772</v>
          </cell>
          <cell r="J11">
            <v>0</v>
          </cell>
          <cell r="K11">
            <v>418447772</v>
          </cell>
          <cell r="M11">
            <v>441337262</v>
          </cell>
        </row>
        <row r="12">
          <cell r="F12">
            <v>23760742828</v>
          </cell>
          <cell r="H12">
            <v>0</v>
          </cell>
          <cell r="I12">
            <v>23760742828</v>
          </cell>
          <cell r="J12">
            <v>0</v>
          </cell>
          <cell r="K12">
            <v>23760742828</v>
          </cell>
          <cell r="M12">
            <v>23438311306</v>
          </cell>
        </row>
        <row r="13">
          <cell r="F13">
            <v>24179190600</v>
          </cell>
          <cell r="H13">
            <v>0</v>
          </cell>
          <cell r="I13">
            <v>24179190600</v>
          </cell>
          <cell r="J13">
            <v>0</v>
          </cell>
          <cell r="K13">
            <v>24179190600</v>
          </cell>
          <cell r="M13">
            <v>23879648568</v>
          </cell>
        </row>
        <row r="15">
          <cell r="F15">
            <v>424921942844</v>
          </cell>
          <cell r="K15">
            <v>424921942844</v>
          </cell>
        </row>
        <row r="17">
          <cell r="F17">
            <v>-122971781074</v>
          </cell>
          <cell r="H17">
            <v>0</v>
          </cell>
          <cell r="I17">
            <v>-122971781074</v>
          </cell>
          <cell r="J17">
            <v>0</v>
          </cell>
          <cell r="K17">
            <v>-122971781074</v>
          </cell>
          <cell r="M17">
            <v>-116241727760</v>
          </cell>
        </row>
        <row r="18">
          <cell r="F18">
            <v>-183308204752</v>
          </cell>
          <cell r="H18">
            <v>0</v>
          </cell>
          <cell r="I18">
            <v>-183308204752</v>
          </cell>
          <cell r="J18">
            <v>0</v>
          </cell>
          <cell r="K18">
            <v>-183308204752</v>
          </cell>
          <cell r="M18">
            <v>-184041597883</v>
          </cell>
        </row>
        <row r="19">
          <cell r="F19">
            <v>1251198193</v>
          </cell>
          <cell r="H19">
            <v>39150197</v>
          </cell>
          <cell r="I19">
            <v>1290348390</v>
          </cell>
          <cell r="J19">
            <v>0</v>
          </cell>
          <cell r="K19">
            <v>1290348390</v>
          </cell>
          <cell r="M19">
            <v>-2941781955</v>
          </cell>
        </row>
        <row r="20">
          <cell r="F20">
            <v>-9649887443</v>
          </cell>
          <cell r="H20">
            <v>0</v>
          </cell>
          <cell r="I20">
            <v>-9649887443</v>
          </cell>
          <cell r="J20">
            <v>0</v>
          </cell>
          <cell r="K20">
            <v>-9649887443</v>
          </cell>
          <cell r="M20">
            <v>-8323081857</v>
          </cell>
        </row>
        <row r="21">
          <cell r="F21">
            <v>-314678675076</v>
          </cell>
          <cell r="H21">
            <v>39150197</v>
          </cell>
          <cell r="I21">
            <v>-314639524879</v>
          </cell>
          <cell r="J21">
            <v>0</v>
          </cell>
          <cell r="K21">
            <v>-314639524879</v>
          </cell>
          <cell r="M21">
            <v>-311548189455</v>
          </cell>
        </row>
        <row r="23">
          <cell r="F23">
            <v>-12327042836</v>
          </cell>
          <cell r="H23">
            <v>0</v>
          </cell>
          <cell r="I23">
            <v>-12327042836</v>
          </cell>
          <cell r="J23">
            <v>0</v>
          </cell>
          <cell r="K23">
            <v>-12327042836</v>
          </cell>
          <cell r="M23">
            <v>-12577677362</v>
          </cell>
        </row>
        <row r="24">
          <cell r="F24">
            <v>-12327042836</v>
          </cell>
          <cell r="H24">
            <v>0</v>
          </cell>
          <cell r="I24">
            <v>-12327042836</v>
          </cell>
          <cell r="J24">
            <v>0</v>
          </cell>
          <cell r="K24">
            <v>-12327042836</v>
          </cell>
          <cell r="M24">
            <v>-12577677362</v>
          </cell>
        </row>
        <row r="26">
          <cell r="F26">
            <v>-40000000000</v>
          </cell>
          <cell r="H26">
            <v>0</v>
          </cell>
          <cell r="I26">
            <v>-40000000000</v>
          </cell>
          <cell r="J26">
            <v>0</v>
          </cell>
          <cell r="K26">
            <v>-40000000000</v>
          </cell>
          <cell r="M26">
            <v>-40000000000</v>
          </cell>
        </row>
        <row r="27">
          <cell r="F27">
            <v>-28125888017</v>
          </cell>
          <cell r="H27">
            <v>0</v>
          </cell>
          <cell r="I27">
            <v>-28125888017</v>
          </cell>
          <cell r="J27">
            <v>0</v>
          </cell>
          <cell r="K27">
            <v>-28125888017</v>
          </cell>
          <cell r="M27">
            <v>-28125888017</v>
          </cell>
        </row>
        <row r="28">
          <cell r="F28">
            <v>-3550376247</v>
          </cell>
          <cell r="H28">
            <v>0</v>
          </cell>
          <cell r="I28">
            <v>-3550376247</v>
          </cell>
          <cell r="J28">
            <v>0</v>
          </cell>
          <cell r="K28">
            <v>-3550376247</v>
          </cell>
          <cell r="M28">
            <v>-3550376247</v>
          </cell>
        </row>
        <row r="29">
          <cell r="F29">
            <v>-2911923926</v>
          </cell>
          <cell r="H29">
            <v>0</v>
          </cell>
          <cell r="I29">
            <v>-2911923926</v>
          </cell>
          <cell r="J29">
            <v>0</v>
          </cell>
          <cell r="K29">
            <v>-2911923926</v>
          </cell>
          <cell r="M29">
            <v>-2445527645</v>
          </cell>
        </row>
        <row r="30">
          <cell r="F30">
            <v>-23367186939</v>
          </cell>
          <cell r="H30">
            <v>0</v>
          </cell>
          <cell r="I30">
            <v>-23367186939</v>
          </cell>
          <cell r="J30">
            <v>0</v>
          </cell>
          <cell r="K30">
            <v>-23367186939</v>
          </cell>
          <cell r="M30">
            <v>0</v>
          </cell>
        </row>
        <row r="31">
          <cell r="F31">
            <v>-97955375129</v>
          </cell>
          <cell r="H31">
            <v>0</v>
          </cell>
          <cell r="I31">
            <v>-97955375129</v>
          </cell>
          <cell r="J31">
            <v>0</v>
          </cell>
          <cell r="K31">
            <v>-97955375129</v>
          </cell>
          <cell r="M31">
            <v>-74121791909</v>
          </cell>
        </row>
        <row r="33">
          <cell r="F33">
            <v>-424961093041</v>
          </cell>
          <cell r="J33">
            <v>0</v>
          </cell>
          <cell r="K33">
            <v>-424921942844</v>
          </cell>
          <cell r="M33">
            <v>-398247658726</v>
          </cell>
        </row>
      </sheetData>
      <sheetData sheetId="6" refreshError="1">
        <row r="1">
          <cell r="F1" t="str">
            <v>31.12.2009</v>
          </cell>
          <cell r="G1" t="str">
            <v>AJE</v>
          </cell>
          <cell r="H1" t="str">
            <v>31.12.2009</v>
          </cell>
          <cell r="I1" t="str">
            <v>RJE</v>
          </cell>
          <cell r="J1" t="str">
            <v>31.12.2009</v>
          </cell>
          <cell r="K1" t="str">
            <v>31.10.2009</v>
          </cell>
        </row>
        <row r="3">
          <cell r="F3">
            <v>4435029261</v>
          </cell>
          <cell r="G3">
            <v>0</v>
          </cell>
          <cell r="H3">
            <v>4435029261</v>
          </cell>
          <cell r="I3">
            <v>0</v>
          </cell>
          <cell r="J3">
            <v>4435029261</v>
          </cell>
          <cell r="K3">
            <v>4177679886</v>
          </cell>
        </row>
        <row r="4">
          <cell r="F4">
            <v>4435029261</v>
          </cell>
          <cell r="G4">
            <v>0</v>
          </cell>
          <cell r="H4">
            <v>4435029261</v>
          </cell>
          <cell r="I4">
            <v>0</v>
          </cell>
          <cell r="J4">
            <v>4435029261</v>
          </cell>
          <cell r="K4">
            <v>4177679886</v>
          </cell>
        </row>
        <row r="6">
          <cell r="F6">
            <v>37268602</v>
          </cell>
          <cell r="G6">
            <v>0</v>
          </cell>
          <cell r="H6">
            <v>37268602</v>
          </cell>
          <cell r="I6">
            <v>0</v>
          </cell>
          <cell r="J6">
            <v>37268602</v>
          </cell>
          <cell r="K6">
            <v>117743171</v>
          </cell>
        </row>
        <row r="7">
          <cell r="F7">
            <v>37268602</v>
          </cell>
          <cell r="G7">
            <v>0</v>
          </cell>
          <cell r="H7">
            <v>37268602</v>
          </cell>
          <cell r="I7">
            <v>0</v>
          </cell>
          <cell r="J7">
            <v>37268602</v>
          </cell>
          <cell r="K7">
            <v>117743171</v>
          </cell>
        </row>
        <row r="9">
          <cell r="F9">
            <v>286330604535</v>
          </cell>
          <cell r="G9">
            <v>0</v>
          </cell>
          <cell r="H9">
            <v>286330604535</v>
          </cell>
          <cell r="I9">
            <v>0</v>
          </cell>
          <cell r="J9">
            <v>286330604535</v>
          </cell>
          <cell r="K9">
            <v>273110888749</v>
          </cell>
        </row>
        <row r="10">
          <cell r="F10">
            <v>11735943137</v>
          </cell>
          <cell r="G10">
            <v>0</v>
          </cell>
          <cell r="H10">
            <v>11735943137</v>
          </cell>
          <cell r="I10">
            <v>0</v>
          </cell>
          <cell r="J10">
            <v>11735943137</v>
          </cell>
          <cell r="K10">
            <v>14374986702</v>
          </cell>
        </row>
        <row r="11">
          <cell r="F11">
            <v>418447772</v>
          </cell>
          <cell r="G11">
            <v>0</v>
          </cell>
          <cell r="H11">
            <v>418447772</v>
          </cell>
          <cell r="I11">
            <v>0</v>
          </cell>
          <cell r="J11">
            <v>418447772</v>
          </cell>
          <cell r="K11">
            <v>441337262</v>
          </cell>
        </row>
        <row r="12">
          <cell r="F12">
            <v>298484995444</v>
          </cell>
          <cell r="G12">
            <v>0</v>
          </cell>
          <cell r="H12">
            <v>298484995444</v>
          </cell>
          <cell r="I12">
            <v>0</v>
          </cell>
          <cell r="J12">
            <v>298484995444</v>
          </cell>
          <cell r="K12">
            <v>287927212713</v>
          </cell>
        </row>
        <row r="14">
          <cell r="F14">
            <v>98203906709</v>
          </cell>
          <cell r="G14">
            <v>0</v>
          </cell>
          <cell r="H14">
            <v>98203906709</v>
          </cell>
          <cell r="I14">
            <v>0</v>
          </cell>
          <cell r="J14">
            <v>98203906709</v>
          </cell>
          <cell r="K14">
            <v>105984763130</v>
          </cell>
        </row>
        <row r="15">
          <cell r="F15">
            <v>98203906709</v>
          </cell>
          <cell r="G15">
            <v>0</v>
          </cell>
          <cell r="H15">
            <v>98203906709</v>
          </cell>
          <cell r="I15">
            <v>0</v>
          </cell>
          <cell r="J15">
            <v>98203906709</v>
          </cell>
          <cell r="K15">
            <v>105984763130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23760742828</v>
          </cell>
          <cell r="G19">
            <v>0</v>
          </cell>
          <cell r="H19">
            <v>23760742828</v>
          </cell>
          <cell r="I19">
            <v>0</v>
          </cell>
          <cell r="J19">
            <v>23760742828</v>
          </cell>
          <cell r="K19">
            <v>23438311306</v>
          </cell>
        </row>
        <row r="20">
          <cell r="F20">
            <v>23760742828</v>
          </cell>
          <cell r="G20">
            <v>0</v>
          </cell>
          <cell r="H20">
            <v>23760742828</v>
          </cell>
          <cell r="I20">
            <v>0</v>
          </cell>
          <cell r="J20">
            <v>23760742828</v>
          </cell>
          <cell r="K20">
            <v>23438311306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4">
          <cell r="F24">
            <v>-122971781074</v>
          </cell>
          <cell r="G24">
            <v>0</v>
          </cell>
          <cell r="H24">
            <v>-122971781074</v>
          </cell>
          <cell r="I24">
            <v>0</v>
          </cell>
          <cell r="J24">
            <v>-122971781074</v>
          </cell>
          <cell r="K24">
            <v>-116241727760</v>
          </cell>
        </row>
        <row r="25">
          <cell r="F25">
            <v>-183308204752</v>
          </cell>
          <cell r="G25">
            <v>0</v>
          </cell>
          <cell r="H25">
            <v>-183308204752</v>
          </cell>
          <cell r="I25">
            <v>0</v>
          </cell>
          <cell r="J25">
            <v>-183308204752</v>
          </cell>
          <cell r="K25">
            <v>-184041597883</v>
          </cell>
        </row>
        <row r="26">
          <cell r="F26">
            <v>1251198193</v>
          </cell>
          <cell r="G26">
            <v>0</v>
          </cell>
          <cell r="H26">
            <v>1251198193</v>
          </cell>
          <cell r="I26">
            <v>0</v>
          </cell>
          <cell r="J26">
            <v>1251198193</v>
          </cell>
          <cell r="K26">
            <v>-2941781955</v>
          </cell>
        </row>
        <row r="27">
          <cell r="F27">
            <v>-305028787633</v>
          </cell>
          <cell r="G27">
            <v>0</v>
          </cell>
          <cell r="H27">
            <v>-305028787633</v>
          </cell>
          <cell r="I27">
            <v>0</v>
          </cell>
          <cell r="J27">
            <v>-305028787633</v>
          </cell>
          <cell r="K27">
            <v>-303225107598</v>
          </cell>
        </row>
        <row r="29">
          <cell r="F29">
            <v>-9649887443</v>
          </cell>
          <cell r="G29">
            <v>39150197</v>
          </cell>
          <cell r="H29">
            <v>-9610737246</v>
          </cell>
          <cell r="I29">
            <v>0</v>
          </cell>
          <cell r="J29">
            <v>-9610737246</v>
          </cell>
          <cell r="K29">
            <v>-8323081857</v>
          </cell>
        </row>
        <row r="30">
          <cell r="F30">
            <v>-9649887443</v>
          </cell>
          <cell r="G30">
            <v>39150197</v>
          </cell>
          <cell r="H30">
            <v>-9610737246</v>
          </cell>
          <cell r="I30">
            <v>0</v>
          </cell>
          <cell r="J30">
            <v>-9610737246</v>
          </cell>
          <cell r="K30">
            <v>-8323081857</v>
          </cell>
        </row>
        <row r="32">
          <cell r="F32">
            <v>-12327042836</v>
          </cell>
          <cell r="G32">
            <v>0</v>
          </cell>
          <cell r="H32">
            <v>-12327042836</v>
          </cell>
          <cell r="I32">
            <v>0</v>
          </cell>
          <cell r="J32">
            <v>-12327042836</v>
          </cell>
          <cell r="K32">
            <v>-12577677362</v>
          </cell>
        </row>
        <row r="33">
          <cell r="F33">
            <v>-12327042836</v>
          </cell>
          <cell r="G33">
            <v>0</v>
          </cell>
          <cell r="H33">
            <v>-12327042836</v>
          </cell>
          <cell r="I33">
            <v>0</v>
          </cell>
          <cell r="J33">
            <v>-12327042836</v>
          </cell>
          <cell r="K33">
            <v>-12577677362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9">
          <cell r="F39">
            <v>-40000000000</v>
          </cell>
          <cell r="G39">
            <v>0</v>
          </cell>
          <cell r="H39">
            <v>-40000000000</v>
          </cell>
          <cell r="I39">
            <v>0</v>
          </cell>
          <cell r="J39">
            <v>-40000000000</v>
          </cell>
          <cell r="K39">
            <v>-40000000000</v>
          </cell>
        </row>
        <row r="40">
          <cell r="F40">
            <v>-28125888017</v>
          </cell>
          <cell r="G40">
            <v>0</v>
          </cell>
          <cell r="H40">
            <v>-28125888017</v>
          </cell>
          <cell r="I40">
            <v>0</v>
          </cell>
          <cell r="J40">
            <v>-28125888017</v>
          </cell>
          <cell r="K40">
            <v>-28125888017</v>
          </cell>
        </row>
        <row r="41">
          <cell r="F41">
            <v>-3550376247</v>
          </cell>
          <cell r="G41">
            <v>0</v>
          </cell>
          <cell r="H41">
            <v>-3550376247</v>
          </cell>
          <cell r="I41">
            <v>0</v>
          </cell>
          <cell r="J41">
            <v>-3550376247</v>
          </cell>
          <cell r="K41">
            <v>-3550376247</v>
          </cell>
        </row>
        <row r="42">
          <cell r="F42">
            <v>-2911923926</v>
          </cell>
          <cell r="G42">
            <v>0</v>
          </cell>
          <cell r="H42">
            <v>-2911923926</v>
          </cell>
          <cell r="I42">
            <v>0</v>
          </cell>
          <cell r="J42">
            <v>-2911923926</v>
          </cell>
          <cell r="K42">
            <v>-2445527645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-74588188190</v>
          </cell>
          <cell r="G44">
            <v>0</v>
          </cell>
          <cell r="H44">
            <v>-74588188190</v>
          </cell>
          <cell r="I44">
            <v>0</v>
          </cell>
          <cell r="J44">
            <v>-74588188190</v>
          </cell>
          <cell r="K44">
            <v>-74121791909</v>
          </cell>
        </row>
        <row r="46">
          <cell r="F46">
            <v>-539345284814</v>
          </cell>
          <cell r="G46">
            <v>0</v>
          </cell>
          <cell r="H46">
            <v>-539345284814</v>
          </cell>
          <cell r="I46">
            <v>0</v>
          </cell>
          <cell r="J46">
            <v>-539345284814</v>
          </cell>
          <cell r="K46">
            <v>-445514016039</v>
          </cell>
        </row>
        <row r="47">
          <cell r="F47">
            <v>-539345284814</v>
          </cell>
          <cell r="G47">
            <v>0</v>
          </cell>
          <cell r="H47">
            <v>-539345284814</v>
          </cell>
          <cell r="I47">
            <v>0</v>
          </cell>
          <cell r="J47">
            <v>-539345284814</v>
          </cell>
          <cell r="K47">
            <v>-445514016039</v>
          </cell>
        </row>
        <row r="49">
          <cell r="F49">
            <v>475461013712</v>
          </cell>
          <cell r="G49">
            <v>0</v>
          </cell>
          <cell r="H49">
            <v>475461013712</v>
          </cell>
          <cell r="I49">
            <v>0</v>
          </cell>
          <cell r="J49">
            <v>475461013712</v>
          </cell>
          <cell r="K49">
            <v>392294201385</v>
          </cell>
        </row>
        <row r="50">
          <cell r="F50">
            <v>475461013712</v>
          </cell>
          <cell r="G50">
            <v>0</v>
          </cell>
          <cell r="H50">
            <v>475461013712</v>
          </cell>
          <cell r="I50">
            <v>0</v>
          </cell>
          <cell r="J50">
            <v>475461013712</v>
          </cell>
          <cell r="K50">
            <v>392294201385</v>
          </cell>
        </row>
        <row r="52">
          <cell r="F52">
            <v>15130609994</v>
          </cell>
          <cell r="G52">
            <v>0</v>
          </cell>
          <cell r="H52">
            <v>15130609994</v>
          </cell>
          <cell r="I52">
            <v>0</v>
          </cell>
          <cell r="J52">
            <v>15130609994</v>
          </cell>
          <cell r="K52">
            <v>11810812261</v>
          </cell>
        </row>
        <row r="53">
          <cell r="F53">
            <v>12744187468</v>
          </cell>
          <cell r="G53">
            <v>0</v>
          </cell>
          <cell r="H53">
            <v>12744187468</v>
          </cell>
          <cell r="I53">
            <v>0</v>
          </cell>
          <cell r="J53">
            <v>12744187468</v>
          </cell>
          <cell r="K53">
            <v>10963885476</v>
          </cell>
        </row>
        <row r="54">
          <cell r="F54">
            <v>8497034062</v>
          </cell>
          <cell r="G54">
            <v>0</v>
          </cell>
          <cell r="H54">
            <v>8497034062</v>
          </cell>
          <cell r="I54">
            <v>0</v>
          </cell>
          <cell r="J54">
            <v>8497034062</v>
          </cell>
          <cell r="K54">
            <v>6631246637</v>
          </cell>
        </row>
        <row r="55">
          <cell r="F55">
            <v>1725083663</v>
          </cell>
          <cell r="G55">
            <v>0</v>
          </cell>
          <cell r="H55">
            <v>1725083663</v>
          </cell>
          <cell r="I55">
            <v>0</v>
          </cell>
          <cell r="J55">
            <v>1725083663</v>
          </cell>
          <cell r="K55">
            <v>1489166313</v>
          </cell>
        </row>
        <row r="56">
          <cell r="F56">
            <v>359774372</v>
          </cell>
          <cell r="G56">
            <v>0</v>
          </cell>
          <cell r="H56">
            <v>359774372</v>
          </cell>
          <cell r="I56">
            <v>0</v>
          </cell>
          <cell r="J56">
            <v>359774372</v>
          </cell>
          <cell r="K56">
            <v>0</v>
          </cell>
        </row>
        <row r="57">
          <cell r="F57">
            <v>38456689559</v>
          </cell>
          <cell r="G57">
            <v>0</v>
          </cell>
          <cell r="H57">
            <v>38456689559</v>
          </cell>
          <cell r="I57">
            <v>0</v>
          </cell>
          <cell r="J57">
            <v>38456689559</v>
          </cell>
          <cell r="K57">
            <v>30895110687</v>
          </cell>
        </row>
        <row r="59">
          <cell r="F59">
            <v>4484121751</v>
          </cell>
          <cell r="G59">
            <v>0</v>
          </cell>
          <cell r="H59">
            <v>4484121751</v>
          </cell>
          <cell r="I59">
            <v>0</v>
          </cell>
          <cell r="J59">
            <v>4484121751</v>
          </cell>
          <cell r="K59">
            <v>3723041330</v>
          </cell>
        </row>
        <row r="60">
          <cell r="F60">
            <v>4484121751</v>
          </cell>
          <cell r="G60">
            <v>0</v>
          </cell>
          <cell r="H60">
            <v>4484121751</v>
          </cell>
          <cell r="I60">
            <v>0</v>
          </cell>
          <cell r="J60">
            <v>4484121751</v>
          </cell>
          <cell r="K60">
            <v>3723041330</v>
          </cell>
        </row>
        <row r="62">
          <cell r="F62">
            <v>-4527560651</v>
          </cell>
          <cell r="G62">
            <v>0</v>
          </cell>
          <cell r="H62">
            <v>-4527560651</v>
          </cell>
          <cell r="I62">
            <v>0</v>
          </cell>
          <cell r="J62">
            <v>-4527560651</v>
          </cell>
          <cell r="K62">
            <v>-3793090412</v>
          </cell>
        </row>
        <row r="63">
          <cell r="F63">
            <v>-1395734267</v>
          </cell>
          <cell r="G63">
            <v>0</v>
          </cell>
          <cell r="H63">
            <v>-1395734267</v>
          </cell>
          <cell r="I63">
            <v>0</v>
          </cell>
          <cell r="J63">
            <v>-1395734267</v>
          </cell>
          <cell r="K63">
            <v>-1750935979</v>
          </cell>
        </row>
        <row r="64">
          <cell r="F64">
            <v>-5923294918</v>
          </cell>
          <cell r="G64">
            <v>0</v>
          </cell>
          <cell r="H64">
            <v>-5923294918</v>
          </cell>
          <cell r="I64">
            <v>0</v>
          </cell>
          <cell r="J64">
            <v>-5923294918</v>
          </cell>
          <cell r="K64">
            <v>-5544026391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8">
          <cell r="F68">
            <v>3538717968</v>
          </cell>
          <cell r="G68">
            <v>-39150197</v>
          </cell>
          <cell r="H68">
            <v>3499567771</v>
          </cell>
          <cell r="I68">
            <v>0</v>
          </cell>
          <cell r="J68">
            <v>3499567771</v>
          </cell>
          <cell r="K68">
            <v>750000000</v>
          </cell>
        </row>
        <row r="69">
          <cell r="F69">
            <v>3538717968</v>
          </cell>
          <cell r="G69">
            <v>-39150197</v>
          </cell>
          <cell r="H69">
            <v>3499567771</v>
          </cell>
          <cell r="I69">
            <v>0</v>
          </cell>
          <cell r="J69">
            <v>3499567771</v>
          </cell>
          <cell r="K69">
            <v>750000000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-2362452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-2362452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LAR"/>
      <sheetName val="PILAR Temporal"/>
      <sheetName val="SAN LUIS"/>
      <sheetName val="SAN LUIS Temporal"/>
      <sheetName val="PT"/>
      <sheetName val="Lista de Precios Julio"/>
      <sheetName val="Links"/>
      <sheetName val="Lead"/>
      <sheetName val="Mar 05 PPC"/>
      <sheetName val="(8) Wghtd chec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  <sheetName val="TipoBienes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  <sheetName val="0_1_Control_General1"/>
      <sheetName val="0_2_Detalle_de_tareas1"/>
      <sheetName val="0_3_Check_list1"/>
      <sheetName val="0_4_Relevamiento1"/>
      <sheetName val="0_5_Planilla_para_1er_Informe1"/>
      <sheetName val="0_6_Planilla_Impuganciones1"/>
      <sheetName val="0_7_Planillas_p-_2do__Infor_(11"/>
      <sheetName val="0_8_Planillas_p-_2do__Infor_(21"/>
      <sheetName val="0_9_Resumen_Control1"/>
      <sheetName val="0_10_Verif__Hechuka_Soc_1"/>
      <sheetName val="0_11_Verif__Hechauka_A&amp;A1"/>
      <sheetName val="1_1_DDJJ_del_IVA_s-Soc_1"/>
      <sheetName val="1_2_DDJJ_del_IVA_s-A&amp;A1"/>
      <sheetName val="1_3_Diferen__en_llenado_de_DDJ1"/>
      <sheetName val="1_4_DDJJ_Ret__IVA_-_Form__1221"/>
      <sheetName val="1_5_DDJJ_Ret__Renta_-_Form__101"/>
      <sheetName val="1_6_DDJJ_del_IVA_s-Soc__(Rect_1"/>
      <sheetName val="1_7_Diferen__en_llenado_(Rect_1"/>
      <sheetName val="2_1_LHV_-_Consolidado_Soc_1"/>
      <sheetName val="2_2_LHV_-_Consolidado_A&amp;A1"/>
      <sheetName val="2_3_NC_Emitidas_Soc_1"/>
      <sheetName val="2_4_NC_Emitidas_A&amp;A1"/>
      <sheetName val="2_5_Mayor_IVA_DF1"/>
      <sheetName val="2_6_Conciliación_DF1"/>
      <sheetName val="3_1_Ingresos_Acumulados1"/>
      <sheetName val="3_2_Mayores_Ingresos1"/>
      <sheetName val="3_3_Conciliación_de_ingresos1"/>
      <sheetName val="3_4_Clasificación_mensual1"/>
      <sheetName val="3_5_EERR-Ingresos1"/>
      <sheetName val="3_6_Dif__Ingresos_vs_DDJJ1"/>
      <sheetName val="3_7_Control_Final_Ingresos_1"/>
      <sheetName val="4_1_LC_-_Original1"/>
      <sheetName val="4_2_LC_-_Observaciones_Grav_1"/>
      <sheetName val="4_3_LC_-_Definitivo_Grav_1"/>
      <sheetName val="4_4_LHC_-_Soc__Original1"/>
      <sheetName val="4_5_LHC_-_Definitivo_Integral1"/>
      <sheetName val="4_6_Mayor_IVA_CF1"/>
      <sheetName val="4_7_Conciliación_CF_Original1"/>
      <sheetName val="4_8_Conciliación_CF_Definitivo1"/>
      <sheetName val="4_9_Control_Final1"/>
      <sheetName val="5_1_Control_de_pagos1"/>
      <sheetName val="LHR-Soc_1"/>
      <sheetName val="Ret_Recibidas1"/>
      <sheetName val="Seguimientos_de_Saldos1"/>
      <sheetName val="3_1_Ingresos_Acumulados_(2)1"/>
      <sheetName val="0_1_Control_General2"/>
      <sheetName val="0_2_Detalle_de_tareas2"/>
      <sheetName val="0_3_Check_list2"/>
      <sheetName val="0_4_Relevamiento2"/>
      <sheetName val="0_5_Planilla_para_1er_Informe2"/>
      <sheetName val="0_6_Planilla_Impuganciones2"/>
      <sheetName val="0_7_Planillas_p-_2do__Infor_(12"/>
      <sheetName val="0_8_Planillas_p-_2do__Infor_(22"/>
      <sheetName val="0_9_Resumen_Control2"/>
      <sheetName val="0_10_Verif__Hechuka_Soc_2"/>
      <sheetName val="0_11_Verif__Hechauka_A&amp;A2"/>
      <sheetName val="1_1_DDJJ_del_IVA_s-Soc_2"/>
      <sheetName val="1_2_DDJJ_del_IVA_s-A&amp;A2"/>
      <sheetName val="1_3_Diferen__en_llenado_de_DDJ2"/>
      <sheetName val="1_4_DDJJ_Ret__IVA_-_Form__1222"/>
      <sheetName val="1_5_DDJJ_Ret__Renta_-_Form__102"/>
      <sheetName val="1_6_DDJJ_del_IVA_s-Soc__(Rect_2"/>
      <sheetName val="1_7_Diferen__en_llenado_(Rect_2"/>
      <sheetName val="2_1_LHV_-_Consolidado_Soc_2"/>
      <sheetName val="2_2_LHV_-_Consolidado_A&amp;A2"/>
      <sheetName val="2_3_NC_Emitidas_Soc_2"/>
      <sheetName val="2_4_NC_Emitidas_A&amp;A2"/>
      <sheetName val="2_5_Mayor_IVA_DF2"/>
      <sheetName val="2_6_Conciliación_DF2"/>
      <sheetName val="3_1_Ingresos_Acumulados2"/>
      <sheetName val="3_2_Mayores_Ingresos2"/>
      <sheetName val="3_3_Conciliación_de_ingresos2"/>
      <sheetName val="3_4_Clasificación_mensual2"/>
      <sheetName val="3_5_EERR-Ingresos2"/>
      <sheetName val="3_6_Dif__Ingresos_vs_DDJJ2"/>
      <sheetName val="3_7_Control_Final_Ingresos_2"/>
      <sheetName val="4_1_LC_-_Original2"/>
      <sheetName val="4_2_LC_-_Observaciones_Grav_2"/>
      <sheetName val="4_3_LC_-_Definitivo_Grav_2"/>
      <sheetName val="4_4_LHC_-_Soc__Original2"/>
      <sheetName val="4_5_LHC_-_Definitivo_Integral2"/>
      <sheetName val="4_6_Mayor_IVA_CF2"/>
      <sheetName val="4_7_Conciliación_CF_Original2"/>
      <sheetName val="4_8_Conciliación_CF_Definitivo2"/>
      <sheetName val="4_9_Control_Final2"/>
      <sheetName val="5_1_Control_de_pagos2"/>
      <sheetName val="LHR-Soc_2"/>
      <sheetName val="Ret_Recibidas2"/>
      <sheetName val="Seguimientos_de_Saldos2"/>
      <sheetName val="3_1_Ingresos_Acumulados_(2)2"/>
      <sheetName val="Cas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ight"/>
      <sheetName val="T.R."/>
      <sheetName val="Asiento de Ajuste"/>
      <sheetName val="Análisis detallado"/>
      <sheetName val="Estimación de Comisiones"/>
      <sheetName val="Calculo del Exceso"/>
      <sheetName val="Verificación Documentaria"/>
      <sheetName val="CMA Reconciliation- Figure 5440"/>
      <sheetName val="Universo ACL"/>
      <sheetName val="Resumen detallado 1118"/>
      <sheetName val="PPC Comisiones 1118"/>
      <sheetName val="PPC Anticipo 2095"/>
      <sheetName val="PPC - Mayor"/>
      <sheetName val="Comisiones Gastos"/>
      <sheetName val="XREF"/>
      <sheetName val="Tickmarks"/>
      <sheetName val="SAN LUIS"/>
    </sheetNames>
    <sheetDataSet>
      <sheetData sheetId="0" refreshError="1"/>
      <sheetData sheetId="1" refreshError="1"/>
      <sheetData sheetId="2" refreshError="1"/>
      <sheetData sheetId="3">
        <row r="312">
          <cell r="R312">
            <v>597000000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  <sheetName val="evol_sdos_rtdo1"/>
      <sheetName val="DIEN02_(2)1"/>
      <sheetName val="Sarmiento_5171"/>
      <sheetName val="Reconquista_8231"/>
      <sheetName val="control_anexo_deloitte1"/>
      <sheetName val="Datos_del_Balance1"/>
      <sheetName val="evol_sdos_rtdo2"/>
      <sheetName val="DIEN02_(2)2"/>
      <sheetName val="Sarmiento_5172"/>
      <sheetName val="Reconquista_8232"/>
      <sheetName val="control_anexo_deloitte2"/>
      <sheetName val="Datos_del_Balance2"/>
      <sheetName val="Lista"/>
      <sheetName val="emef300405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  <sheetName val="otr_rio"/>
      <sheetName val="criollitas 100 - 200"/>
      <sheetName val="212405"/>
      <sheetName val="Form_1092"/>
      <sheetName val="Form_1222"/>
      <sheetName val="Conciliación_de_Retenciones2"/>
      <sheetName val="Resumen_Retenciones_a_Ingresar2"/>
      <sheetName val="Mayor_Ret__IVA_Local2"/>
      <sheetName val="Hechauka_Ret__Locales_(A&amp;A)2"/>
      <sheetName val="Consulta_22"/>
      <sheetName val="Diferencia_Mayor_vs_Hechauka2"/>
      <sheetName val="Hechauka_Consolidado2"/>
      <sheetName val="Retenciones_al_Exterior_(A&amp;A)2"/>
      <sheetName val="Fact__Incluidas_en_el_LC2"/>
      <sheetName val="TC_BCP_-_20112"/>
      <sheetName val="Mayor_RSC2"/>
      <sheetName val="Consulta_12"/>
      <sheetName val="Hechauka_Retenciones_PPC2"/>
      <sheetName val="Fecha_de_pago2"/>
      <sheetName val="Form__109_(Banco)2"/>
      <sheetName val="Form__122_(Banco)2"/>
      <sheetName val="Check_list2"/>
      <sheetName val="Inventario_CDA_BBVA_Suiza2"/>
      <sheetName val="Mayores_Retenciones_Diciembre2"/>
      <sheetName val="Retenciones_Exterior_PPC2"/>
      <sheetName val="Interes_por_prestamos2"/>
      <sheetName val="PPC_Conciliación_Octubre_Rta_2"/>
      <sheetName val="TC-2011_(Exterior)2"/>
      <sheetName val="Mayor_Ret_IVA_Exterior2"/>
      <sheetName val="Mayor_Ret_Renta_Exterio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3">
          <cell r="G13">
            <v>1945600</v>
          </cell>
        </row>
      </sheetData>
      <sheetData sheetId="110"/>
      <sheetData sheetId="111">
        <row r="101">
          <cell r="E101">
            <v>287944.09000000003</v>
          </cell>
        </row>
      </sheetData>
      <sheetData sheetId="112"/>
      <sheetData sheetId="113">
        <row r="346">
          <cell r="E346">
            <v>4203</v>
          </cell>
        </row>
      </sheetData>
      <sheetData sheetId="114">
        <row r="18">
          <cell r="G18">
            <v>779462</v>
          </cell>
        </row>
      </sheetData>
      <sheetData sheetId="115">
        <row r="18">
          <cell r="G18">
            <v>1375750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  <sheetName val="CANDY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  <sheetName val="Bal_Impositivo1"/>
      <sheetName val="cuadro_Revaluo1"/>
      <sheetName val="Anexo_IV1"/>
      <sheetName val="Bal_Impositivo2"/>
      <sheetName val="cuadro_Revaluo2"/>
      <sheetName val="Anexo_I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riollitas 100 - 200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Registro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st_MTD-21"/>
      <sheetName val="Est_MTD-11"/>
      <sheetName val="EVP_UPLOAD1"/>
      <sheetName val="YTD_ACTUALS1"/>
      <sheetName val="Email_Distribution1"/>
      <sheetName val="Risk_Summary1"/>
      <sheetName val="Financials_by_profit_centre1"/>
      <sheetName val="criollitas_100_-_200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st_MTD-22"/>
      <sheetName val="Est_MTD-12"/>
      <sheetName val="EVP_UPLOAD2"/>
      <sheetName val="YTD_ACTUALS2"/>
      <sheetName val="Email_Distribution2"/>
      <sheetName val="Risk_Summary2"/>
      <sheetName val="Financials_by_profit_centre2"/>
      <sheetName val="criollitas_100_-_2001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C12">
            <v>39078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>
        <row r="12">
          <cell r="C12">
            <v>39078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2">
          <cell r="C12">
            <v>39078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  <sheetName val="MUG"/>
      <sheetName val="P&amp;L_summary1"/>
      <sheetName val="Quarterly_P&amp;L_overview1"/>
      <sheetName val="P&amp;L_by_platform_USD1"/>
      <sheetName val="P&amp;L_by_platform_INR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INR2"/>
      <sheetName val="Gross_margin_summary2"/>
      <sheetName val="Capex_summary2"/>
      <sheetName val="Statutory_G&amp;A2"/>
      <sheetName val="Interface Hub"/>
      <sheetName val="Feuil1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>
            <v>44.811300000000003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>
            <v>44.811300000000003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  <sheetName val="LC-Original"/>
      <sheetName val="P&amp;L_summary1"/>
      <sheetName val="Quarterly_P&amp;L_overview1"/>
      <sheetName val="P&amp;L_by_platform_USD1"/>
      <sheetName val="P&amp;L_by_platform_RMB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RMB2"/>
      <sheetName val="Gross_margin_summary2"/>
      <sheetName val="Capex_summary2"/>
      <sheetName val="Statutory_G&amp;A2"/>
      <sheetName val="Interface Hub"/>
      <sheetName val="Feuil1"/>
      <sheetName val="juic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>
            <v>7.8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">
          <cell r="A1">
            <v>7.8</v>
          </cell>
        </row>
      </sheetData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10"/>
      <sheetName val="OUT10"/>
      <sheetName val="NOV10"/>
      <sheetName val="DEZ10"/>
      <sheetName val="JAN11"/>
      <sheetName val="FEV1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-nue"/>
      <sheetName val="Cos-nue (2)"/>
      <sheetName val="Análisis Gs."/>
      <sheetName val="Análisis detallado"/>
      <sheetName val="Estimación de Comisiones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  <sheetName val="P&amp;L summary"/>
      <sheetName val="R15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  <sheetName val="Options"/>
      <sheetName val="EDO_SIT_PATRIM"/>
      <sheetName val="EDO_RDOS"/>
      <sheetName val="NOTA_4"/>
      <sheetName val="_VTOS"/>
      <sheetName val="ANEXO_C"/>
      <sheetName val="CTO_VTAS"/>
      <sheetName val="MON_EXTRANJERA"/>
      <sheetName val="ANEXO_H"/>
      <sheetName val="1E info"/>
      <sheetName val="dep pre"/>
      <sheetName val="Calculo del Exceso"/>
      <sheetName val="Aguin. Sueldos "/>
      <sheetName val="Cálculo del Exceso"/>
      <sheetName val="2) FIXIT S.A."/>
      <sheetName val="Dados 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ight"/>
      <sheetName val="T.R."/>
      <sheetName val="Grafico de Variación Honorarios"/>
      <sheetName val="Recalculo de Honorarios"/>
      <sheetName val="Recalculo de Viatico"/>
      <sheetName val="Recalculo de Movilidad"/>
      <sheetName val="Verificación Documentaria"/>
      <sheetName val="Calculo del Exceso"/>
      <sheetName val="Selections"/>
      <sheetName val="CMA Reconciliation"/>
      <sheetName val="Universo ACL"/>
      <sheetName val="Universo Honorarios"/>
      <sheetName val="Verificación del Mayor 331"/>
      <sheetName val="PPC - Libro Mayor"/>
      <sheetName val="XREF"/>
      <sheetName val="Tickmarks"/>
      <sheetName val="#REF"/>
      <sheetName val="2001"/>
      <sheetName val="Cos-n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4">
          <cell r="S4">
            <v>597000000</v>
          </cell>
        </row>
      </sheetData>
      <sheetData sheetId="7">
        <row r="11">
          <cell r="D11">
            <v>4515248118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  <sheetName val="OH_-_PLat_-_CC_-_SB1"/>
      <sheetName val="Indirect_Soft_-_Plat_-_CC_-_SB1"/>
      <sheetName val="Données_(SB)_G&amp;A1"/>
      <sheetName val="Données_(SB)_Soft_&amp;_Grp_G&amp;A1"/>
      <sheetName val="Données_table_sbox1"/>
      <sheetName val="Format_OH_Dir_&amp;_Ind1"/>
      <sheetName val="Format_Corporate1"/>
      <sheetName val="OH_-_PLat_-_CC_-_SB2"/>
      <sheetName val="Indirect_Soft_-_Plat_-_CC_-_SB2"/>
      <sheetName val="Données_(SB)_G&amp;A2"/>
      <sheetName val="Données_(SB)_Soft_&amp;_Grp_G&amp;A2"/>
      <sheetName val="Données_table_sbox2"/>
      <sheetName val="Format_OH_Dir_&amp;_Ind2"/>
      <sheetName val="Format_Corporate2"/>
      <sheetName val="RETEN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Code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A3" t="str">
            <v>Code</v>
          </cell>
        </row>
      </sheetData>
      <sheetData sheetId="27"/>
      <sheetData sheetId="28"/>
      <sheetData sheetId="2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  <sheetName val="Prevision"/>
      <sheetName val="IVA799"/>
      <sheetName val="Conciliacion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  <sheetName val="ADJUSTMENTS_ON_MTD1"/>
      <sheetName val="ADJUSTMENTS_ON_YTD1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VP_UPLOAD1"/>
      <sheetName val="Est_MTD-21"/>
      <sheetName val="Est_MTD-11"/>
      <sheetName val="YTD_ACTUALS1"/>
      <sheetName val="Risk_Summary1"/>
      <sheetName val="Financials_by_profit_centre1"/>
      <sheetName val="ADJUSTMENTS_ON_MTD2"/>
      <sheetName val="ADJUSTMENTS_ON_YTD2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VP_UPLOAD2"/>
      <sheetName val="Est_MTD-22"/>
      <sheetName val="Est_MTD-12"/>
      <sheetName val="YTD_ACTUALS2"/>
      <sheetName val="Risk_Summary2"/>
      <sheetName val="Financials_by_profit_centre2"/>
      <sheetName val="Tipo de Gtos.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U5" t="str">
            <v>JAN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">
          <cell r="U5" t="str">
            <v>JAN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  <sheetName val="Param"/>
      <sheetName val="RESULTS_BY_RISKBOX1"/>
      <sheetName val="RESULTS_ACTIVITY,_REGION1"/>
      <sheetName val="EMAIL_TEXT1"/>
      <sheetName val="RESULTS_BY_RISKBOX2"/>
      <sheetName val="RESULTS_ACTIVITY,_REGION2"/>
      <sheetName val="EMAIL_TEXT2"/>
      <sheetName val="MOVCRE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S"/>
      <sheetName val="Balance USD"/>
      <sheetName val="Hoja3"/>
      <sheetName val="Balance Inicial."/>
      <sheetName val="Hoja6"/>
      <sheetName val="Proveedores Locales. GS."/>
      <sheetName val="Anticipo Clientes Locales GS"/>
      <sheetName val="Anticipo Recibido de funcionari"/>
      <sheetName val="Proveedores Locales US"/>
      <sheetName val="Proveedores Contrato Arroz USD"/>
      <sheetName val="Proveedores del Exterior USD"/>
      <sheetName val="Cheques Diferidos USD."/>
      <sheetName val="Proveedores GS"/>
      <sheetName val="Cheques Diferidos Gs."/>
      <sheetName val="Cuentas varias a Pagar"/>
      <sheetName val="Cta de Importacion a Pagar Gs"/>
      <sheetName val="Cta de Exportacion a Pagar"/>
      <sheetName val="Provision de Gtos a Pagar GS"/>
      <sheetName val="Provision de Gtos a Pagar USD"/>
      <sheetName val="Provision de Fletes GS"/>
      <sheetName val="Provision de Costos GS"/>
      <sheetName val="Proveedores GS (2)"/>
      <sheetName val="Ptmos de Terceros a Pagar Gs"/>
      <sheetName val="Ptmos de Terceros a Pagar USD"/>
      <sheetName val="Interes a Pagar USD -CP"/>
      <sheetName val="Cesión de Deuda a Pagar GS"/>
      <sheetName val="Sobregiro Bancario USD"/>
      <sheetName val="Sobregiro  Bancario GS"/>
      <sheetName val="Anticipo Clientes Exterior US"/>
      <sheetName val="Anticipo Clientes Locales USD"/>
      <sheetName val="Impuesto a la renta a pagar"/>
      <sheetName val="Ret de IVA a Pagar"/>
      <sheetName val="Sueldos y Jornales a Pagar"/>
      <sheetName val="Aguinaldo a Pagar"/>
      <sheetName val="IPS a Pagar"/>
      <sheetName val="BNF a pagar -Descuento Judicial"/>
      <sheetName val="Hoja1"/>
      <sheetName val="Ret Impuesto a la Renta a Pagar"/>
      <sheetName val="Proveedores Locales US (2)"/>
      <sheetName val="Exportación en Curso"/>
      <sheetName val="Proveedores Locales USD -  LP"/>
      <sheetName val="Proveedores Locales USD.."/>
      <sheetName val="Proveedores por Contrato USD."/>
      <sheetName val="Cesion de Credito a Pagar USD"/>
      <sheetName val="Anticipo por contrato arroz USd"/>
      <sheetName val="Fondo Fijo a Pagar"/>
      <sheetName val="Descuento de Documentos USD"/>
      <sheetName val="Proveedores Locales GS - LP"/>
      <sheetName val="Proveedores del Exterior USD LP"/>
      <sheetName val="Intereses a Pagar USD-LP"/>
      <sheetName val="Capital "/>
      <sheetName val="Capital a Integrar"/>
      <sheetName val="Aporte para aumento de capital"/>
      <sheetName val="Resultados Acumulados"/>
      <sheetName val="Reserva Legal"/>
      <sheetName val="Reserva de Revaluo"/>
    </sheetNames>
    <sheetDataSet>
      <sheetData sheetId="0"/>
      <sheetData sheetId="1"/>
      <sheetData sheetId="2"/>
      <sheetData sheetId="3">
        <row r="7">
          <cell r="A7" t="str">
            <v>CONCILIACION DE CUENTAS PASIVAS 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  <sheetName val="nueva_reseña_Jun-05_Def1"/>
      <sheetName val="IRSA_Jun-051"/>
      <sheetName val="IBSA_Jun-051"/>
      <sheetName val="Baldo_Jun-051"/>
      <sheetName val="nueva_reseña_Jun-051"/>
      <sheetName val="nueva_reseña1"/>
      <sheetName val="RESUMEN_1"/>
      <sheetName val="IRSA_dic-041"/>
      <sheetName val="IBSA_dic-041"/>
      <sheetName val="BALDO_dic-041"/>
      <sheetName val="nueva_reseña_Jun-05_Def2"/>
      <sheetName val="IRSA_Jun-052"/>
      <sheetName val="IBSA_Jun-052"/>
      <sheetName val="Baldo_Jun-052"/>
      <sheetName val="nueva_reseña_Jun-052"/>
      <sheetName val="nueva_reseña2"/>
      <sheetName val="RESUMEN_2"/>
      <sheetName val="IRSA_dic-042"/>
      <sheetName val="IBSA_dic-042"/>
      <sheetName val="BALDO_dic-0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  <sheetName val="TablaCoeficientes"/>
      <sheetName val="TORRE_RIO"/>
      <sheetName val="TORRE_PARQUE"/>
      <sheetName val="GASTOS_COMUNES_TORRES"/>
      <sheetName val="Resumen_ind"/>
      <sheetName val="GRAFOS_INDIRECTOS"/>
      <sheetName val="Resumen_grafos"/>
      <sheetName val="ORDENES_RUMMA"/>
      <sheetName val="ORDENES_RIO"/>
      <sheetName val="ORDENES_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  <sheetName val="Cover"/>
      <sheetName val="Score Calidad"/>
      <sheetName val="Ret. y Perc. a pagar"/>
      <sheetName val="SALDOS"/>
      <sheetName val="Tickmarks"/>
      <sheetName val="Análisis Gs. al 30.06.08"/>
      <sheetName val="Análisis US$ al 30.06.08"/>
      <sheetName val="Estoques P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proceso interes"/>
      <sheetName val="Tickmarks"/>
      <sheetName val="T.R."/>
      <sheetName val="Sumaria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  <sheetName val="Resumen_de_pruebas"/>
      <sheetName val="IR_-_Cálculo_comparativo"/>
      <sheetName val="IR_-_Cálculos_Auxiliares"/>
      <sheetName val="Balab_31_12_09_s-DT_(detallado)"/>
      <sheetName val="IR_Deloitte"/>
      <sheetName val="Balance_2009_s-DT"/>
      <sheetName val="Cuadro_Rev__2009"/>
      <sheetName val="Cuadro_Rev__2008"/>
      <sheetName val="Balance_2008"/>
      <sheetName val="Resumen_s-DT"/>
      <sheetName val="Balce_31_12_09_s-DT"/>
      <sheetName val="Honorarios_s-DT"/>
      <sheetName val="Rem__Pers__Superior_s-DT"/>
      <sheetName val="Alquileres_s-DT"/>
      <sheetName val="Mayores_s-DT"/>
      <sheetName val="Dividendos_2008_PPC"/>
      <sheetName val="0_5_Conciliación-IVA_CF"/>
      <sheetName val="Resumen_de_pruebas1"/>
      <sheetName val="IR_-_Cálculo_comparativo1"/>
      <sheetName val="IR_-_Cálculos_Auxiliares1"/>
      <sheetName val="Balab_31_12_09_s-DT_(detallado1"/>
      <sheetName val="IR_Deloitte1"/>
      <sheetName val="Balance_2009_s-DT1"/>
      <sheetName val="Cuadro_Rev__20091"/>
      <sheetName val="Cuadro_Rev__20081"/>
      <sheetName val="Balance_20081"/>
      <sheetName val="Resumen_s-DT1"/>
      <sheetName val="Balce_31_12_09_s-DT1"/>
      <sheetName val="Honorarios_s-DT1"/>
      <sheetName val="Rem__Pers__Superior_s-DT1"/>
      <sheetName val="Alquileres_s-DT1"/>
      <sheetName val="Mayores_s-DT1"/>
      <sheetName val="Dividendos_2008_PPC1"/>
      <sheetName val="0_5_Conciliación-IVA_CF1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87">
          <cell r="J87">
            <v>6325521954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87">
          <cell r="J87">
            <v>6325521954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  <sheetName val="Cálculo_IRACIS_e_IMAGRO_"/>
      <sheetName val="Limites_RPS"/>
      <sheetName val="Limites_Honorarios"/>
      <sheetName val="Determ__Pédidas_compensables"/>
      <sheetName val="Determ__Imp__Diferido"/>
      <sheetName val="Balance_al_31_12_09"/>
      <sheetName val="Balance_al_30_09_2009"/>
      <sheetName val="Determ__Pérdida_Compensable"/>
      <sheetName val="Plan_de_cuentas"/>
      <sheetName val="PPC_STOCK_CEREALES"/>
      <sheetName val="PPC_Balance_a_Dic_2011"/>
      <sheetName val="PPC_Valuacion"/>
      <sheetName val="EE_RR__Consolidado"/>
      <sheetName val="Cálculo_IRACIS_e_IMAGRO_1"/>
      <sheetName val="Limites_RPS1"/>
      <sheetName val="Limites_Honorarios1"/>
      <sheetName val="Determ__Pédidas_compensables1"/>
      <sheetName val="Determ__Imp__Diferido1"/>
      <sheetName val="Balance_al_31_12_091"/>
      <sheetName val="Balance_al_30_09_20091"/>
      <sheetName val="Determ__Pérdida_Compensable1"/>
      <sheetName val="Plan_de_cuentas1"/>
      <sheetName val="PPC_STOCK_CEREALES1"/>
      <sheetName val="PPC_Balance_a_Dic_20111"/>
      <sheetName val="PPC_Valuacion1"/>
      <sheetName val="EE_RR__Consolidado1"/>
      <sheetName val="Cálculo_IRACIS_e_IMAGRO_2"/>
      <sheetName val="Limites_RPS2"/>
      <sheetName val="Limites_Honorarios2"/>
      <sheetName val="Determ__Pédidas_compensables2"/>
      <sheetName val="Determ__Imp__Diferido2"/>
      <sheetName val="Balance_al_31_12_092"/>
      <sheetName val="Balance_al_30_09_20092"/>
      <sheetName val="Determ__Pérdida_Compensable2"/>
      <sheetName val="Plan_de_cuentas2"/>
      <sheetName val="PPC_STOCK_CEREALES2"/>
      <sheetName val="PPC_Balance_a_Dic_20112"/>
      <sheetName val="PPC_Valuacion2"/>
      <sheetName val="EE_RR__Consolidado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´s"/>
      <sheetName val="Análisis"/>
      <sheetName val="Part. Conciliatorias"/>
      <sheetName val="Corte de chequeras"/>
      <sheetName val="XREF"/>
      <sheetName val="Tickmarks"/>
      <sheetName val="#REF"/>
      <sheetName val="Detallado 2007"/>
      <sheetName val="Reproceso interes"/>
      <sheetName val="Resume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"/>
      <sheetName val="Procedimiento Alternativo"/>
      <sheetName val="XREF"/>
      <sheetName val="Tickmarks"/>
      <sheetName val="Análisis"/>
      <sheetName val="Detallado 2007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  <sheetName val="Unitary_Pricing3"/>
      <sheetName val="Price_Summary_per_Country3"/>
      <sheetName val="GCS_per_country3"/>
      <sheetName val="MSS_per_country3"/>
      <sheetName val="MSSi_per_country3"/>
      <sheetName val="MGW_per_Columbia3"/>
      <sheetName val="MGW_per_Ecuador3"/>
      <sheetName val="MGW_per_Argentina3"/>
      <sheetName val="MGW_per_Brazil3"/>
      <sheetName val="Unitary_Prices_Application_SW3"/>
      <sheetName val="Application_SW_per_country3"/>
      <sheetName val="MGW_200K_Col3"/>
      <sheetName val="MGW_250K_Col3"/>
      <sheetName val="MGW_250K_Col_(2)3"/>
      <sheetName val="MGW_400K_Col3"/>
      <sheetName val="MGW_600K_Col3"/>
      <sheetName val="MGW_200K_Ecu3"/>
      <sheetName val="MGW_360k_Ecu3"/>
      <sheetName val="MGW_400K_Ecu3"/>
      <sheetName val="MGW_540K_Ecu3"/>
      <sheetName val="MGW_600k_Ecu3"/>
      <sheetName val="MGW_180k_CTI3"/>
      <sheetName val="MGW_240k_CTI3"/>
      <sheetName val="MGW_480k_CTI3"/>
      <sheetName val="MGW_180k_CTI_BA3"/>
      <sheetName val="MGW_240k_CTI_BA3"/>
      <sheetName val="MGW_480k_CTI_BA3"/>
      <sheetName val="MGW_600k_CTI_BA3"/>
      <sheetName val="MGW_600k_CTI_Transit3"/>
      <sheetName val="MGW_Medium_Claro3"/>
      <sheetName val="MGW_Small_Claro3"/>
      <sheetName val="MGW_Big_Claro3"/>
      <sheetName val="Unitary_Pricing1"/>
      <sheetName val="Price_Summary_per_Country1"/>
      <sheetName val="GCS_per_country1"/>
      <sheetName val="MSS_per_country1"/>
      <sheetName val="MSSi_per_country1"/>
      <sheetName val="MGW_per_Columbia1"/>
      <sheetName val="MGW_per_Ecuador1"/>
      <sheetName val="MGW_per_Argentina1"/>
      <sheetName val="MGW_per_Brazil1"/>
      <sheetName val="Unitary_Prices_Application_SW1"/>
      <sheetName val="Application_SW_per_country1"/>
      <sheetName val="MGW_200K_Col1"/>
      <sheetName val="MGW_250K_Col1"/>
      <sheetName val="MGW_250K_Col_(2)1"/>
      <sheetName val="MGW_400K_Col1"/>
      <sheetName val="MGW_600K_Col1"/>
      <sheetName val="MGW_200K_Ecu1"/>
      <sheetName val="MGW_360k_Ecu1"/>
      <sheetName val="MGW_400K_Ecu1"/>
      <sheetName val="MGW_540K_Ecu1"/>
      <sheetName val="MGW_600k_Ecu1"/>
      <sheetName val="MGW_180k_CTI1"/>
      <sheetName val="MGW_240k_CTI1"/>
      <sheetName val="MGW_480k_CTI1"/>
      <sheetName val="MGW_180k_CTI_BA1"/>
      <sheetName val="MGW_240k_CTI_BA1"/>
      <sheetName val="MGW_480k_CTI_BA1"/>
      <sheetName val="MGW_600k_CTI_BA1"/>
      <sheetName val="MGW_600k_CTI_Transit1"/>
      <sheetName val="MGW_Medium_Claro1"/>
      <sheetName val="MGW_Small_Claro1"/>
      <sheetName val="MGW_Big_Claro1"/>
      <sheetName val="Unitary_Pricing2"/>
      <sheetName val="Price_Summary_per_Country2"/>
      <sheetName val="GCS_per_country2"/>
      <sheetName val="MSS_per_country2"/>
      <sheetName val="MSSi_per_country2"/>
      <sheetName val="MGW_per_Columbia2"/>
      <sheetName val="MGW_per_Ecuador2"/>
      <sheetName val="MGW_per_Argentina2"/>
      <sheetName val="MGW_per_Brazil2"/>
      <sheetName val="Unitary_Prices_Application_SW2"/>
      <sheetName val="Application_SW_per_country2"/>
      <sheetName val="MGW_200K_Col2"/>
      <sheetName val="MGW_250K_Col2"/>
      <sheetName val="MGW_250K_Col_(2)2"/>
      <sheetName val="MGW_400K_Col2"/>
      <sheetName val="MGW_600K_Col2"/>
      <sheetName val="MGW_200K_Ecu2"/>
      <sheetName val="MGW_360k_Ecu2"/>
      <sheetName val="MGW_400K_Ecu2"/>
      <sheetName val="MGW_540K_Ecu2"/>
      <sheetName val="MGW_600k_Ecu2"/>
      <sheetName val="MGW_180k_CTI2"/>
      <sheetName val="MGW_240k_CTI2"/>
      <sheetName val="MGW_480k_CTI2"/>
      <sheetName val="MGW_180k_CTI_BA2"/>
      <sheetName val="MGW_240k_CTI_BA2"/>
      <sheetName val="MGW_480k_CTI_BA2"/>
      <sheetName val="MGW_600k_CTI_BA2"/>
      <sheetName val="MGW_600k_CTI_Transit2"/>
      <sheetName val="MGW_Medium_Claro2"/>
      <sheetName val="MGW_Small_Claro2"/>
      <sheetName val="MGW_Big_Claro2"/>
      <sheetName val="Unitary_Pricing4"/>
      <sheetName val="Price_Summary_per_Country4"/>
      <sheetName val="GCS_per_country4"/>
      <sheetName val="MSS_per_country4"/>
      <sheetName val="MSSi_per_country4"/>
      <sheetName val="MGW_per_Columbia4"/>
      <sheetName val="MGW_per_Ecuador4"/>
      <sheetName val="MGW_per_Argentina4"/>
      <sheetName val="MGW_per_Brazil4"/>
      <sheetName val="Unitary_Prices_Application_SW4"/>
      <sheetName val="Application_SW_per_country4"/>
      <sheetName val="MGW_200K_Col4"/>
      <sheetName val="MGW_250K_Col4"/>
      <sheetName val="MGW_250K_Col_(2)4"/>
      <sheetName val="MGW_400K_Col4"/>
      <sheetName val="MGW_600K_Col4"/>
      <sheetName val="MGW_200K_Ecu4"/>
      <sheetName val="MGW_360k_Ecu4"/>
      <sheetName val="MGW_400K_Ecu4"/>
      <sheetName val="MGW_540K_Ecu4"/>
      <sheetName val="MGW_600k_Ecu4"/>
      <sheetName val="MGW_180k_CTI4"/>
      <sheetName val="MGW_240k_CTI4"/>
      <sheetName val="MGW_480k_CTI4"/>
      <sheetName val="MGW_180k_CTI_BA4"/>
      <sheetName val="MGW_240k_CTI_BA4"/>
      <sheetName val="MGW_480k_CTI_BA4"/>
      <sheetName val="MGW_600k_CTI_BA4"/>
      <sheetName val="MGW_600k_CTI_Transit4"/>
      <sheetName val="MGW_Medium_Claro4"/>
      <sheetName val="MGW_Small_Claro4"/>
      <sheetName val="MGW_Big_Claro4"/>
      <sheetName val="Unitary_Pricing5"/>
      <sheetName val="Price_Summary_per_Country5"/>
      <sheetName val="GCS_per_country5"/>
      <sheetName val="MSS_per_country5"/>
      <sheetName val="MSSi_per_country5"/>
      <sheetName val="MGW_per_Columbia5"/>
      <sheetName val="MGW_per_Ecuador5"/>
      <sheetName val="MGW_per_Argentina5"/>
      <sheetName val="MGW_per_Brazil5"/>
      <sheetName val="Unitary_Prices_Application_SW5"/>
      <sheetName val="Application_SW_per_country5"/>
      <sheetName val="MGW_200K_Col5"/>
      <sheetName val="MGW_250K_Col5"/>
      <sheetName val="MGW_250K_Col_(2)5"/>
      <sheetName val="MGW_400K_Col5"/>
      <sheetName val="MGW_600K_Col5"/>
      <sheetName val="MGW_200K_Ecu5"/>
      <sheetName val="MGW_360k_Ecu5"/>
      <sheetName val="MGW_400K_Ecu5"/>
      <sheetName val="MGW_540K_Ecu5"/>
      <sheetName val="MGW_600k_Ecu5"/>
      <sheetName val="MGW_180k_CTI5"/>
      <sheetName val="MGW_240k_CTI5"/>
      <sheetName val="MGW_480k_CTI5"/>
      <sheetName val="MGW_180k_CTI_BA5"/>
      <sheetName val="MGW_240k_CTI_BA5"/>
      <sheetName val="MGW_480k_CTI_BA5"/>
      <sheetName val="MGW_600k_CTI_BA5"/>
      <sheetName val="MGW_600k_CTI_Transit5"/>
      <sheetName val="MGW_Medium_Claro5"/>
      <sheetName val="MGW_Small_Claro5"/>
      <sheetName val="MGW_Big_Claro5"/>
      <sheetName val="Unitary_Pricing6"/>
      <sheetName val="Price_Summary_per_Country6"/>
      <sheetName val="GCS_per_country6"/>
      <sheetName val="MSS_per_country6"/>
      <sheetName val="MSSi_per_country6"/>
      <sheetName val="MGW_per_Columbia6"/>
      <sheetName val="MGW_per_Ecuador6"/>
      <sheetName val="MGW_per_Argentina6"/>
      <sheetName val="MGW_per_Brazil6"/>
      <sheetName val="Unitary_Prices_Application_SW6"/>
      <sheetName val="Application_SW_per_country6"/>
      <sheetName val="MGW_200K_Col6"/>
      <sheetName val="MGW_250K_Col6"/>
      <sheetName val="MGW_250K_Col_(2)6"/>
      <sheetName val="MGW_400K_Col6"/>
      <sheetName val="MGW_600K_Col6"/>
      <sheetName val="MGW_200K_Ecu6"/>
      <sheetName val="MGW_360k_Ecu6"/>
      <sheetName val="MGW_400K_Ecu6"/>
      <sheetName val="MGW_540K_Ecu6"/>
      <sheetName val="MGW_600k_Ecu6"/>
      <sheetName val="MGW_180k_CTI6"/>
      <sheetName val="MGW_240k_CTI6"/>
      <sheetName val="MGW_480k_CTI6"/>
      <sheetName val="MGW_180k_CTI_BA6"/>
      <sheetName val="MGW_240k_CTI_BA6"/>
      <sheetName val="MGW_480k_CTI_BA6"/>
      <sheetName val="MGW_600k_CTI_BA6"/>
      <sheetName val="MGW_600k_CTI_Transit6"/>
      <sheetName val="MGW_Medium_Claro6"/>
      <sheetName val="MGW_Small_Claro6"/>
      <sheetName val="MGW_Big_Claro6"/>
      <sheetName val="Unitary_Pricing7"/>
      <sheetName val="Price_Summary_per_Country7"/>
      <sheetName val="GCS_per_country7"/>
      <sheetName val="MSS_per_country7"/>
      <sheetName val="MSSi_per_country7"/>
      <sheetName val="MGW_per_Columbia7"/>
      <sheetName val="MGW_per_Ecuador7"/>
      <sheetName val="MGW_per_Argentina7"/>
      <sheetName val="MGW_per_Brazil7"/>
      <sheetName val="Unitary_Prices_Application_SW7"/>
      <sheetName val="Application_SW_per_country7"/>
      <sheetName val="MGW_200K_Col7"/>
      <sheetName val="MGW_250K_Col7"/>
      <sheetName val="MGW_250K_Col_(2)7"/>
      <sheetName val="MGW_400K_Col7"/>
      <sheetName val="MGW_600K_Col7"/>
      <sheetName val="MGW_200K_Ecu7"/>
      <sheetName val="MGW_360k_Ecu7"/>
      <sheetName val="MGW_400K_Ecu7"/>
      <sheetName val="MGW_540K_Ecu7"/>
      <sheetName val="MGW_600k_Ecu7"/>
      <sheetName val="MGW_180k_CTI7"/>
      <sheetName val="MGW_240k_CTI7"/>
      <sheetName val="MGW_480k_CTI7"/>
      <sheetName val="MGW_180k_CTI_BA7"/>
      <sheetName val="MGW_240k_CTI_BA7"/>
      <sheetName val="MGW_480k_CTI_BA7"/>
      <sheetName val="MGW_600k_CTI_BA7"/>
      <sheetName val="MGW_600k_CTI_Transit7"/>
      <sheetName val="MGW_Medium_Claro7"/>
      <sheetName val="MGW_Small_Claro7"/>
      <sheetName val="MGW_Big_Claro7"/>
      <sheetName val="Unitary_Pricing8"/>
      <sheetName val="Price_Summary_per_Country8"/>
      <sheetName val="GCS_per_country8"/>
      <sheetName val="MSS_per_country8"/>
      <sheetName val="MSSi_per_country8"/>
      <sheetName val="MGW_per_Columbia8"/>
      <sheetName val="MGW_per_Ecuador8"/>
      <sheetName val="MGW_per_Argentina8"/>
      <sheetName val="MGW_per_Brazil8"/>
      <sheetName val="Unitary_Prices_Application_SW8"/>
      <sheetName val="Application_SW_per_country8"/>
      <sheetName val="MGW_200K_Col8"/>
      <sheetName val="MGW_250K_Col8"/>
      <sheetName val="MGW_250K_Col_(2)8"/>
      <sheetName val="MGW_400K_Col8"/>
      <sheetName val="MGW_600K_Col8"/>
      <sheetName val="MGW_200K_Ecu8"/>
      <sheetName val="MGW_360k_Ecu8"/>
      <sheetName val="MGW_400K_Ecu8"/>
      <sheetName val="MGW_540K_Ecu8"/>
      <sheetName val="MGW_600k_Ecu8"/>
      <sheetName val="MGW_180k_CTI8"/>
      <sheetName val="MGW_240k_CTI8"/>
      <sheetName val="MGW_480k_CTI8"/>
      <sheetName val="MGW_180k_CTI_BA8"/>
      <sheetName val="MGW_240k_CTI_BA8"/>
      <sheetName val="MGW_480k_CTI_BA8"/>
      <sheetName val="MGW_600k_CTI_BA8"/>
      <sheetName val="MGW_600k_CTI_Transit8"/>
      <sheetName val="MGW_Medium_Claro8"/>
      <sheetName val="MGW_Small_Claro8"/>
      <sheetName val="MGW_Big_Claro8"/>
      <sheetName val="Unitary_Pricing9"/>
      <sheetName val="Price_Summary_per_Country9"/>
      <sheetName val="GCS_per_country9"/>
      <sheetName val="MSS_per_country9"/>
      <sheetName val="MSSi_per_country9"/>
      <sheetName val="MGW_per_Columbia9"/>
      <sheetName val="MGW_per_Ecuador9"/>
      <sheetName val="MGW_per_Argentina9"/>
      <sheetName val="MGW_per_Brazil9"/>
      <sheetName val="Unitary_Prices_Application_SW9"/>
      <sheetName val="Application_SW_per_country9"/>
      <sheetName val="MGW_200K_Col9"/>
      <sheetName val="MGW_250K_Col9"/>
      <sheetName val="MGW_250K_Col_(2)9"/>
      <sheetName val="MGW_400K_Col9"/>
      <sheetName val="MGW_600K_Col9"/>
      <sheetName val="MGW_200K_Ecu9"/>
      <sheetName val="MGW_360k_Ecu9"/>
      <sheetName val="MGW_400K_Ecu9"/>
      <sheetName val="MGW_540K_Ecu9"/>
      <sheetName val="MGW_600k_Ecu9"/>
      <sheetName val="MGW_180k_CTI9"/>
      <sheetName val="MGW_240k_CTI9"/>
      <sheetName val="MGW_480k_CTI9"/>
      <sheetName val="MGW_180k_CTI_BA9"/>
      <sheetName val="MGW_240k_CTI_BA9"/>
      <sheetName val="MGW_480k_CTI_BA9"/>
      <sheetName val="MGW_600k_CTI_BA9"/>
      <sheetName val="MGW_600k_CTI_Transit9"/>
      <sheetName val="MGW_Medium_Claro9"/>
      <sheetName val="MGW_Small_Claro9"/>
      <sheetName val="MGW_Big_Claro9"/>
      <sheetName val="Unitary_Pricing11"/>
      <sheetName val="Price_Summary_per_Country11"/>
      <sheetName val="GCS_per_country11"/>
      <sheetName val="MSS_per_country11"/>
      <sheetName val="MSSi_per_country11"/>
      <sheetName val="MGW_per_Columbia11"/>
      <sheetName val="MGW_per_Ecuador11"/>
      <sheetName val="MGW_per_Argentina11"/>
      <sheetName val="MGW_per_Brazil11"/>
      <sheetName val="Unitary_Prices_Application_SW11"/>
      <sheetName val="Application_SW_per_country11"/>
      <sheetName val="MGW_200K_Col11"/>
      <sheetName val="MGW_250K_Col11"/>
      <sheetName val="MGW_250K_Col_(2)11"/>
      <sheetName val="MGW_400K_Col11"/>
      <sheetName val="MGW_600K_Col11"/>
      <sheetName val="MGW_200K_Ecu11"/>
      <sheetName val="MGW_360k_Ecu11"/>
      <sheetName val="MGW_400K_Ecu11"/>
      <sheetName val="MGW_540K_Ecu11"/>
      <sheetName val="MGW_600k_Ecu11"/>
      <sheetName val="MGW_180k_CTI11"/>
      <sheetName val="MGW_240k_CTI11"/>
      <sheetName val="MGW_480k_CTI11"/>
      <sheetName val="MGW_180k_CTI_BA11"/>
      <sheetName val="MGW_240k_CTI_BA11"/>
      <sheetName val="MGW_480k_CTI_BA11"/>
      <sheetName val="MGW_600k_CTI_BA11"/>
      <sheetName val="MGW_600k_CTI_Transit11"/>
      <sheetName val="MGW_Medium_Claro11"/>
      <sheetName val="MGW_Small_Claro11"/>
      <sheetName val="MGW_Big_Claro11"/>
      <sheetName val="Unitary_Pricing10"/>
      <sheetName val="Price_Summary_per_Country10"/>
      <sheetName val="GCS_per_country10"/>
      <sheetName val="MSS_per_country10"/>
      <sheetName val="MSSi_per_country10"/>
      <sheetName val="MGW_per_Columbia10"/>
      <sheetName val="MGW_per_Ecuador10"/>
      <sheetName val="MGW_per_Argentina10"/>
      <sheetName val="MGW_per_Brazil10"/>
      <sheetName val="Unitary_Prices_Application_SW10"/>
      <sheetName val="Application_SW_per_country10"/>
      <sheetName val="MGW_200K_Col10"/>
      <sheetName val="MGW_250K_Col10"/>
      <sheetName val="MGW_250K_Col_(2)10"/>
      <sheetName val="MGW_400K_Col10"/>
      <sheetName val="MGW_600K_Col10"/>
      <sheetName val="MGW_200K_Ecu10"/>
      <sheetName val="MGW_360k_Ecu10"/>
      <sheetName val="MGW_400K_Ecu10"/>
      <sheetName val="MGW_540K_Ecu10"/>
      <sheetName val="MGW_600k_Ecu10"/>
      <sheetName val="MGW_180k_CTI10"/>
      <sheetName val="MGW_240k_CTI10"/>
      <sheetName val="MGW_480k_CTI10"/>
      <sheetName val="MGW_180k_CTI_BA10"/>
      <sheetName val="MGW_240k_CTI_BA10"/>
      <sheetName val="MGW_480k_CTI_BA10"/>
      <sheetName val="MGW_600k_CTI_BA10"/>
      <sheetName val="MGW_600k_CTI_Transit10"/>
      <sheetName val="MGW_Medium_Claro10"/>
      <sheetName val="MGW_Small_Claro10"/>
      <sheetName val="MGW_Big_Claro10"/>
      <sheetName val="Unitary_Pricing12"/>
      <sheetName val="Price_Summary_per_Country12"/>
      <sheetName val="GCS_per_country12"/>
      <sheetName val="MSS_per_country12"/>
      <sheetName val="MSSi_per_country12"/>
      <sheetName val="MGW_per_Columbia12"/>
      <sheetName val="MGW_per_Ecuador12"/>
      <sheetName val="MGW_per_Argentina12"/>
      <sheetName val="MGW_per_Brazil12"/>
      <sheetName val="Unitary_Prices_Application_SW12"/>
      <sheetName val="Application_SW_per_country12"/>
      <sheetName val="MGW_200K_Col12"/>
      <sheetName val="MGW_250K_Col12"/>
      <sheetName val="MGW_250K_Col_(2)12"/>
      <sheetName val="MGW_400K_Col12"/>
      <sheetName val="MGW_600K_Col12"/>
      <sheetName val="MGW_200K_Ecu12"/>
      <sheetName val="MGW_360k_Ecu12"/>
      <sheetName val="MGW_400K_Ecu12"/>
      <sheetName val="MGW_540K_Ecu12"/>
      <sheetName val="MGW_600k_Ecu12"/>
      <sheetName val="MGW_180k_CTI12"/>
      <sheetName val="MGW_240k_CTI12"/>
      <sheetName val="MGW_480k_CTI12"/>
      <sheetName val="MGW_180k_CTI_BA12"/>
      <sheetName val="MGW_240k_CTI_BA12"/>
      <sheetName val="MGW_480k_CTI_BA12"/>
      <sheetName val="MGW_600k_CTI_BA12"/>
      <sheetName val="MGW_600k_CTI_Transit12"/>
      <sheetName val="MGW_Medium_Claro12"/>
      <sheetName val="MGW_Small_Claro12"/>
      <sheetName val="MGW_Big_Claro12"/>
      <sheetName val="Unitary_Pricing13"/>
      <sheetName val="Price_Summary_per_Country13"/>
      <sheetName val="GCS_per_country13"/>
      <sheetName val="MSS_per_country13"/>
      <sheetName val="MSSi_per_country13"/>
      <sheetName val="MGW_per_Columbia13"/>
      <sheetName val="MGW_per_Ecuador13"/>
      <sheetName val="MGW_per_Argentina13"/>
      <sheetName val="MGW_per_Brazil13"/>
      <sheetName val="Unitary_Prices_Application_SW13"/>
      <sheetName val="Application_SW_per_country13"/>
      <sheetName val="MGW_200K_Col13"/>
      <sheetName val="MGW_250K_Col13"/>
      <sheetName val="MGW_250K_Col_(2)13"/>
      <sheetName val="MGW_400K_Col13"/>
      <sheetName val="MGW_600K_Col13"/>
      <sheetName val="MGW_200K_Ecu13"/>
      <sheetName val="MGW_360k_Ecu13"/>
      <sheetName val="MGW_400K_Ecu13"/>
      <sheetName val="MGW_540K_Ecu13"/>
      <sheetName val="MGW_600k_Ecu13"/>
      <sheetName val="MGW_180k_CTI13"/>
      <sheetName val="MGW_240k_CTI13"/>
      <sheetName val="MGW_480k_CTI13"/>
      <sheetName val="MGW_180k_CTI_BA13"/>
      <sheetName val="MGW_240k_CTI_BA13"/>
      <sheetName val="MGW_480k_CTI_BA13"/>
      <sheetName val="MGW_600k_CTI_BA13"/>
      <sheetName val="MGW_600k_CTI_Transit13"/>
      <sheetName val="MGW_Medium_Claro13"/>
      <sheetName val="MGW_Small_Claro13"/>
      <sheetName val="MGW_Big_Claro13"/>
      <sheetName val="P&amp;L_summary"/>
      <sheetName val="Unitary_Pricing14"/>
      <sheetName val="Price_Summary_per_Country14"/>
      <sheetName val="GCS_per_country14"/>
      <sheetName val="MSS_per_country14"/>
      <sheetName val="MSSi_per_country14"/>
      <sheetName val="MGW_per_Columbia14"/>
      <sheetName val="MGW_per_Ecuador14"/>
      <sheetName val="MGW_per_Argentina14"/>
      <sheetName val="MGW_per_Brazil14"/>
      <sheetName val="Unitary_Prices_Application_SW14"/>
      <sheetName val="Application_SW_per_country14"/>
      <sheetName val="MGW_200K_Col14"/>
      <sheetName val="MGW_250K_Col14"/>
      <sheetName val="MGW_250K_Col_(2)14"/>
      <sheetName val="MGW_400K_Col14"/>
      <sheetName val="MGW_600K_Col14"/>
      <sheetName val="MGW_200K_Ecu14"/>
      <sheetName val="MGW_360k_Ecu14"/>
      <sheetName val="MGW_400K_Ecu14"/>
      <sheetName val="MGW_540K_Ecu14"/>
      <sheetName val="MGW_600k_Ecu14"/>
      <sheetName val="MGW_180k_CTI14"/>
      <sheetName val="MGW_240k_CTI14"/>
      <sheetName val="MGW_480k_CTI14"/>
      <sheetName val="MGW_180k_CTI_BA14"/>
      <sheetName val="MGW_240k_CTI_BA14"/>
      <sheetName val="MGW_480k_CTI_BA14"/>
      <sheetName val="MGW_600k_CTI_BA14"/>
      <sheetName val="MGW_600k_CTI_Transit14"/>
      <sheetName val="MGW_Medium_Claro14"/>
      <sheetName val="MGW_Small_Claro14"/>
      <sheetName val="MGW_Big_Claro14"/>
      <sheetName val="P&amp;L_summary1"/>
      <sheetName val="Ret. y Perc. a pagar"/>
    </sheetNames>
    <sheetDataSet>
      <sheetData sheetId="0">
        <row r="25">
          <cell r="E25">
            <v>1.3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  <sheetName val="Cálculo_IR"/>
      <sheetName val="Personal_Superior"/>
      <sheetName val="Límite_honorario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Resumen"/>
      <sheetName val="PrestamoM-L"/>
      <sheetName val="PrestamoM-Ex."/>
      <sheetName val="XREF"/>
      <sheetName val="Tickmarks"/>
      <sheetName val="Asientos de Aporte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.R."/>
      <sheetName val="Resumen de Prestamos"/>
      <sheetName val="Detalle de Deudas"/>
      <sheetName val="PPC Deudas Financ"/>
      <sheetName val="XREF"/>
      <sheetName val="Tickmarks"/>
      <sheetName val="Sumaria"/>
      <sheetName val="PrestamoM-L"/>
      <sheetName val="PrestamoM-Ex."/>
      <sheetName val="Resumen"/>
      <sheetName val="Evolucion P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"/>
      <sheetName val="T.R."/>
      <sheetName val="Recalculo 2009"/>
      <sheetName val="Planilla 2008"/>
      <sheetName val="Movimiento Intangibles 31.12.09"/>
      <sheetName val="PPC Total AF"/>
      <sheetName val="PPC- Libro Mayor Activo"/>
      <sheetName val="XREF"/>
      <sheetName val="Tickmarks"/>
      <sheetName val="Análisis Ctas. Bancarias Gs."/>
      <sheetName val="Análisis Ctas. Bancarias ME"/>
      <sheetName val="Movimiento Activo Fijo 31.12.08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ón"/>
      <sheetName val="Analisis de Efectivo"/>
      <sheetName val="Análisis Ctas. Bancarias Gs."/>
      <sheetName val="Análisis Ctas. Bancarias ME"/>
      <sheetName val="Cheques pend. de Cobro"/>
      <sheetName val="Depositos No Contab."/>
      <sheetName val="Saldos BG"/>
      <sheetName val="XREF"/>
      <sheetName val="Tickmarks"/>
      <sheetName val="Movimiento Activo Fijo 31.12.08"/>
      <sheetName val="Selección de Cuenta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Datos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showGridLines="0" tabSelected="1" zoomScaleNormal="100" workbookViewId="0">
      <selection activeCell="B19" sqref="B19"/>
    </sheetView>
  </sheetViews>
  <sheetFormatPr baseColWidth="10" defaultRowHeight="15"/>
  <cols>
    <col min="1" max="1" width="2" style="1" customWidth="1"/>
    <col min="2" max="2" width="36.85546875" style="1" bestFit="1" customWidth="1"/>
    <col min="3" max="4" width="23" style="1" customWidth="1"/>
    <col min="5" max="5" width="25.85546875" style="1" bestFit="1" customWidth="1"/>
    <col min="6" max="6" width="18" style="1" bestFit="1" customWidth="1"/>
    <col min="7" max="7" width="2.85546875" style="1" customWidth="1"/>
    <col min="8" max="8" width="18.7109375" style="1" bestFit="1" customWidth="1"/>
    <col min="9" max="9" width="18.5703125" style="1" customWidth="1"/>
    <col min="10" max="16384" width="11.42578125" style="1"/>
  </cols>
  <sheetData>
    <row r="1" spans="2:10">
      <c r="B1" s="10" t="s">
        <v>28</v>
      </c>
      <c r="C1" s="1" t="s">
        <v>685</v>
      </c>
    </row>
    <row r="2" spans="2:10">
      <c r="B2" s="10" t="s">
        <v>29</v>
      </c>
      <c r="C2" s="1" t="s">
        <v>82</v>
      </c>
    </row>
    <row r="3" spans="2:10">
      <c r="B3" s="10" t="s">
        <v>30</v>
      </c>
      <c r="C3" s="1" t="s">
        <v>83</v>
      </c>
    </row>
    <row r="4" spans="2:10">
      <c r="B4" s="12"/>
    </row>
    <row r="5" spans="2:10">
      <c r="B5" s="12"/>
    </row>
    <row r="6" spans="2:10">
      <c r="B6" s="2" t="s">
        <v>1</v>
      </c>
      <c r="C6" s="3">
        <v>45382</v>
      </c>
    </row>
    <row r="7" spans="2:10">
      <c r="B7" s="2" t="s">
        <v>12</v>
      </c>
      <c r="C7" s="18">
        <v>7411.91</v>
      </c>
    </row>
    <row r="8" spans="2:10">
      <c r="B8" s="2"/>
    </row>
    <row r="9" spans="2:10">
      <c r="B9" s="2" t="s">
        <v>2</v>
      </c>
    </row>
    <row r="10" spans="2:10">
      <c r="B10" s="2"/>
    </row>
    <row r="11" spans="2:10">
      <c r="B11" s="4" t="s">
        <v>3</v>
      </c>
      <c r="H11" s="54"/>
      <c r="I11" s="54"/>
    </row>
    <row r="12" spans="2:10">
      <c r="B12" s="2"/>
      <c r="C12" s="5" t="s">
        <v>23</v>
      </c>
      <c r="E12" s="2" t="s">
        <v>20</v>
      </c>
      <c r="F12" s="6">
        <f>+'1.1'!E4121+'1.2'!E60+'1.3'!E142+'1.4'!E50</f>
        <v>494409036474.26398</v>
      </c>
      <c r="H12" s="39"/>
      <c r="I12" s="39"/>
    </row>
    <row r="13" spans="2:10">
      <c r="C13" s="5" t="s">
        <v>24</v>
      </c>
      <c r="E13" s="2" t="s">
        <v>21</v>
      </c>
      <c r="F13" s="7">
        <f>+'1.1'!E4315+'1.2'!E105+'1.4'!E59</f>
        <v>145969265263.77771</v>
      </c>
      <c r="H13" s="39"/>
      <c r="I13" s="39"/>
    </row>
    <row r="14" spans="2:10">
      <c r="C14" s="5" t="s">
        <v>25</v>
      </c>
      <c r="E14" s="2" t="s">
        <v>22</v>
      </c>
      <c r="F14" s="6">
        <f>SUM(F12:F13)</f>
        <v>640378301738.04175</v>
      </c>
      <c r="H14" s="8"/>
      <c r="I14" s="9"/>
      <c r="J14" s="9"/>
    </row>
    <row r="15" spans="2:10">
      <c r="C15" s="5" t="s">
        <v>26</v>
      </c>
    </row>
    <row r="17" spans="2:5">
      <c r="B17" s="13" t="s">
        <v>31</v>
      </c>
      <c r="C17" s="2"/>
      <c r="D17" s="2"/>
      <c r="E17" s="2"/>
    </row>
    <row r="18" spans="2:5">
      <c r="B18" s="2"/>
      <c r="C18" s="2"/>
      <c r="D18" s="2"/>
      <c r="E18" s="2"/>
    </row>
    <row r="19" spans="2:5">
      <c r="B19" s="2"/>
      <c r="C19" s="2"/>
      <c r="D19" s="2"/>
      <c r="E19" s="2"/>
    </row>
    <row r="22" spans="2:5">
      <c r="B22" s="11" t="s">
        <v>68</v>
      </c>
      <c r="E22" s="11"/>
    </row>
    <row r="23" spans="2:5">
      <c r="B23" s="11" t="s">
        <v>76</v>
      </c>
      <c r="E23" s="11"/>
    </row>
  </sheetData>
  <hyperlinks>
    <hyperlink ref="C12" location="'1.1'!A1" display="1.1-DEUDAS COMERCIALES"/>
    <hyperlink ref="C13" location="'1.2'!C10" display="'1.2'!C10"/>
    <hyperlink ref="C14" location="'1.3'!C11" display="'1.3'!C11"/>
    <hyperlink ref="C15" location="'1.4'!C12" display="1.4-OTROS PASIVOS"/>
  </hyperlinks>
  <pageMargins left="0.70866141732283472" right="0.70866141732283472" top="0.94937499999999997" bottom="0.74803149606299213" header="0.31496062992125984" footer="0.31496062992125984"/>
  <pageSetup paperSize="9" scale="62" orientation="portrait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24"/>
  <sheetViews>
    <sheetView showGridLines="0" zoomScale="80" zoomScaleNormal="80" workbookViewId="0">
      <selection activeCell="C13" sqref="C13:D13"/>
    </sheetView>
  </sheetViews>
  <sheetFormatPr baseColWidth="10" defaultColWidth="11.42578125" defaultRowHeight="15"/>
  <cols>
    <col min="1" max="1" width="11.42578125" style="15"/>
    <col min="2" max="2" width="66.85546875" style="15" customWidth="1"/>
    <col min="3" max="3" width="20.85546875" style="35" customWidth="1"/>
    <col min="4" max="4" width="20.85546875" style="30" customWidth="1"/>
    <col min="5" max="6" width="20.85546875" style="15" customWidth="1"/>
    <col min="7" max="7" width="20.85546875" style="59" customWidth="1"/>
    <col min="8" max="8" width="20.85546875" style="15" customWidth="1"/>
    <col min="9" max="9" width="42.5703125" style="12" customWidth="1"/>
    <col min="10" max="10" width="32.5703125" style="35" customWidth="1"/>
    <col min="11" max="11" width="38.5703125" style="30" bestFit="1" customWidth="1"/>
    <col min="12" max="16384" width="11.42578125" style="15"/>
  </cols>
  <sheetData>
    <row r="1" spans="1:11">
      <c r="A1" s="14" t="s">
        <v>18</v>
      </c>
      <c r="B1" s="10" t="str">
        <f>+Índice!B1</f>
        <v>Nombre de la sociedad</v>
      </c>
      <c r="C1" s="39" t="str">
        <f>+'1.4'!C1</f>
        <v>Agroalianza S.A.e.</v>
      </c>
      <c r="D1" s="55"/>
      <c r="E1" s="1"/>
      <c r="G1" s="53"/>
      <c r="H1" s="1"/>
    </row>
    <row r="2" spans="1:11">
      <c r="A2" s="14"/>
      <c r="B2" s="10" t="str">
        <f>+Índice!B2</f>
        <v xml:space="preserve">Dirección: </v>
      </c>
      <c r="C2" s="39" t="str">
        <f>+'1.4'!C2</f>
        <v>Monte Alto N° 4414 esquina Ingavi</v>
      </c>
      <c r="D2" s="55"/>
      <c r="E2" s="1"/>
      <c r="G2" s="53"/>
      <c r="H2" s="1"/>
    </row>
    <row r="3" spans="1:11">
      <c r="A3" s="14"/>
      <c r="B3" s="10" t="str">
        <f>+Índice!B3</f>
        <v>Teléfono:</v>
      </c>
      <c r="C3" s="39" t="str">
        <f>+'1.4'!C3</f>
        <v>(021) - 328-0228</v>
      </c>
      <c r="D3" s="55"/>
      <c r="E3" s="1"/>
      <c r="G3" s="53"/>
      <c r="H3" s="1"/>
    </row>
    <row r="4" spans="1:11">
      <c r="A4" s="14"/>
      <c r="B4" s="12"/>
      <c r="C4" s="39"/>
      <c r="D4" s="55"/>
      <c r="E4" s="1"/>
      <c r="G4" s="53"/>
      <c r="H4" s="1"/>
    </row>
    <row r="5" spans="1:11">
      <c r="A5" s="14"/>
      <c r="B5" s="11"/>
    </row>
    <row r="6" spans="1:11">
      <c r="B6" s="16" t="s">
        <v>1</v>
      </c>
      <c r="C6" s="42">
        <f>+Índice!C6</f>
        <v>45382</v>
      </c>
    </row>
    <row r="7" spans="1:11">
      <c r="B7" s="16" t="s">
        <v>12</v>
      </c>
      <c r="C7" s="43">
        <f>+Índice!C7</f>
        <v>7411.91</v>
      </c>
    </row>
    <row r="8" spans="1:11">
      <c r="B8" s="11"/>
    </row>
    <row r="9" spans="1:11">
      <c r="B9" s="16" t="s">
        <v>4</v>
      </c>
      <c r="F9" s="44"/>
    </row>
    <row r="10" spans="1:11">
      <c r="B10" s="16"/>
    </row>
    <row r="11" spans="1:11">
      <c r="B11" s="16" t="s">
        <v>5</v>
      </c>
      <c r="E11" s="19"/>
      <c r="F11" s="19"/>
    </row>
    <row r="12" spans="1:11" ht="18.75" customHeight="1">
      <c r="B12" s="11"/>
      <c r="C12" s="40"/>
      <c r="E12" s="19"/>
      <c r="F12" s="19"/>
    </row>
    <row r="13" spans="1:11" ht="18.75" customHeight="1">
      <c r="B13" s="112" t="s">
        <v>0</v>
      </c>
      <c r="C13" s="112" t="s">
        <v>6</v>
      </c>
      <c r="D13" s="112"/>
      <c r="E13" s="112" t="s">
        <v>9</v>
      </c>
      <c r="F13" s="112" t="s">
        <v>10</v>
      </c>
      <c r="G13" s="112" t="s">
        <v>27</v>
      </c>
      <c r="H13" s="112" t="s">
        <v>15</v>
      </c>
      <c r="I13" s="112" t="s">
        <v>64</v>
      </c>
    </row>
    <row r="14" spans="1:11" ht="12.75" customHeight="1">
      <c r="B14" s="113"/>
      <c r="C14" s="93" t="s">
        <v>7</v>
      </c>
      <c r="D14" s="96" t="s">
        <v>8</v>
      </c>
      <c r="E14" s="113"/>
      <c r="F14" s="113"/>
      <c r="G14" s="113"/>
      <c r="H14" s="113"/>
      <c r="I14" s="113"/>
    </row>
    <row r="15" spans="1:11" s="72" customFormat="1" ht="15" customHeight="1">
      <c r="B15" s="69" t="s">
        <v>557</v>
      </c>
      <c r="C15" s="94">
        <v>2300000</v>
      </c>
      <c r="D15" s="97">
        <v>0</v>
      </c>
      <c r="E15" s="92">
        <f>+C15</f>
        <v>2300000</v>
      </c>
      <c r="F15" s="70">
        <v>45359</v>
      </c>
      <c r="G15" s="78" t="str">
        <f>+IF($C$6-F15&gt;0,"VENCIDO","VIGENTE")</f>
        <v>VENCIDO</v>
      </c>
      <c r="H15" s="78" t="s">
        <v>1095</v>
      </c>
      <c r="I15" s="79" t="s">
        <v>1040</v>
      </c>
      <c r="J15" s="24"/>
      <c r="K15" s="25"/>
    </row>
    <row r="16" spans="1:11" s="72" customFormat="1" ht="15" customHeight="1">
      <c r="B16" s="69" t="s">
        <v>884</v>
      </c>
      <c r="C16" s="94">
        <v>27154545</v>
      </c>
      <c r="D16" s="97">
        <v>0</v>
      </c>
      <c r="E16" s="92">
        <f t="shared" ref="E16:E79" si="0">+C16</f>
        <v>27154545</v>
      </c>
      <c r="F16" s="70">
        <v>45046</v>
      </c>
      <c r="G16" s="78" t="str">
        <f t="shared" ref="G16:G79" si="1">+IF($C$6-F16&gt;0,"VENCIDO","VIGENTE")</f>
        <v>VENCIDO</v>
      </c>
      <c r="H16" s="78" t="s">
        <v>1095</v>
      </c>
      <c r="I16" s="79" t="s">
        <v>1041</v>
      </c>
      <c r="J16" s="24"/>
      <c r="K16" s="25"/>
    </row>
    <row r="17" spans="2:11" s="72" customFormat="1" ht="15" customHeight="1">
      <c r="B17" s="69" t="s">
        <v>884</v>
      </c>
      <c r="C17" s="94">
        <v>6180000</v>
      </c>
      <c r="D17" s="97">
        <v>0</v>
      </c>
      <c r="E17" s="92">
        <f t="shared" si="0"/>
        <v>6180000</v>
      </c>
      <c r="F17" s="70">
        <v>45046</v>
      </c>
      <c r="G17" s="78" t="str">
        <f t="shared" si="1"/>
        <v>VENCIDO</v>
      </c>
      <c r="H17" s="78" t="s">
        <v>1095</v>
      </c>
      <c r="I17" s="79" t="s">
        <v>1041</v>
      </c>
      <c r="J17" s="24"/>
      <c r="K17" s="25"/>
    </row>
    <row r="18" spans="2:11" s="72" customFormat="1" ht="15" customHeight="1">
      <c r="B18" s="69" t="s">
        <v>558</v>
      </c>
      <c r="C18" s="94">
        <v>2394000</v>
      </c>
      <c r="D18" s="97">
        <v>0</v>
      </c>
      <c r="E18" s="92">
        <f t="shared" si="0"/>
        <v>2394000</v>
      </c>
      <c r="F18" s="70">
        <v>45440</v>
      </c>
      <c r="G18" s="78" t="str">
        <f t="shared" si="1"/>
        <v>VIGENTE</v>
      </c>
      <c r="H18" s="78" t="s">
        <v>1095</v>
      </c>
      <c r="I18" s="79" t="s">
        <v>1040</v>
      </c>
      <c r="J18" s="24"/>
      <c r="K18" s="25"/>
    </row>
    <row r="19" spans="2:11" s="72" customFormat="1" ht="15" customHeight="1">
      <c r="B19" s="69" t="s">
        <v>558</v>
      </c>
      <c r="C19" s="94">
        <v>2358621</v>
      </c>
      <c r="D19" s="97">
        <v>0</v>
      </c>
      <c r="E19" s="92">
        <f t="shared" si="0"/>
        <v>2358621</v>
      </c>
      <c r="F19" s="70">
        <v>45410</v>
      </c>
      <c r="G19" s="78" t="str">
        <f t="shared" si="1"/>
        <v>VIGENTE</v>
      </c>
      <c r="H19" s="78" t="s">
        <v>1095</v>
      </c>
      <c r="I19" s="79" t="s">
        <v>1040</v>
      </c>
      <c r="J19" s="24"/>
      <c r="K19" s="25"/>
    </row>
    <row r="20" spans="2:11" s="72" customFormat="1" ht="15" customHeight="1">
      <c r="B20" s="69" t="s">
        <v>558</v>
      </c>
      <c r="C20" s="94">
        <v>2429910</v>
      </c>
      <c r="D20" s="97">
        <v>0</v>
      </c>
      <c r="E20" s="92">
        <f t="shared" si="0"/>
        <v>2429910</v>
      </c>
      <c r="F20" s="70">
        <v>45470</v>
      </c>
      <c r="G20" s="78" t="str">
        <f t="shared" si="1"/>
        <v>VIGENTE</v>
      </c>
      <c r="H20" s="78" t="s">
        <v>1095</v>
      </c>
      <c r="I20" s="79" t="s">
        <v>1040</v>
      </c>
      <c r="J20" s="24"/>
      <c r="K20" s="25"/>
    </row>
    <row r="21" spans="2:11" s="72" customFormat="1" ht="15" customHeight="1">
      <c r="B21" s="69" t="s">
        <v>558</v>
      </c>
      <c r="C21" s="94">
        <v>2579018</v>
      </c>
      <c r="D21" s="97">
        <v>0</v>
      </c>
      <c r="E21" s="92">
        <f t="shared" si="0"/>
        <v>2579018</v>
      </c>
      <c r="F21" s="70">
        <v>45590</v>
      </c>
      <c r="G21" s="78" t="str">
        <f t="shared" si="1"/>
        <v>VIGENTE</v>
      </c>
      <c r="H21" s="78" t="s">
        <v>1095</v>
      </c>
      <c r="I21" s="79" t="s">
        <v>1040</v>
      </c>
      <c r="J21" s="24"/>
      <c r="K21" s="25"/>
    </row>
    <row r="22" spans="2:11" s="72" customFormat="1" ht="15" customHeight="1">
      <c r="B22" s="69" t="s">
        <v>558</v>
      </c>
      <c r="C22" s="94">
        <v>2323764</v>
      </c>
      <c r="D22" s="97">
        <v>0</v>
      </c>
      <c r="E22" s="92">
        <f t="shared" si="0"/>
        <v>2323764</v>
      </c>
      <c r="F22" s="70">
        <v>45380</v>
      </c>
      <c r="G22" s="78" t="str">
        <f t="shared" si="1"/>
        <v>VENCIDO</v>
      </c>
      <c r="H22" s="78" t="s">
        <v>1095</v>
      </c>
      <c r="I22" s="79" t="s">
        <v>1040</v>
      </c>
      <c r="J22" s="24"/>
      <c r="K22" s="25"/>
    </row>
    <row r="23" spans="2:11" s="72" customFormat="1" ht="15" customHeight="1">
      <c r="B23" s="69" t="s">
        <v>558</v>
      </c>
      <c r="C23" s="94">
        <v>2540904</v>
      </c>
      <c r="D23" s="97">
        <v>0</v>
      </c>
      <c r="E23" s="92">
        <f t="shared" si="0"/>
        <v>2540904</v>
      </c>
      <c r="F23" s="70">
        <v>45560</v>
      </c>
      <c r="G23" s="78" t="str">
        <f t="shared" si="1"/>
        <v>VIGENTE</v>
      </c>
      <c r="H23" s="78" t="s">
        <v>1095</v>
      </c>
      <c r="I23" s="79" t="s">
        <v>1040</v>
      </c>
      <c r="J23" s="24"/>
      <c r="K23" s="25"/>
    </row>
    <row r="24" spans="2:11" s="72" customFormat="1" ht="15" customHeight="1">
      <c r="B24" s="69" t="s">
        <v>558</v>
      </c>
      <c r="C24" s="94">
        <v>2503354</v>
      </c>
      <c r="D24" s="97">
        <v>0</v>
      </c>
      <c r="E24" s="92">
        <f t="shared" si="0"/>
        <v>2503354</v>
      </c>
      <c r="F24" s="70">
        <v>45530</v>
      </c>
      <c r="G24" s="78" t="str">
        <f t="shared" si="1"/>
        <v>VIGENTE</v>
      </c>
      <c r="H24" s="78" t="s">
        <v>1095</v>
      </c>
      <c r="I24" s="79" t="s">
        <v>1040</v>
      </c>
      <c r="J24" s="24"/>
      <c r="K24" s="25"/>
    </row>
    <row r="25" spans="2:11" s="72" customFormat="1" ht="15" customHeight="1">
      <c r="B25" s="69" t="s">
        <v>558</v>
      </c>
      <c r="C25" s="94">
        <v>2466359</v>
      </c>
      <c r="D25" s="97">
        <v>0</v>
      </c>
      <c r="E25" s="92">
        <f t="shared" si="0"/>
        <v>2466359</v>
      </c>
      <c r="F25" s="70">
        <v>45500</v>
      </c>
      <c r="G25" s="78" t="str">
        <f t="shared" si="1"/>
        <v>VIGENTE</v>
      </c>
      <c r="H25" s="78" t="s">
        <v>1095</v>
      </c>
      <c r="I25" s="79" t="s">
        <v>1040</v>
      </c>
      <c r="J25" s="24"/>
      <c r="K25" s="25"/>
    </row>
    <row r="26" spans="2:11" s="72" customFormat="1" ht="15" customHeight="1">
      <c r="B26" s="69" t="s">
        <v>558</v>
      </c>
      <c r="C26" s="94">
        <v>2267909</v>
      </c>
      <c r="D26" s="97">
        <v>0</v>
      </c>
      <c r="E26" s="92">
        <f t="shared" si="0"/>
        <v>2267909</v>
      </c>
      <c r="F26" s="70">
        <v>45530</v>
      </c>
      <c r="G26" s="78" t="str">
        <f t="shared" si="1"/>
        <v>VIGENTE</v>
      </c>
      <c r="H26" s="78" t="s">
        <v>1095</v>
      </c>
      <c r="I26" s="79" t="s">
        <v>1040</v>
      </c>
      <c r="J26" s="24"/>
      <c r="K26" s="25"/>
    </row>
    <row r="27" spans="2:11" s="72" customFormat="1" ht="15" customHeight="1">
      <c r="B27" s="69" t="s">
        <v>558</v>
      </c>
      <c r="C27" s="94">
        <v>2168840</v>
      </c>
      <c r="D27" s="97">
        <v>0</v>
      </c>
      <c r="E27" s="92">
        <f t="shared" si="0"/>
        <v>2168840</v>
      </c>
      <c r="F27" s="70">
        <v>45440</v>
      </c>
      <c r="G27" s="78" t="str">
        <f t="shared" si="1"/>
        <v>VIGENTE</v>
      </c>
      <c r="H27" s="78" t="s">
        <v>1095</v>
      </c>
      <c r="I27" s="79" t="s">
        <v>1040</v>
      </c>
      <c r="J27" s="24"/>
      <c r="K27" s="25"/>
    </row>
    <row r="28" spans="2:11" s="72" customFormat="1" ht="15" customHeight="1">
      <c r="B28" s="69" t="s">
        <v>558</v>
      </c>
      <c r="C28" s="94">
        <v>2336456</v>
      </c>
      <c r="D28" s="97">
        <v>0</v>
      </c>
      <c r="E28" s="92">
        <f t="shared" si="0"/>
        <v>2336456</v>
      </c>
      <c r="F28" s="70">
        <v>45590</v>
      </c>
      <c r="G28" s="78" t="str">
        <f t="shared" si="1"/>
        <v>VIGENTE</v>
      </c>
      <c r="H28" s="78" t="s">
        <v>1095</v>
      </c>
      <c r="I28" s="79" t="s">
        <v>1040</v>
      </c>
      <c r="J28" s="24"/>
      <c r="K28" s="25"/>
    </row>
    <row r="29" spans="2:11" s="72" customFormat="1" ht="15" customHeight="1">
      <c r="B29" s="69" t="s">
        <v>558</v>
      </c>
      <c r="C29" s="94">
        <v>2136788</v>
      </c>
      <c r="D29" s="97">
        <v>0</v>
      </c>
      <c r="E29" s="92">
        <f t="shared" si="0"/>
        <v>2136788</v>
      </c>
      <c r="F29" s="70">
        <v>45410</v>
      </c>
      <c r="G29" s="78" t="str">
        <f t="shared" si="1"/>
        <v>VIGENTE</v>
      </c>
      <c r="H29" s="78" t="s">
        <v>1095</v>
      </c>
      <c r="I29" s="79" t="s">
        <v>1040</v>
      </c>
      <c r="J29" s="24"/>
      <c r="K29" s="25"/>
    </row>
    <row r="30" spans="2:11" s="72" customFormat="1" ht="15" customHeight="1">
      <c r="B30" s="69" t="s">
        <v>558</v>
      </c>
      <c r="C30" s="94">
        <v>2105210</v>
      </c>
      <c r="D30" s="97">
        <v>0</v>
      </c>
      <c r="E30" s="92">
        <f t="shared" si="0"/>
        <v>2105210</v>
      </c>
      <c r="F30" s="70">
        <v>45380</v>
      </c>
      <c r="G30" s="78" t="str">
        <f t="shared" si="1"/>
        <v>VENCIDO</v>
      </c>
      <c r="H30" s="78" t="s">
        <v>1095</v>
      </c>
      <c r="I30" s="79" t="s">
        <v>1040</v>
      </c>
      <c r="J30" s="24"/>
      <c r="K30" s="25"/>
    </row>
    <row r="31" spans="2:11" s="72" customFormat="1" ht="15" customHeight="1">
      <c r="B31" s="69" t="s">
        <v>558</v>
      </c>
      <c r="C31" s="94">
        <v>2201372</v>
      </c>
      <c r="D31" s="97">
        <v>0</v>
      </c>
      <c r="E31" s="92">
        <f t="shared" si="0"/>
        <v>2201372</v>
      </c>
      <c r="F31" s="70">
        <v>45470</v>
      </c>
      <c r="G31" s="78" t="str">
        <f t="shared" si="1"/>
        <v>VIGENTE</v>
      </c>
      <c r="H31" s="78" t="s">
        <v>1095</v>
      </c>
      <c r="I31" s="79" t="s">
        <v>1040</v>
      </c>
      <c r="J31" s="24"/>
      <c r="K31" s="25"/>
    </row>
    <row r="32" spans="2:11" s="72" customFormat="1" ht="15" customHeight="1">
      <c r="B32" s="69" t="s">
        <v>558</v>
      </c>
      <c r="C32" s="94">
        <v>2234393</v>
      </c>
      <c r="D32" s="97">
        <v>0</v>
      </c>
      <c r="E32" s="92">
        <f t="shared" si="0"/>
        <v>2234393</v>
      </c>
      <c r="F32" s="70">
        <v>45500</v>
      </c>
      <c r="G32" s="78" t="str">
        <f t="shared" si="1"/>
        <v>VIGENTE</v>
      </c>
      <c r="H32" s="78" t="s">
        <v>1095</v>
      </c>
      <c r="I32" s="79" t="s">
        <v>1040</v>
      </c>
      <c r="J32" s="24"/>
      <c r="K32" s="25"/>
    </row>
    <row r="33" spans="2:11" s="72" customFormat="1" ht="15" customHeight="1">
      <c r="B33" s="69" t="s">
        <v>558</v>
      </c>
      <c r="C33" s="94">
        <v>2301927</v>
      </c>
      <c r="D33" s="97">
        <v>0</v>
      </c>
      <c r="E33" s="92">
        <f t="shared" si="0"/>
        <v>2301927</v>
      </c>
      <c r="F33" s="70">
        <v>45560</v>
      </c>
      <c r="G33" s="78" t="str">
        <f t="shared" si="1"/>
        <v>VIGENTE</v>
      </c>
      <c r="H33" s="78" t="s">
        <v>1095</v>
      </c>
      <c r="I33" s="79" t="s">
        <v>1040</v>
      </c>
      <c r="J33" s="24"/>
      <c r="K33" s="25"/>
    </row>
    <row r="34" spans="2:11" s="72" customFormat="1" ht="15" customHeight="1">
      <c r="B34" s="69" t="s">
        <v>558</v>
      </c>
      <c r="C34" s="94">
        <v>26408532</v>
      </c>
      <c r="D34" s="97">
        <v>0</v>
      </c>
      <c r="E34" s="92">
        <f t="shared" si="0"/>
        <v>26408532</v>
      </c>
      <c r="F34" s="70">
        <v>45470</v>
      </c>
      <c r="G34" s="78" t="str">
        <f t="shared" si="1"/>
        <v>VIGENTE</v>
      </c>
      <c r="H34" s="78" t="s">
        <v>1095</v>
      </c>
      <c r="I34" s="79" t="s">
        <v>1040</v>
      </c>
      <c r="J34" s="24"/>
      <c r="K34" s="25"/>
    </row>
    <row r="35" spans="2:11" s="72" customFormat="1" ht="15" customHeight="1">
      <c r="B35" s="69" t="s">
        <v>558</v>
      </c>
      <c r="C35" s="94">
        <v>26018258</v>
      </c>
      <c r="D35" s="97">
        <v>0</v>
      </c>
      <c r="E35" s="92">
        <f t="shared" si="0"/>
        <v>26018258</v>
      </c>
      <c r="F35" s="70">
        <v>45440</v>
      </c>
      <c r="G35" s="78" t="str">
        <f t="shared" si="1"/>
        <v>VIGENTE</v>
      </c>
      <c r="H35" s="78" t="s">
        <v>1095</v>
      </c>
      <c r="I35" s="79" t="s">
        <v>1040</v>
      </c>
      <c r="J35" s="24"/>
      <c r="K35" s="25"/>
    </row>
    <row r="36" spans="2:11" s="72" customFormat="1" ht="15" customHeight="1">
      <c r="B36" s="69" t="s">
        <v>558</v>
      </c>
      <c r="C36" s="94">
        <v>25633752</v>
      </c>
      <c r="D36" s="97">
        <v>0</v>
      </c>
      <c r="E36" s="92">
        <f t="shared" si="0"/>
        <v>25633752</v>
      </c>
      <c r="F36" s="70">
        <v>45410</v>
      </c>
      <c r="G36" s="78" t="str">
        <f t="shared" si="1"/>
        <v>VIGENTE</v>
      </c>
      <c r="H36" s="78" t="s">
        <v>1095</v>
      </c>
      <c r="I36" s="79" t="s">
        <v>1040</v>
      </c>
      <c r="J36" s="24"/>
      <c r="K36" s="25"/>
    </row>
    <row r="37" spans="2:11" s="72" customFormat="1" ht="15" customHeight="1">
      <c r="B37" s="69" t="s">
        <v>558</v>
      </c>
      <c r="C37" s="94">
        <v>27206730</v>
      </c>
      <c r="D37" s="97">
        <v>0</v>
      </c>
      <c r="E37" s="92">
        <f t="shared" si="0"/>
        <v>27206730</v>
      </c>
      <c r="F37" s="70">
        <v>45530</v>
      </c>
      <c r="G37" s="78" t="str">
        <f t="shared" si="1"/>
        <v>VIGENTE</v>
      </c>
      <c r="H37" s="78" t="s">
        <v>1095</v>
      </c>
      <c r="I37" s="79" t="s">
        <v>1040</v>
      </c>
      <c r="J37" s="24"/>
      <c r="K37" s="25"/>
    </row>
    <row r="38" spans="2:11" s="72" customFormat="1" ht="15" customHeight="1">
      <c r="B38" s="69" t="s">
        <v>558</v>
      </c>
      <c r="C38" s="94">
        <v>26804660</v>
      </c>
      <c r="D38" s="97">
        <v>0</v>
      </c>
      <c r="E38" s="92">
        <f t="shared" si="0"/>
        <v>26804660</v>
      </c>
      <c r="F38" s="70">
        <v>45500</v>
      </c>
      <c r="G38" s="78" t="str">
        <f t="shared" si="1"/>
        <v>VIGENTE</v>
      </c>
      <c r="H38" s="78" t="s">
        <v>1095</v>
      </c>
      <c r="I38" s="79" t="s">
        <v>1040</v>
      </c>
      <c r="J38" s="24"/>
      <c r="K38" s="25"/>
    </row>
    <row r="39" spans="2:11" s="72" customFormat="1" ht="15" customHeight="1">
      <c r="B39" s="69" t="s">
        <v>558</v>
      </c>
      <c r="C39" s="94">
        <v>27614831</v>
      </c>
      <c r="D39" s="97">
        <v>0</v>
      </c>
      <c r="E39" s="92">
        <f t="shared" si="0"/>
        <v>27614831</v>
      </c>
      <c r="F39" s="70">
        <v>45560</v>
      </c>
      <c r="G39" s="78" t="str">
        <f t="shared" si="1"/>
        <v>VIGENTE</v>
      </c>
      <c r="H39" s="78" t="s">
        <v>1095</v>
      </c>
      <c r="I39" s="79" t="s">
        <v>1040</v>
      </c>
      <c r="J39" s="24"/>
      <c r="K39" s="25"/>
    </row>
    <row r="40" spans="2:11" s="72" customFormat="1" ht="15" customHeight="1">
      <c r="B40" s="69" t="s">
        <v>558</v>
      </c>
      <c r="C40" s="94">
        <v>28029054</v>
      </c>
      <c r="D40" s="97">
        <v>0</v>
      </c>
      <c r="E40" s="92">
        <f t="shared" si="0"/>
        <v>28029054</v>
      </c>
      <c r="F40" s="70">
        <v>45590</v>
      </c>
      <c r="G40" s="78" t="str">
        <f t="shared" si="1"/>
        <v>VIGENTE</v>
      </c>
      <c r="H40" s="78" t="s">
        <v>1095</v>
      </c>
      <c r="I40" s="79" t="s">
        <v>1040</v>
      </c>
      <c r="J40" s="24"/>
      <c r="K40" s="25"/>
    </row>
    <row r="41" spans="2:11" s="72" customFormat="1" ht="15" customHeight="1">
      <c r="B41" s="69" t="s">
        <v>558</v>
      </c>
      <c r="C41" s="94">
        <v>4183598</v>
      </c>
      <c r="D41" s="97">
        <v>0</v>
      </c>
      <c r="E41" s="92">
        <f t="shared" si="0"/>
        <v>4183598</v>
      </c>
      <c r="F41" s="70">
        <v>45560</v>
      </c>
      <c r="G41" s="78" t="str">
        <f t="shared" si="1"/>
        <v>VIGENTE</v>
      </c>
      <c r="H41" s="78" t="s">
        <v>1095</v>
      </c>
      <c r="I41" s="79" t="s">
        <v>1040</v>
      </c>
      <c r="J41" s="24"/>
      <c r="K41" s="25"/>
    </row>
    <row r="42" spans="2:11" s="72" customFormat="1" ht="15" customHeight="1">
      <c r="B42" s="69" t="s">
        <v>558</v>
      </c>
      <c r="C42" s="94">
        <v>4246352</v>
      </c>
      <c r="D42" s="97">
        <v>0</v>
      </c>
      <c r="E42" s="92">
        <f t="shared" si="0"/>
        <v>4246352</v>
      </c>
      <c r="F42" s="70">
        <v>45590</v>
      </c>
      <c r="G42" s="78" t="str">
        <f t="shared" si="1"/>
        <v>VIGENTE</v>
      </c>
      <c r="H42" s="78" t="s">
        <v>1095</v>
      </c>
      <c r="I42" s="79" t="s">
        <v>1040</v>
      </c>
      <c r="J42" s="24"/>
      <c r="K42" s="25"/>
    </row>
    <row r="43" spans="2:11" s="72" customFormat="1" ht="15" customHeight="1">
      <c r="B43" s="69" t="s">
        <v>558</v>
      </c>
      <c r="C43" s="94">
        <v>3769534</v>
      </c>
      <c r="D43" s="97">
        <v>0</v>
      </c>
      <c r="E43" s="92">
        <f t="shared" si="0"/>
        <v>3769534</v>
      </c>
      <c r="F43" s="70">
        <v>45350</v>
      </c>
      <c r="G43" s="78" t="str">
        <f t="shared" si="1"/>
        <v>VENCIDO</v>
      </c>
      <c r="H43" s="78" t="s">
        <v>1095</v>
      </c>
      <c r="I43" s="79" t="s">
        <v>1040</v>
      </c>
      <c r="J43" s="24"/>
      <c r="K43" s="25"/>
    </row>
    <row r="44" spans="2:11" s="72" customFormat="1" ht="15" customHeight="1">
      <c r="B44" s="69" t="s">
        <v>558</v>
      </c>
      <c r="C44" s="94">
        <v>3883468</v>
      </c>
      <c r="D44" s="97">
        <v>0</v>
      </c>
      <c r="E44" s="92">
        <f t="shared" si="0"/>
        <v>3883468</v>
      </c>
      <c r="F44" s="70">
        <v>45410</v>
      </c>
      <c r="G44" s="78" t="str">
        <f t="shared" si="1"/>
        <v>VIGENTE</v>
      </c>
      <c r="H44" s="78" t="s">
        <v>1095</v>
      </c>
      <c r="I44" s="79" t="s">
        <v>1040</v>
      </c>
      <c r="J44" s="24"/>
      <c r="K44" s="25"/>
    </row>
    <row r="45" spans="2:11" s="72" customFormat="1" ht="15" customHeight="1">
      <c r="B45" s="69" t="s">
        <v>558</v>
      </c>
      <c r="C45" s="94">
        <v>4060859</v>
      </c>
      <c r="D45" s="97">
        <v>0</v>
      </c>
      <c r="E45" s="92">
        <f t="shared" si="0"/>
        <v>4060859</v>
      </c>
      <c r="F45" s="70">
        <v>45500</v>
      </c>
      <c r="G45" s="78" t="str">
        <f t="shared" si="1"/>
        <v>VIGENTE</v>
      </c>
      <c r="H45" s="78" t="s">
        <v>1095</v>
      </c>
      <c r="I45" s="79" t="s">
        <v>1040</v>
      </c>
      <c r="J45" s="24"/>
      <c r="K45" s="25"/>
    </row>
    <row r="46" spans="2:11" s="72" customFormat="1" ht="15" customHeight="1">
      <c r="B46" s="69" t="s">
        <v>558</v>
      </c>
      <c r="C46" s="94">
        <v>3941720</v>
      </c>
      <c r="D46" s="97">
        <v>0</v>
      </c>
      <c r="E46" s="92">
        <f t="shared" si="0"/>
        <v>3941720</v>
      </c>
      <c r="F46" s="70">
        <v>45440</v>
      </c>
      <c r="G46" s="78" t="str">
        <f t="shared" si="1"/>
        <v>VIGENTE</v>
      </c>
      <c r="H46" s="78" t="s">
        <v>1095</v>
      </c>
      <c r="I46" s="79" t="s">
        <v>1040</v>
      </c>
      <c r="J46" s="24"/>
      <c r="K46" s="25"/>
    </row>
    <row r="47" spans="2:11" s="72" customFormat="1" ht="15" customHeight="1">
      <c r="B47" s="69" t="s">
        <v>558</v>
      </c>
      <c r="C47" s="94">
        <v>3826077</v>
      </c>
      <c r="D47" s="97">
        <v>0</v>
      </c>
      <c r="E47" s="92">
        <f t="shared" si="0"/>
        <v>3826077</v>
      </c>
      <c r="F47" s="70">
        <v>45380</v>
      </c>
      <c r="G47" s="78" t="str">
        <f t="shared" si="1"/>
        <v>VENCIDO</v>
      </c>
      <c r="H47" s="78" t="s">
        <v>1095</v>
      </c>
      <c r="I47" s="79" t="s">
        <v>1040</v>
      </c>
      <c r="J47" s="24"/>
      <c r="K47" s="25"/>
    </row>
    <row r="48" spans="2:11" s="72" customFormat="1" ht="15" customHeight="1">
      <c r="B48" s="69" t="s">
        <v>558</v>
      </c>
      <c r="C48" s="94">
        <v>4121771</v>
      </c>
      <c r="D48" s="97">
        <v>0</v>
      </c>
      <c r="E48" s="92">
        <f t="shared" si="0"/>
        <v>4121771</v>
      </c>
      <c r="F48" s="70">
        <v>45530</v>
      </c>
      <c r="G48" s="78" t="str">
        <f t="shared" si="1"/>
        <v>VIGENTE</v>
      </c>
      <c r="H48" s="78" t="s">
        <v>1095</v>
      </c>
      <c r="I48" s="79" t="s">
        <v>1040</v>
      </c>
      <c r="J48" s="24"/>
      <c r="K48" s="25"/>
    </row>
    <row r="49" spans="2:11" s="72" customFormat="1" ht="15" customHeight="1">
      <c r="B49" s="69" t="s">
        <v>558</v>
      </c>
      <c r="C49" s="94">
        <v>4000846</v>
      </c>
      <c r="D49" s="97">
        <v>0</v>
      </c>
      <c r="E49" s="92">
        <f t="shared" si="0"/>
        <v>4000846</v>
      </c>
      <c r="F49" s="70">
        <v>45470</v>
      </c>
      <c r="G49" s="78" t="str">
        <f t="shared" si="1"/>
        <v>VIGENTE</v>
      </c>
      <c r="H49" s="78" t="s">
        <v>1095</v>
      </c>
      <c r="I49" s="79" t="s">
        <v>1040</v>
      </c>
      <c r="J49" s="24"/>
      <c r="K49" s="25"/>
    </row>
    <row r="50" spans="2:11" s="72" customFormat="1" ht="15" customHeight="1">
      <c r="B50" s="69" t="s">
        <v>558</v>
      </c>
      <c r="C50" s="94">
        <v>36902877</v>
      </c>
      <c r="D50" s="97">
        <v>0</v>
      </c>
      <c r="E50" s="92">
        <f t="shared" si="0"/>
        <v>36902877</v>
      </c>
      <c r="F50" s="70">
        <v>45410</v>
      </c>
      <c r="G50" s="78" t="str">
        <f t="shared" si="1"/>
        <v>VIGENTE</v>
      </c>
      <c r="H50" s="78" t="s">
        <v>1095</v>
      </c>
      <c r="I50" s="79" t="s">
        <v>1040</v>
      </c>
      <c r="J50" s="24"/>
      <c r="K50" s="25"/>
    </row>
    <row r="51" spans="2:11" s="72" customFormat="1" ht="15" customHeight="1">
      <c r="B51" s="69" t="s">
        <v>558</v>
      </c>
      <c r="C51" s="94">
        <v>39754879</v>
      </c>
      <c r="D51" s="97">
        <v>0</v>
      </c>
      <c r="E51" s="92">
        <f t="shared" si="0"/>
        <v>39754879</v>
      </c>
      <c r="F51" s="70">
        <v>45560</v>
      </c>
      <c r="G51" s="78" t="str">
        <f t="shared" si="1"/>
        <v>VIGENTE</v>
      </c>
      <c r="H51" s="78" t="s">
        <v>1095</v>
      </c>
      <c r="I51" s="79" t="s">
        <v>1040</v>
      </c>
      <c r="J51" s="24"/>
      <c r="K51" s="25"/>
    </row>
    <row r="52" spans="2:11" s="72" customFormat="1" ht="15" customHeight="1">
      <c r="B52" s="69" t="s">
        <v>558</v>
      </c>
      <c r="C52" s="94">
        <v>37456420</v>
      </c>
      <c r="D52" s="97">
        <v>0</v>
      </c>
      <c r="E52" s="92">
        <f t="shared" si="0"/>
        <v>37456420</v>
      </c>
      <c r="F52" s="70">
        <v>45440</v>
      </c>
      <c r="G52" s="78" t="str">
        <f t="shared" si="1"/>
        <v>VIGENTE</v>
      </c>
      <c r="H52" s="78" t="s">
        <v>1095</v>
      </c>
      <c r="I52" s="79" t="s">
        <v>1040</v>
      </c>
      <c r="J52" s="24"/>
      <c r="K52" s="25"/>
    </row>
    <row r="53" spans="2:11" s="72" customFormat="1" ht="15" customHeight="1">
      <c r="B53" s="69" t="s">
        <v>558</v>
      </c>
      <c r="C53" s="94">
        <v>38588541</v>
      </c>
      <c r="D53" s="97">
        <v>0</v>
      </c>
      <c r="E53" s="92">
        <f t="shared" si="0"/>
        <v>38588541</v>
      </c>
      <c r="F53" s="70">
        <v>45500</v>
      </c>
      <c r="G53" s="78" t="str">
        <f t="shared" si="1"/>
        <v>VIGENTE</v>
      </c>
      <c r="H53" s="78" t="s">
        <v>1095</v>
      </c>
      <c r="I53" s="79" t="s">
        <v>1040</v>
      </c>
      <c r="J53" s="24"/>
      <c r="K53" s="25"/>
    </row>
    <row r="54" spans="2:11" s="72" customFormat="1" ht="15" customHeight="1">
      <c r="B54" s="69" t="s">
        <v>558</v>
      </c>
      <c r="C54" s="94">
        <v>38018267</v>
      </c>
      <c r="D54" s="97">
        <v>0</v>
      </c>
      <c r="E54" s="92">
        <f t="shared" si="0"/>
        <v>38018267</v>
      </c>
      <c r="F54" s="70">
        <v>45470</v>
      </c>
      <c r="G54" s="78" t="str">
        <f t="shared" si="1"/>
        <v>VIGENTE</v>
      </c>
      <c r="H54" s="78" t="s">
        <v>1095</v>
      </c>
      <c r="I54" s="79" t="s">
        <v>1040</v>
      </c>
      <c r="J54" s="24"/>
      <c r="K54" s="25"/>
    </row>
    <row r="55" spans="2:11" s="72" customFormat="1" ht="15" customHeight="1">
      <c r="B55" s="69" t="s">
        <v>558</v>
      </c>
      <c r="C55" s="94">
        <v>39167369</v>
      </c>
      <c r="D55" s="97">
        <v>0</v>
      </c>
      <c r="E55" s="92">
        <f t="shared" si="0"/>
        <v>39167369</v>
      </c>
      <c r="F55" s="70">
        <v>45530</v>
      </c>
      <c r="G55" s="78" t="str">
        <f t="shared" si="1"/>
        <v>VIGENTE</v>
      </c>
      <c r="H55" s="78" t="s">
        <v>1095</v>
      </c>
      <c r="I55" s="79" t="s">
        <v>1040</v>
      </c>
      <c r="J55" s="24"/>
      <c r="K55" s="25"/>
    </row>
    <row r="56" spans="2:11" s="72" customFormat="1" ht="15" customHeight="1">
      <c r="B56" s="69" t="s">
        <v>558</v>
      </c>
      <c r="C56" s="94">
        <v>40351202</v>
      </c>
      <c r="D56" s="97">
        <v>0</v>
      </c>
      <c r="E56" s="92">
        <f t="shared" si="0"/>
        <v>40351202</v>
      </c>
      <c r="F56" s="70">
        <v>45590</v>
      </c>
      <c r="G56" s="78" t="str">
        <f t="shared" si="1"/>
        <v>VIGENTE</v>
      </c>
      <c r="H56" s="78" t="s">
        <v>1095</v>
      </c>
      <c r="I56" s="79" t="s">
        <v>1040</v>
      </c>
      <c r="J56" s="24"/>
      <c r="K56" s="25"/>
    </row>
    <row r="57" spans="2:11" s="72" customFormat="1" ht="15" customHeight="1">
      <c r="B57" s="69" t="s">
        <v>558</v>
      </c>
      <c r="C57" s="94">
        <v>2193752</v>
      </c>
      <c r="D57" s="97">
        <v>0</v>
      </c>
      <c r="E57" s="92">
        <f t="shared" si="0"/>
        <v>2193752</v>
      </c>
      <c r="F57" s="70">
        <v>45500</v>
      </c>
      <c r="G57" s="78" t="str">
        <f t="shared" si="1"/>
        <v>VIGENTE</v>
      </c>
      <c r="H57" s="78" t="s">
        <v>1095</v>
      </c>
      <c r="I57" s="79" t="s">
        <v>1040</v>
      </c>
      <c r="J57" s="24"/>
      <c r="K57" s="25"/>
    </row>
    <row r="58" spans="2:11" s="72" customFormat="1" ht="15" customHeight="1">
      <c r="B58" s="69" t="s">
        <v>558</v>
      </c>
      <c r="C58" s="94">
        <v>2129391</v>
      </c>
      <c r="D58" s="97">
        <v>0</v>
      </c>
      <c r="E58" s="92">
        <f t="shared" si="0"/>
        <v>2129391</v>
      </c>
      <c r="F58" s="70">
        <v>45440</v>
      </c>
      <c r="G58" s="78" t="str">
        <f t="shared" si="1"/>
        <v>VIGENTE</v>
      </c>
      <c r="H58" s="78" t="s">
        <v>1095</v>
      </c>
      <c r="I58" s="79" t="s">
        <v>1040</v>
      </c>
      <c r="J58" s="24"/>
      <c r="K58" s="25"/>
    </row>
    <row r="59" spans="2:11" s="72" customFormat="1" ht="15" customHeight="1">
      <c r="B59" s="69" t="s">
        <v>558</v>
      </c>
      <c r="C59" s="94">
        <v>2293959</v>
      </c>
      <c r="D59" s="97">
        <v>0</v>
      </c>
      <c r="E59" s="92">
        <f t="shared" si="0"/>
        <v>2293959</v>
      </c>
      <c r="F59" s="70">
        <v>45590</v>
      </c>
      <c r="G59" s="78" t="str">
        <f t="shared" si="1"/>
        <v>VIGENTE</v>
      </c>
      <c r="H59" s="78" t="s">
        <v>1095</v>
      </c>
      <c r="I59" s="79" t="s">
        <v>1040</v>
      </c>
      <c r="J59" s="24"/>
      <c r="K59" s="25"/>
    </row>
    <row r="60" spans="2:11" s="72" customFormat="1" ht="15" customHeight="1">
      <c r="B60" s="69" t="s">
        <v>558</v>
      </c>
      <c r="C60" s="94">
        <v>2097922</v>
      </c>
      <c r="D60" s="97">
        <v>0</v>
      </c>
      <c r="E60" s="92">
        <f t="shared" si="0"/>
        <v>2097922</v>
      </c>
      <c r="F60" s="70">
        <v>45410</v>
      </c>
      <c r="G60" s="78" t="str">
        <f t="shared" si="1"/>
        <v>VIGENTE</v>
      </c>
      <c r="H60" s="78" t="s">
        <v>1095</v>
      </c>
      <c r="I60" s="79" t="s">
        <v>1040</v>
      </c>
      <c r="J60" s="24"/>
      <c r="K60" s="25"/>
    </row>
    <row r="61" spans="2:11" s="72" customFormat="1" ht="15" customHeight="1">
      <c r="B61" s="69" t="s">
        <v>558</v>
      </c>
      <c r="C61" s="94">
        <v>2161332</v>
      </c>
      <c r="D61" s="97">
        <v>0</v>
      </c>
      <c r="E61" s="92">
        <f t="shared" si="0"/>
        <v>2161332</v>
      </c>
      <c r="F61" s="70">
        <v>45470</v>
      </c>
      <c r="G61" s="78" t="str">
        <f t="shared" si="1"/>
        <v>VIGENTE</v>
      </c>
      <c r="H61" s="78" t="s">
        <v>1095</v>
      </c>
      <c r="I61" s="79" t="s">
        <v>1040</v>
      </c>
      <c r="J61" s="24"/>
      <c r="K61" s="25"/>
    </row>
    <row r="62" spans="2:11" s="72" customFormat="1" ht="15" customHeight="1">
      <c r="B62" s="69" t="s">
        <v>558</v>
      </c>
      <c r="C62" s="94">
        <v>2226658</v>
      </c>
      <c r="D62" s="97">
        <v>0</v>
      </c>
      <c r="E62" s="92">
        <f t="shared" si="0"/>
        <v>2226658</v>
      </c>
      <c r="F62" s="70">
        <v>45530</v>
      </c>
      <c r="G62" s="78" t="str">
        <f t="shared" si="1"/>
        <v>VIGENTE</v>
      </c>
      <c r="H62" s="78" t="s">
        <v>1095</v>
      </c>
      <c r="I62" s="79" t="s">
        <v>1040</v>
      </c>
      <c r="J62" s="24"/>
      <c r="K62" s="25"/>
    </row>
    <row r="63" spans="2:11" s="72" customFormat="1" ht="15" customHeight="1">
      <c r="B63" s="69" t="s">
        <v>558</v>
      </c>
      <c r="C63" s="94">
        <v>2260058</v>
      </c>
      <c r="D63" s="97">
        <v>0</v>
      </c>
      <c r="E63" s="92">
        <f t="shared" si="0"/>
        <v>2260058</v>
      </c>
      <c r="F63" s="70">
        <v>45560</v>
      </c>
      <c r="G63" s="78" t="str">
        <f t="shared" si="1"/>
        <v>VIGENTE</v>
      </c>
      <c r="H63" s="78" t="s">
        <v>1095</v>
      </c>
      <c r="I63" s="79" t="s">
        <v>1040</v>
      </c>
      <c r="J63" s="24"/>
      <c r="K63" s="25"/>
    </row>
    <row r="64" spans="2:11" s="72" customFormat="1" ht="15" customHeight="1">
      <c r="B64" s="69" t="s">
        <v>558</v>
      </c>
      <c r="C64" s="94">
        <v>2617703</v>
      </c>
      <c r="D64" s="97">
        <v>0</v>
      </c>
      <c r="E64" s="92">
        <f t="shared" si="0"/>
        <v>2617703</v>
      </c>
      <c r="F64" s="70">
        <v>45620</v>
      </c>
      <c r="G64" s="78" t="str">
        <f t="shared" si="1"/>
        <v>VIGENTE</v>
      </c>
      <c r="H64" s="78" t="s">
        <v>1095</v>
      </c>
      <c r="I64" s="79" t="s">
        <v>1040</v>
      </c>
      <c r="J64" s="24"/>
      <c r="K64" s="25"/>
    </row>
    <row r="65" spans="2:11" s="72" customFormat="1" ht="15" customHeight="1">
      <c r="B65" s="69" t="s">
        <v>558</v>
      </c>
      <c r="C65" s="94">
        <v>2371503</v>
      </c>
      <c r="D65" s="97">
        <v>0</v>
      </c>
      <c r="E65" s="92">
        <f t="shared" si="0"/>
        <v>2371503</v>
      </c>
      <c r="F65" s="70">
        <v>45620</v>
      </c>
      <c r="G65" s="78" t="str">
        <f t="shared" si="1"/>
        <v>VIGENTE</v>
      </c>
      <c r="H65" s="78" t="s">
        <v>1095</v>
      </c>
      <c r="I65" s="79" t="s">
        <v>1040</v>
      </c>
      <c r="J65" s="24"/>
      <c r="K65" s="25"/>
    </row>
    <row r="66" spans="2:11" s="72" customFormat="1" ht="15" customHeight="1">
      <c r="B66" s="69" t="s">
        <v>558</v>
      </c>
      <c r="C66" s="94">
        <v>28449489</v>
      </c>
      <c r="D66" s="97">
        <v>0</v>
      </c>
      <c r="E66" s="92">
        <f t="shared" si="0"/>
        <v>28449489</v>
      </c>
      <c r="F66" s="70">
        <v>45620</v>
      </c>
      <c r="G66" s="78" t="str">
        <f t="shared" si="1"/>
        <v>VIGENTE</v>
      </c>
      <c r="H66" s="78" t="s">
        <v>1095</v>
      </c>
      <c r="I66" s="79" t="s">
        <v>1040</v>
      </c>
      <c r="J66" s="24"/>
      <c r="K66" s="25"/>
    </row>
    <row r="67" spans="2:11" s="72" customFormat="1" ht="15" customHeight="1">
      <c r="B67" s="69" t="s">
        <v>558</v>
      </c>
      <c r="C67" s="94">
        <v>4310047</v>
      </c>
      <c r="D67" s="97">
        <v>0</v>
      </c>
      <c r="E67" s="92">
        <f t="shared" si="0"/>
        <v>4310047</v>
      </c>
      <c r="F67" s="70">
        <v>45620</v>
      </c>
      <c r="G67" s="78" t="str">
        <f t="shared" si="1"/>
        <v>VIGENTE</v>
      </c>
      <c r="H67" s="78" t="s">
        <v>1095</v>
      </c>
      <c r="I67" s="79" t="s">
        <v>1040</v>
      </c>
      <c r="J67" s="24"/>
      <c r="K67" s="25"/>
    </row>
    <row r="68" spans="2:11" s="72" customFormat="1" ht="15" customHeight="1">
      <c r="B68" s="69" t="s">
        <v>558</v>
      </c>
      <c r="C68" s="94">
        <v>40956470</v>
      </c>
      <c r="D68" s="97">
        <v>0</v>
      </c>
      <c r="E68" s="92">
        <f t="shared" si="0"/>
        <v>40956470</v>
      </c>
      <c r="F68" s="70">
        <v>45620</v>
      </c>
      <c r="G68" s="78" t="str">
        <f t="shared" si="1"/>
        <v>VIGENTE</v>
      </c>
      <c r="H68" s="78" t="s">
        <v>1095</v>
      </c>
      <c r="I68" s="79" t="s">
        <v>1040</v>
      </c>
      <c r="J68" s="24"/>
      <c r="K68" s="25"/>
    </row>
    <row r="69" spans="2:11" s="72" customFormat="1" ht="15" customHeight="1">
      <c r="B69" s="69" t="s">
        <v>558</v>
      </c>
      <c r="C69" s="94">
        <v>2328368</v>
      </c>
      <c r="D69" s="97">
        <v>0</v>
      </c>
      <c r="E69" s="92">
        <f t="shared" si="0"/>
        <v>2328368</v>
      </c>
      <c r="F69" s="70">
        <v>45620</v>
      </c>
      <c r="G69" s="78" t="str">
        <f t="shared" si="1"/>
        <v>VIGENTE</v>
      </c>
      <c r="H69" s="78" t="s">
        <v>1095</v>
      </c>
      <c r="I69" s="79" t="s">
        <v>1040</v>
      </c>
      <c r="J69" s="24"/>
      <c r="K69" s="25"/>
    </row>
    <row r="70" spans="2:11" s="72" customFormat="1" ht="15" customHeight="1">
      <c r="B70" s="69" t="s">
        <v>558</v>
      </c>
      <c r="C70" s="94">
        <v>2656969</v>
      </c>
      <c r="D70" s="97">
        <v>0</v>
      </c>
      <c r="E70" s="92">
        <f t="shared" si="0"/>
        <v>2656969</v>
      </c>
      <c r="F70" s="70">
        <v>45650</v>
      </c>
      <c r="G70" s="78" t="str">
        <f t="shared" si="1"/>
        <v>VIGENTE</v>
      </c>
      <c r="H70" s="78" t="s">
        <v>1095</v>
      </c>
      <c r="I70" s="79" t="s">
        <v>1040</v>
      </c>
      <c r="J70" s="24"/>
      <c r="K70" s="25"/>
    </row>
    <row r="71" spans="2:11" s="72" customFormat="1" ht="15" customHeight="1">
      <c r="B71" s="69" t="s">
        <v>558</v>
      </c>
      <c r="C71" s="94">
        <v>2407076</v>
      </c>
      <c r="D71" s="97">
        <v>0</v>
      </c>
      <c r="E71" s="92">
        <f t="shared" si="0"/>
        <v>2407076</v>
      </c>
      <c r="F71" s="70">
        <v>45650</v>
      </c>
      <c r="G71" s="78" t="str">
        <f t="shared" si="1"/>
        <v>VIGENTE</v>
      </c>
      <c r="H71" s="78" t="s">
        <v>1095</v>
      </c>
      <c r="I71" s="79" t="s">
        <v>1040</v>
      </c>
      <c r="J71" s="24"/>
      <c r="K71" s="25"/>
    </row>
    <row r="72" spans="2:11" s="72" customFormat="1" ht="15" customHeight="1">
      <c r="B72" s="69" t="s">
        <v>558</v>
      </c>
      <c r="C72" s="94">
        <v>2363294</v>
      </c>
      <c r="D72" s="97">
        <v>0</v>
      </c>
      <c r="E72" s="92">
        <f t="shared" si="0"/>
        <v>2363294</v>
      </c>
      <c r="F72" s="70">
        <v>45650</v>
      </c>
      <c r="G72" s="78" t="str">
        <f t="shared" si="1"/>
        <v>VIGENTE</v>
      </c>
      <c r="H72" s="78" t="s">
        <v>1095</v>
      </c>
      <c r="I72" s="79" t="s">
        <v>1040</v>
      </c>
      <c r="J72" s="24"/>
      <c r="K72" s="25"/>
    </row>
    <row r="73" spans="2:11" s="72" customFormat="1" ht="15" customHeight="1">
      <c r="B73" s="69" t="s">
        <v>558</v>
      </c>
      <c r="C73" s="94">
        <v>41570817</v>
      </c>
      <c r="D73" s="97">
        <v>0</v>
      </c>
      <c r="E73" s="92">
        <f t="shared" si="0"/>
        <v>41570817</v>
      </c>
      <c r="F73" s="70">
        <v>45650</v>
      </c>
      <c r="G73" s="78" t="str">
        <f t="shared" si="1"/>
        <v>VIGENTE</v>
      </c>
      <c r="H73" s="78" t="s">
        <v>1095</v>
      </c>
      <c r="I73" s="79" t="s">
        <v>1040</v>
      </c>
      <c r="J73" s="24"/>
      <c r="K73" s="25"/>
    </row>
    <row r="74" spans="2:11" s="72" customFormat="1" ht="15" customHeight="1">
      <c r="B74" s="69" t="s">
        <v>558</v>
      </c>
      <c r="C74" s="94">
        <v>4374698</v>
      </c>
      <c r="D74" s="97">
        <v>0</v>
      </c>
      <c r="E74" s="92">
        <f t="shared" si="0"/>
        <v>4374698</v>
      </c>
      <c r="F74" s="70">
        <v>45650</v>
      </c>
      <c r="G74" s="78" t="str">
        <f t="shared" si="1"/>
        <v>VIGENTE</v>
      </c>
      <c r="H74" s="78" t="s">
        <v>1095</v>
      </c>
      <c r="I74" s="79" t="s">
        <v>1040</v>
      </c>
      <c r="J74" s="24"/>
      <c r="K74" s="25"/>
    </row>
    <row r="75" spans="2:11" s="72" customFormat="1" ht="15" customHeight="1">
      <c r="B75" s="69" t="s">
        <v>558</v>
      </c>
      <c r="C75" s="94">
        <v>28876232</v>
      </c>
      <c r="D75" s="97">
        <v>0</v>
      </c>
      <c r="E75" s="92">
        <f t="shared" si="0"/>
        <v>28876232</v>
      </c>
      <c r="F75" s="70">
        <v>45650</v>
      </c>
      <c r="G75" s="78" t="str">
        <f t="shared" si="1"/>
        <v>VIGENTE</v>
      </c>
      <c r="H75" s="78" t="s">
        <v>1095</v>
      </c>
      <c r="I75" s="79" t="s">
        <v>1040</v>
      </c>
      <c r="J75" s="24"/>
      <c r="K75" s="25"/>
    </row>
    <row r="76" spans="2:11" s="72" customFormat="1" ht="15" customHeight="1">
      <c r="B76" s="69" t="s">
        <v>558</v>
      </c>
      <c r="C76" s="94">
        <v>701000</v>
      </c>
      <c r="D76" s="97">
        <v>0</v>
      </c>
      <c r="E76" s="92">
        <f t="shared" si="0"/>
        <v>701000</v>
      </c>
      <c r="F76" s="70">
        <v>45336</v>
      </c>
      <c r="G76" s="78" t="str">
        <f t="shared" si="1"/>
        <v>VENCIDO</v>
      </c>
      <c r="H76" s="78" t="s">
        <v>1095</v>
      </c>
      <c r="I76" s="79" t="s">
        <v>1040</v>
      </c>
      <c r="J76" s="24"/>
      <c r="K76" s="25"/>
    </row>
    <row r="77" spans="2:11" s="72" customFormat="1" ht="15" customHeight="1">
      <c r="B77" s="69" t="s">
        <v>558</v>
      </c>
      <c r="C77" s="94">
        <v>2696823</v>
      </c>
      <c r="D77" s="97">
        <v>0</v>
      </c>
      <c r="E77" s="92">
        <f t="shared" si="0"/>
        <v>2696823</v>
      </c>
      <c r="F77" s="70">
        <v>45680</v>
      </c>
      <c r="G77" s="78" t="str">
        <f t="shared" si="1"/>
        <v>VIGENTE</v>
      </c>
      <c r="H77" s="78" t="s">
        <v>1095</v>
      </c>
      <c r="I77" s="79" t="s">
        <v>1040</v>
      </c>
      <c r="J77" s="24"/>
      <c r="K77" s="25"/>
    </row>
    <row r="78" spans="2:11" s="72" customFormat="1" ht="15" customHeight="1">
      <c r="B78" s="69" t="s">
        <v>558</v>
      </c>
      <c r="C78" s="94">
        <v>2443182</v>
      </c>
      <c r="D78" s="97">
        <v>0</v>
      </c>
      <c r="E78" s="92">
        <f t="shared" si="0"/>
        <v>2443182</v>
      </c>
      <c r="F78" s="70">
        <v>45680</v>
      </c>
      <c r="G78" s="78" t="str">
        <f t="shared" si="1"/>
        <v>VIGENTE</v>
      </c>
      <c r="H78" s="78" t="s">
        <v>1095</v>
      </c>
      <c r="I78" s="79" t="s">
        <v>1040</v>
      </c>
      <c r="J78" s="24"/>
      <c r="K78" s="25"/>
    </row>
    <row r="79" spans="2:11" s="72" customFormat="1" ht="15" customHeight="1">
      <c r="B79" s="69" t="s">
        <v>558</v>
      </c>
      <c r="C79" s="94">
        <v>42194380</v>
      </c>
      <c r="D79" s="97">
        <v>0</v>
      </c>
      <c r="E79" s="92">
        <f t="shared" si="0"/>
        <v>42194380</v>
      </c>
      <c r="F79" s="70">
        <v>45680</v>
      </c>
      <c r="G79" s="78" t="str">
        <f t="shared" si="1"/>
        <v>VIGENTE</v>
      </c>
      <c r="H79" s="78" t="s">
        <v>1095</v>
      </c>
      <c r="I79" s="79" t="s">
        <v>1040</v>
      </c>
      <c r="J79" s="24"/>
      <c r="K79" s="25"/>
    </row>
    <row r="80" spans="2:11" s="72" customFormat="1" ht="15" customHeight="1">
      <c r="B80" s="69" t="s">
        <v>558</v>
      </c>
      <c r="C80" s="94">
        <v>29309375</v>
      </c>
      <c r="D80" s="97">
        <v>0</v>
      </c>
      <c r="E80" s="92">
        <f t="shared" ref="E80:E143" si="2">+C80</f>
        <v>29309375</v>
      </c>
      <c r="F80" s="70">
        <v>45680</v>
      </c>
      <c r="G80" s="78" t="str">
        <f t="shared" ref="G80:G143" si="3">+IF($C$6-F80&gt;0,"VENCIDO","VIGENTE")</f>
        <v>VIGENTE</v>
      </c>
      <c r="H80" s="78" t="s">
        <v>1095</v>
      </c>
      <c r="I80" s="79" t="s">
        <v>1040</v>
      </c>
      <c r="J80" s="24"/>
      <c r="K80" s="25"/>
    </row>
    <row r="81" spans="2:11" s="72" customFormat="1" ht="15" customHeight="1">
      <c r="B81" s="69" t="s">
        <v>558</v>
      </c>
      <c r="C81" s="94">
        <v>4440318</v>
      </c>
      <c r="D81" s="97">
        <v>0</v>
      </c>
      <c r="E81" s="92">
        <f t="shared" si="2"/>
        <v>4440318</v>
      </c>
      <c r="F81" s="70">
        <v>45680</v>
      </c>
      <c r="G81" s="78" t="str">
        <f t="shared" si="3"/>
        <v>VIGENTE</v>
      </c>
      <c r="H81" s="78" t="s">
        <v>1095</v>
      </c>
      <c r="I81" s="79" t="s">
        <v>1040</v>
      </c>
      <c r="J81" s="24"/>
      <c r="K81" s="25"/>
    </row>
    <row r="82" spans="2:11" s="72" customFormat="1" ht="15" customHeight="1">
      <c r="B82" s="69" t="s">
        <v>558</v>
      </c>
      <c r="C82" s="94">
        <v>2398743</v>
      </c>
      <c r="D82" s="97">
        <v>0</v>
      </c>
      <c r="E82" s="92">
        <f t="shared" si="2"/>
        <v>2398743</v>
      </c>
      <c r="F82" s="70">
        <v>45680</v>
      </c>
      <c r="G82" s="78" t="str">
        <f t="shared" si="3"/>
        <v>VIGENTE</v>
      </c>
      <c r="H82" s="78" t="s">
        <v>1095</v>
      </c>
      <c r="I82" s="79" t="s">
        <v>1040</v>
      </c>
      <c r="J82" s="24"/>
      <c r="K82" s="25"/>
    </row>
    <row r="83" spans="2:11" s="72" customFormat="1" ht="15" customHeight="1">
      <c r="B83" s="69" t="s">
        <v>558</v>
      </c>
      <c r="C83" s="94">
        <v>186000</v>
      </c>
      <c r="D83" s="97">
        <v>0</v>
      </c>
      <c r="E83" s="92">
        <f t="shared" si="2"/>
        <v>186000</v>
      </c>
      <c r="F83" s="70">
        <v>45327</v>
      </c>
      <c r="G83" s="78" t="str">
        <f t="shared" si="3"/>
        <v>VENCIDO</v>
      </c>
      <c r="H83" s="78" t="s">
        <v>1095</v>
      </c>
      <c r="I83" s="79" t="s">
        <v>1040</v>
      </c>
      <c r="J83" s="24"/>
      <c r="K83" s="25"/>
    </row>
    <row r="84" spans="2:11" s="72" customFormat="1" ht="15" customHeight="1">
      <c r="B84" s="69" t="s">
        <v>558</v>
      </c>
      <c r="C84" s="94">
        <v>175000</v>
      </c>
      <c r="D84" s="97">
        <v>0</v>
      </c>
      <c r="E84" s="92">
        <f t="shared" si="2"/>
        <v>175000</v>
      </c>
      <c r="F84" s="70">
        <v>45327</v>
      </c>
      <c r="G84" s="78" t="str">
        <f t="shared" si="3"/>
        <v>VENCIDO</v>
      </c>
      <c r="H84" s="78" t="s">
        <v>1095</v>
      </c>
      <c r="I84" s="79" t="s">
        <v>1040</v>
      </c>
      <c r="J84" s="24"/>
      <c r="K84" s="25"/>
    </row>
    <row r="85" spans="2:11" s="72" customFormat="1" ht="15" customHeight="1">
      <c r="B85" s="69" t="s">
        <v>558</v>
      </c>
      <c r="C85" s="94">
        <v>212000</v>
      </c>
      <c r="D85" s="97">
        <v>0</v>
      </c>
      <c r="E85" s="92">
        <f t="shared" si="2"/>
        <v>212000</v>
      </c>
      <c r="F85" s="70">
        <v>45344</v>
      </c>
      <c r="G85" s="78" t="str">
        <f t="shared" si="3"/>
        <v>VENCIDO</v>
      </c>
      <c r="H85" s="78" t="s">
        <v>1095</v>
      </c>
      <c r="I85" s="79" t="s">
        <v>1040</v>
      </c>
      <c r="J85" s="24"/>
      <c r="K85" s="25"/>
    </row>
    <row r="86" spans="2:11" s="72" customFormat="1" ht="15" customHeight="1">
      <c r="B86" s="69" t="s">
        <v>558</v>
      </c>
      <c r="C86" s="94">
        <v>442000</v>
      </c>
      <c r="D86" s="97">
        <v>0</v>
      </c>
      <c r="E86" s="92">
        <f t="shared" si="2"/>
        <v>442000</v>
      </c>
      <c r="F86" s="70">
        <v>45365</v>
      </c>
      <c r="G86" s="78" t="str">
        <f t="shared" si="3"/>
        <v>VENCIDO</v>
      </c>
      <c r="H86" s="78" t="s">
        <v>1095</v>
      </c>
      <c r="I86" s="79" t="s">
        <v>1040</v>
      </c>
      <c r="J86" s="24"/>
      <c r="K86" s="25"/>
    </row>
    <row r="87" spans="2:11" s="72" customFormat="1" ht="15" customHeight="1">
      <c r="B87" s="69" t="s">
        <v>558</v>
      </c>
      <c r="C87" s="94">
        <v>735000</v>
      </c>
      <c r="D87" s="97">
        <v>0</v>
      </c>
      <c r="E87" s="92">
        <f t="shared" si="2"/>
        <v>735000</v>
      </c>
      <c r="F87" s="70">
        <v>45365</v>
      </c>
      <c r="G87" s="78" t="str">
        <f t="shared" si="3"/>
        <v>VENCIDO</v>
      </c>
      <c r="H87" s="78" t="s">
        <v>1095</v>
      </c>
      <c r="I87" s="79" t="s">
        <v>1040</v>
      </c>
      <c r="J87" s="24"/>
      <c r="K87" s="25"/>
    </row>
    <row r="88" spans="2:11" s="72" customFormat="1" ht="15" customHeight="1">
      <c r="B88" s="69" t="s">
        <v>558</v>
      </c>
      <c r="C88" s="94">
        <v>174000</v>
      </c>
      <c r="D88" s="97">
        <v>0</v>
      </c>
      <c r="E88" s="92">
        <f t="shared" si="2"/>
        <v>174000</v>
      </c>
      <c r="F88" s="70">
        <v>45365</v>
      </c>
      <c r="G88" s="78" t="str">
        <f t="shared" si="3"/>
        <v>VENCIDO</v>
      </c>
      <c r="H88" s="78" t="s">
        <v>1095</v>
      </c>
      <c r="I88" s="79" t="s">
        <v>1040</v>
      </c>
      <c r="J88" s="24"/>
      <c r="K88" s="25"/>
    </row>
    <row r="89" spans="2:11" s="72" customFormat="1" ht="15" customHeight="1">
      <c r="B89" s="69" t="s">
        <v>558</v>
      </c>
      <c r="C89" s="94">
        <v>42827305</v>
      </c>
      <c r="D89" s="97">
        <v>0</v>
      </c>
      <c r="E89" s="92">
        <f t="shared" si="2"/>
        <v>42827305</v>
      </c>
      <c r="F89" s="70">
        <v>45710</v>
      </c>
      <c r="G89" s="78" t="str">
        <f t="shared" si="3"/>
        <v>VIGENTE</v>
      </c>
      <c r="H89" s="78" t="s">
        <v>1095</v>
      </c>
      <c r="I89" s="79" t="s">
        <v>1040</v>
      </c>
      <c r="J89" s="24"/>
      <c r="K89" s="25"/>
    </row>
    <row r="90" spans="2:11" s="72" customFormat="1" ht="15" customHeight="1">
      <c r="B90" s="69" t="s">
        <v>558</v>
      </c>
      <c r="C90" s="94">
        <v>2737285</v>
      </c>
      <c r="D90" s="97">
        <v>0</v>
      </c>
      <c r="E90" s="92">
        <f t="shared" si="2"/>
        <v>2737285</v>
      </c>
      <c r="F90" s="70">
        <v>45710</v>
      </c>
      <c r="G90" s="78" t="str">
        <f t="shared" si="3"/>
        <v>VIGENTE</v>
      </c>
      <c r="H90" s="78" t="s">
        <v>1095</v>
      </c>
      <c r="I90" s="79" t="s">
        <v>1040</v>
      </c>
      <c r="J90" s="24"/>
      <c r="K90" s="25"/>
    </row>
    <row r="91" spans="2:11" s="72" customFormat="1" ht="15" customHeight="1">
      <c r="B91" s="69" t="s">
        <v>558</v>
      </c>
      <c r="C91" s="94">
        <v>2479825</v>
      </c>
      <c r="D91" s="97">
        <v>0</v>
      </c>
      <c r="E91" s="92">
        <f t="shared" si="2"/>
        <v>2479825</v>
      </c>
      <c r="F91" s="70">
        <v>45710</v>
      </c>
      <c r="G91" s="78" t="str">
        <f t="shared" si="3"/>
        <v>VIGENTE</v>
      </c>
      <c r="H91" s="78" t="s">
        <v>1095</v>
      </c>
      <c r="I91" s="79" t="s">
        <v>1040</v>
      </c>
      <c r="J91" s="24"/>
      <c r="K91" s="25"/>
    </row>
    <row r="92" spans="2:11" s="72" customFormat="1" ht="15" customHeight="1">
      <c r="B92" s="69" t="s">
        <v>558</v>
      </c>
      <c r="C92" s="94">
        <v>29749012</v>
      </c>
      <c r="D92" s="97">
        <v>0</v>
      </c>
      <c r="E92" s="92">
        <f t="shared" si="2"/>
        <v>29749012</v>
      </c>
      <c r="F92" s="70">
        <v>45710</v>
      </c>
      <c r="G92" s="78" t="str">
        <f t="shared" si="3"/>
        <v>VIGENTE</v>
      </c>
      <c r="H92" s="78" t="s">
        <v>1095</v>
      </c>
      <c r="I92" s="79" t="s">
        <v>1040</v>
      </c>
      <c r="J92" s="24"/>
      <c r="K92" s="25"/>
    </row>
    <row r="93" spans="2:11" s="72" customFormat="1" ht="15" customHeight="1">
      <c r="B93" s="69" t="s">
        <v>558</v>
      </c>
      <c r="C93" s="94">
        <v>4506918</v>
      </c>
      <c r="D93" s="97">
        <v>0</v>
      </c>
      <c r="E93" s="92">
        <f t="shared" si="2"/>
        <v>4506918</v>
      </c>
      <c r="F93" s="70">
        <v>45710</v>
      </c>
      <c r="G93" s="78" t="str">
        <f t="shared" si="3"/>
        <v>VIGENTE</v>
      </c>
      <c r="H93" s="78" t="s">
        <v>1095</v>
      </c>
      <c r="I93" s="79" t="s">
        <v>1040</v>
      </c>
      <c r="J93" s="24"/>
      <c r="K93" s="25"/>
    </row>
    <row r="94" spans="2:11" s="72" customFormat="1" ht="15" customHeight="1">
      <c r="B94" s="69" t="s">
        <v>558</v>
      </c>
      <c r="C94" s="94">
        <v>2434716</v>
      </c>
      <c r="D94" s="97">
        <v>0</v>
      </c>
      <c r="E94" s="92">
        <f t="shared" si="2"/>
        <v>2434716</v>
      </c>
      <c r="F94" s="70">
        <v>45710</v>
      </c>
      <c r="G94" s="78" t="str">
        <f t="shared" si="3"/>
        <v>VIGENTE</v>
      </c>
      <c r="H94" s="78" t="s">
        <v>1095</v>
      </c>
      <c r="I94" s="79" t="s">
        <v>1040</v>
      </c>
      <c r="J94" s="24"/>
      <c r="K94" s="25"/>
    </row>
    <row r="95" spans="2:11" s="72" customFormat="1" ht="15" customHeight="1">
      <c r="B95" s="69" t="s">
        <v>558</v>
      </c>
      <c r="C95" s="94">
        <v>40956000</v>
      </c>
      <c r="D95" s="97">
        <v>0</v>
      </c>
      <c r="E95" s="92">
        <f t="shared" si="2"/>
        <v>40956000</v>
      </c>
      <c r="F95" s="70">
        <v>45367</v>
      </c>
      <c r="G95" s="78" t="str">
        <f t="shared" si="3"/>
        <v>VENCIDO</v>
      </c>
      <c r="H95" s="78" t="s">
        <v>1095</v>
      </c>
      <c r="I95" s="79" t="s">
        <v>1040</v>
      </c>
      <c r="J95" s="24"/>
      <c r="K95" s="25"/>
    </row>
    <row r="96" spans="2:11" s="72" customFormat="1" ht="15" customHeight="1">
      <c r="B96" s="69" t="s">
        <v>558</v>
      </c>
      <c r="C96" s="94">
        <v>1266133</v>
      </c>
      <c r="D96" s="97">
        <v>0</v>
      </c>
      <c r="E96" s="92">
        <f t="shared" si="2"/>
        <v>1266133</v>
      </c>
      <c r="F96" s="70">
        <v>45368</v>
      </c>
      <c r="G96" s="78" t="str">
        <f t="shared" si="3"/>
        <v>VENCIDO</v>
      </c>
      <c r="H96" s="78" t="s">
        <v>1095</v>
      </c>
      <c r="I96" s="79" t="s">
        <v>1040</v>
      </c>
      <c r="J96" s="24"/>
      <c r="K96" s="25"/>
    </row>
    <row r="97" spans="2:11" s="72" customFormat="1" ht="15" customHeight="1">
      <c r="B97" s="69" t="s">
        <v>558</v>
      </c>
      <c r="C97" s="94">
        <v>1457000</v>
      </c>
      <c r="D97" s="97">
        <v>0</v>
      </c>
      <c r="E97" s="92">
        <f t="shared" si="2"/>
        <v>1457000</v>
      </c>
      <c r="F97" s="70">
        <v>45358</v>
      </c>
      <c r="G97" s="78" t="str">
        <f t="shared" si="3"/>
        <v>VENCIDO</v>
      </c>
      <c r="H97" s="78" t="s">
        <v>1095</v>
      </c>
      <c r="I97" s="79" t="s">
        <v>1040</v>
      </c>
      <c r="J97" s="24"/>
      <c r="K97" s="25"/>
    </row>
    <row r="98" spans="2:11" s="72" customFormat="1" ht="15" customHeight="1">
      <c r="B98" s="69" t="s">
        <v>558</v>
      </c>
      <c r="C98" s="94">
        <v>222000</v>
      </c>
      <c r="D98" s="97">
        <v>0</v>
      </c>
      <c r="E98" s="92">
        <f t="shared" si="2"/>
        <v>222000</v>
      </c>
      <c r="F98" s="70">
        <v>45358</v>
      </c>
      <c r="G98" s="78" t="str">
        <f t="shared" si="3"/>
        <v>VENCIDO</v>
      </c>
      <c r="H98" s="78" t="s">
        <v>1095</v>
      </c>
      <c r="I98" s="79" t="s">
        <v>1040</v>
      </c>
      <c r="J98" s="24"/>
      <c r="K98" s="25"/>
    </row>
    <row r="99" spans="2:11" s="72" customFormat="1" ht="15" customHeight="1">
      <c r="B99" s="69" t="s">
        <v>558</v>
      </c>
      <c r="C99" s="94">
        <v>243000</v>
      </c>
      <c r="D99" s="97">
        <v>0</v>
      </c>
      <c r="E99" s="92">
        <f t="shared" si="2"/>
        <v>243000</v>
      </c>
      <c r="F99" s="70">
        <v>45358</v>
      </c>
      <c r="G99" s="78" t="str">
        <f t="shared" si="3"/>
        <v>VENCIDO</v>
      </c>
      <c r="H99" s="78" t="s">
        <v>1095</v>
      </c>
      <c r="I99" s="79" t="s">
        <v>1040</v>
      </c>
      <c r="J99" s="24"/>
      <c r="K99" s="25"/>
    </row>
    <row r="100" spans="2:11" s="72" customFormat="1" ht="15" customHeight="1">
      <c r="B100" s="69" t="s">
        <v>558</v>
      </c>
      <c r="C100" s="94">
        <v>901000</v>
      </c>
      <c r="D100" s="97">
        <v>0</v>
      </c>
      <c r="E100" s="92">
        <f t="shared" si="2"/>
        <v>901000</v>
      </c>
      <c r="F100" s="70">
        <v>45381</v>
      </c>
      <c r="G100" s="78" t="str">
        <f t="shared" si="3"/>
        <v>VENCIDO</v>
      </c>
      <c r="H100" s="78" t="s">
        <v>1095</v>
      </c>
      <c r="I100" s="79" t="s">
        <v>1040</v>
      </c>
      <c r="J100" s="24"/>
      <c r="K100" s="25"/>
    </row>
    <row r="101" spans="2:11" s="72" customFormat="1" ht="15" customHeight="1">
      <c r="B101" s="69" t="s">
        <v>558</v>
      </c>
      <c r="C101" s="94">
        <v>887000</v>
      </c>
      <c r="D101" s="97">
        <v>0</v>
      </c>
      <c r="E101" s="92">
        <f t="shared" si="2"/>
        <v>887000</v>
      </c>
      <c r="F101" s="70">
        <v>45381</v>
      </c>
      <c r="G101" s="78" t="str">
        <f t="shared" si="3"/>
        <v>VENCIDO</v>
      </c>
      <c r="H101" s="78" t="s">
        <v>1095</v>
      </c>
      <c r="I101" s="79" t="s">
        <v>1040</v>
      </c>
      <c r="J101" s="24"/>
      <c r="K101" s="25"/>
    </row>
    <row r="102" spans="2:11" s="72" customFormat="1" ht="15" customHeight="1">
      <c r="B102" s="69" t="s">
        <v>558</v>
      </c>
      <c r="C102" s="94">
        <v>275432000</v>
      </c>
      <c r="D102" s="97">
        <v>0</v>
      </c>
      <c r="E102" s="92">
        <f t="shared" si="2"/>
        <v>275432000</v>
      </c>
      <c r="F102" s="70">
        <v>45381</v>
      </c>
      <c r="G102" s="78" t="str">
        <f t="shared" si="3"/>
        <v>VENCIDO</v>
      </c>
      <c r="H102" s="78" t="s">
        <v>1095</v>
      </c>
      <c r="I102" s="79" t="s">
        <v>1040</v>
      </c>
      <c r="J102" s="24"/>
      <c r="K102" s="25"/>
    </row>
    <row r="103" spans="2:11" s="72" customFormat="1" ht="15" customHeight="1">
      <c r="B103" s="69" t="s">
        <v>558</v>
      </c>
      <c r="C103" s="94">
        <v>11452000</v>
      </c>
      <c r="D103" s="97">
        <v>0</v>
      </c>
      <c r="E103" s="92">
        <f t="shared" si="2"/>
        <v>11452000</v>
      </c>
      <c r="F103" s="70">
        <v>45394</v>
      </c>
      <c r="G103" s="78" t="str">
        <f t="shared" si="3"/>
        <v>VIGENTE</v>
      </c>
      <c r="H103" s="78" t="s">
        <v>1095</v>
      </c>
      <c r="I103" s="79" t="s">
        <v>1040</v>
      </c>
      <c r="J103" s="24"/>
      <c r="K103" s="25"/>
    </row>
    <row r="104" spans="2:11" s="72" customFormat="1" ht="15" customHeight="1">
      <c r="B104" s="69" t="s">
        <v>558</v>
      </c>
      <c r="C104" s="94">
        <v>251493000</v>
      </c>
      <c r="D104" s="97">
        <v>0</v>
      </c>
      <c r="E104" s="92">
        <f t="shared" si="2"/>
        <v>251493000</v>
      </c>
      <c r="F104" s="70">
        <v>45394</v>
      </c>
      <c r="G104" s="78" t="str">
        <f t="shared" si="3"/>
        <v>VIGENTE</v>
      </c>
      <c r="H104" s="78" t="s">
        <v>1095</v>
      </c>
      <c r="I104" s="79" t="s">
        <v>1040</v>
      </c>
      <c r="J104" s="24"/>
      <c r="K104" s="25"/>
    </row>
    <row r="105" spans="2:11" s="72" customFormat="1" ht="15" customHeight="1">
      <c r="B105" s="69" t="s">
        <v>558</v>
      </c>
      <c r="C105" s="94">
        <v>157837000</v>
      </c>
      <c r="D105" s="97">
        <v>0</v>
      </c>
      <c r="E105" s="92">
        <f t="shared" si="2"/>
        <v>157837000</v>
      </c>
      <c r="F105" s="70">
        <v>45394</v>
      </c>
      <c r="G105" s="78" t="str">
        <f t="shared" si="3"/>
        <v>VIGENTE</v>
      </c>
      <c r="H105" s="78" t="s">
        <v>1095</v>
      </c>
      <c r="I105" s="79" t="s">
        <v>1040</v>
      </c>
      <c r="J105" s="24"/>
      <c r="K105" s="25"/>
    </row>
    <row r="106" spans="2:11" s="72" customFormat="1" ht="15" customHeight="1">
      <c r="B106" s="69" t="s">
        <v>558</v>
      </c>
      <c r="C106" s="94">
        <v>46489000</v>
      </c>
      <c r="D106" s="97">
        <v>0</v>
      </c>
      <c r="E106" s="92">
        <f t="shared" si="2"/>
        <v>46489000</v>
      </c>
      <c r="F106" s="70">
        <v>45394</v>
      </c>
      <c r="G106" s="78" t="str">
        <f t="shared" si="3"/>
        <v>VIGENTE</v>
      </c>
      <c r="H106" s="78" t="s">
        <v>1095</v>
      </c>
      <c r="I106" s="79" t="s">
        <v>1040</v>
      </c>
      <c r="J106" s="24"/>
      <c r="K106" s="25"/>
    </row>
    <row r="107" spans="2:11" s="72" customFormat="1" ht="15" customHeight="1">
      <c r="B107" s="69" t="s">
        <v>558</v>
      </c>
      <c r="C107" s="94">
        <v>65515000</v>
      </c>
      <c r="D107" s="97">
        <v>0</v>
      </c>
      <c r="E107" s="92">
        <f t="shared" si="2"/>
        <v>65515000</v>
      </c>
      <c r="F107" s="70">
        <v>45394</v>
      </c>
      <c r="G107" s="78" t="str">
        <f t="shared" si="3"/>
        <v>VIGENTE</v>
      </c>
      <c r="H107" s="78" t="s">
        <v>1095</v>
      </c>
      <c r="I107" s="79" t="s">
        <v>1040</v>
      </c>
      <c r="J107" s="24"/>
      <c r="K107" s="25"/>
    </row>
    <row r="108" spans="2:11" s="72" customFormat="1" ht="15" customHeight="1">
      <c r="B108" s="69" t="s">
        <v>558</v>
      </c>
      <c r="C108" s="94">
        <v>185000</v>
      </c>
      <c r="D108" s="97">
        <v>0</v>
      </c>
      <c r="E108" s="92">
        <f t="shared" si="2"/>
        <v>185000</v>
      </c>
      <c r="F108" s="70">
        <v>45394</v>
      </c>
      <c r="G108" s="78" t="str">
        <f t="shared" si="3"/>
        <v>VIGENTE</v>
      </c>
      <c r="H108" s="78" t="s">
        <v>1095</v>
      </c>
      <c r="I108" s="79" t="s">
        <v>1040</v>
      </c>
      <c r="J108" s="24"/>
      <c r="K108" s="25"/>
    </row>
    <row r="109" spans="2:11" s="72" customFormat="1" ht="15" customHeight="1">
      <c r="B109" s="69" t="s">
        <v>558</v>
      </c>
      <c r="C109" s="94">
        <v>1602000</v>
      </c>
      <c r="D109" s="97">
        <v>0</v>
      </c>
      <c r="E109" s="92">
        <f t="shared" si="2"/>
        <v>1602000</v>
      </c>
      <c r="F109" s="70">
        <v>45394</v>
      </c>
      <c r="G109" s="78" t="str">
        <f t="shared" si="3"/>
        <v>VIGENTE</v>
      </c>
      <c r="H109" s="78" t="s">
        <v>1095</v>
      </c>
      <c r="I109" s="79" t="s">
        <v>1040</v>
      </c>
      <c r="J109" s="24"/>
      <c r="K109" s="25"/>
    </row>
    <row r="110" spans="2:11" s="72" customFormat="1" ht="15" customHeight="1">
      <c r="B110" s="69" t="s">
        <v>558</v>
      </c>
      <c r="C110" s="94">
        <v>3240000</v>
      </c>
      <c r="D110" s="97">
        <v>0</v>
      </c>
      <c r="E110" s="92">
        <f t="shared" si="2"/>
        <v>3240000</v>
      </c>
      <c r="F110" s="70">
        <v>45394</v>
      </c>
      <c r="G110" s="78" t="str">
        <f t="shared" si="3"/>
        <v>VIGENTE</v>
      </c>
      <c r="H110" s="78" t="s">
        <v>1095</v>
      </c>
      <c r="I110" s="79" t="s">
        <v>1040</v>
      </c>
      <c r="J110" s="24"/>
      <c r="K110" s="25"/>
    </row>
    <row r="111" spans="2:11" s="72" customFormat="1" ht="15" customHeight="1">
      <c r="B111" s="69" t="s">
        <v>558</v>
      </c>
      <c r="C111" s="94">
        <v>658000</v>
      </c>
      <c r="D111" s="97">
        <v>0</v>
      </c>
      <c r="E111" s="92">
        <f t="shared" si="2"/>
        <v>658000</v>
      </c>
      <c r="F111" s="70">
        <v>45394</v>
      </c>
      <c r="G111" s="78" t="str">
        <f t="shared" si="3"/>
        <v>VIGENTE</v>
      </c>
      <c r="H111" s="78" t="s">
        <v>1095</v>
      </c>
      <c r="I111" s="79" t="s">
        <v>1040</v>
      </c>
      <c r="J111" s="24"/>
      <c r="K111" s="25"/>
    </row>
    <row r="112" spans="2:11" s="72" customFormat="1" ht="15" customHeight="1">
      <c r="B112" s="69" t="s">
        <v>558</v>
      </c>
      <c r="C112" s="94">
        <v>179000</v>
      </c>
      <c r="D112" s="97">
        <v>0</v>
      </c>
      <c r="E112" s="92">
        <f t="shared" si="2"/>
        <v>179000</v>
      </c>
      <c r="F112" s="70">
        <v>45394</v>
      </c>
      <c r="G112" s="78" t="str">
        <f t="shared" si="3"/>
        <v>VIGENTE</v>
      </c>
      <c r="H112" s="78" t="s">
        <v>1095</v>
      </c>
      <c r="I112" s="79" t="s">
        <v>1040</v>
      </c>
      <c r="J112" s="24"/>
      <c r="K112" s="25"/>
    </row>
    <row r="113" spans="2:11" s="72" customFormat="1" ht="15" customHeight="1">
      <c r="B113" s="69" t="s">
        <v>558</v>
      </c>
      <c r="C113" s="94">
        <v>1849000</v>
      </c>
      <c r="D113" s="97">
        <v>0</v>
      </c>
      <c r="E113" s="92">
        <f t="shared" si="2"/>
        <v>1849000</v>
      </c>
      <c r="F113" s="70">
        <v>45394</v>
      </c>
      <c r="G113" s="78" t="str">
        <f t="shared" si="3"/>
        <v>VIGENTE</v>
      </c>
      <c r="H113" s="78" t="s">
        <v>1095</v>
      </c>
      <c r="I113" s="79" t="s">
        <v>1040</v>
      </c>
      <c r="J113" s="24"/>
      <c r="K113" s="25"/>
    </row>
    <row r="114" spans="2:11" s="72" customFormat="1" ht="15" customHeight="1">
      <c r="B114" s="69" t="s">
        <v>558</v>
      </c>
      <c r="C114" s="94">
        <v>906000</v>
      </c>
      <c r="D114" s="97">
        <v>0</v>
      </c>
      <c r="E114" s="92">
        <f t="shared" si="2"/>
        <v>906000</v>
      </c>
      <c r="F114" s="70">
        <v>45394</v>
      </c>
      <c r="G114" s="78" t="str">
        <f t="shared" si="3"/>
        <v>VIGENTE</v>
      </c>
      <c r="H114" s="78" t="s">
        <v>1095</v>
      </c>
      <c r="I114" s="79" t="s">
        <v>1040</v>
      </c>
      <c r="J114" s="24"/>
      <c r="K114" s="25"/>
    </row>
    <row r="115" spans="2:11" s="72" customFormat="1" ht="15" customHeight="1">
      <c r="B115" s="69" t="s">
        <v>558</v>
      </c>
      <c r="C115" s="94">
        <v>1123000</v>
      </c>
      <c r="D115" s="97">
        <v>0</v>
      </c>
      <c r="E115" s="92">
        <f t="shared" si="2"/>
        <v>1123000</v>
      </c>
      <c r="F115" s="70">
        <v>45394</v>
      </c>
      <c r="G115" s="78" t="str">
        <f t="shared" si="3"/>
        <v>VIGENTE</v>
      </c>
      <c r="H115" s="78" t="s">
        <v>1095</v>
      </c>
      <c r="I115" s="79" t="s">
        <v>1040</v>
      </c>
      <c r="J115" s="24"/>
      <c r="K115" s="25"/>
    </row>
    <row r="116" spans="2:11" s="72" customFormat="1" ht="15" customHeight="1">
      <c r="B116" s="69" t="s">
        <v>558</v>
      </c>
      <c r="C116" s="94">
        <v>51652000</v>
      </c>
      <c r="D116" s="97">
        <v>0</v>
      </c>
      <c r="E116" s="92">
        <f t="shared" si="2"/>
        <v>51652000</v>
      </c>
      <c r="F116" s="70">
        <v>45394</v>
      </c>
      <c r="G116" s="78" t="str">
        <f t="shared" si="3"/>
        <v>VIGENTE</v>
      </c>
      <c r="H116" s="78" t="s">
        <v>1095</v>
      </c>
      <c r="I116" s="79" t="s">
        <v>1040</v>
      </c>
      <c r="J116" s="24"/>
      <c r="K116" s="25"/>
    </row>
    <row r="117" spans="2:11" s="72" customFormat="1" ht="15" customHeight="1">
      <c r="B117" s="69" t="s">
        <v>558</v>
      </c>
      <c r="C117" s="94">
        <v>41233000</v>
      </c>
      <c r="D117" s="97">
        <v>0</v>
      </c>
      <c r="E117" s="92">
        <f t="shared" si="2"/>
        <v>41233000</v>
      </c>
      <c r="F117" s="70">
        <v>45394</v>
      </c>
      <c r="G117" s="78" t="str">
        <f t="shared" si="3"/>
        <v>VIGENTE</v>
      </c>
      <c r="H117" s="78" t="s">
        <v>1095</v>
      </c>
      <c r="I117" s="79" t="s">
        <v>1040</v>
      </c>
      <c r="J117" s="24"/>
      <c r="K117" s="25"/>
    </row>
    <row r="118" spans="2:11" s="72" customFormat="1" ht="15" customHeight="1">
      <c r="B118" s="69" t="s">
        <v>558</v>
      </c>
      <c r="C118" s="94">
        <v>252260000</v>
      </c>
      <c r="D118" s="97">
        <v>0</v>
      </c>
      <c r="E118" s="92">
        <f t="shared" si="2"/>
        <v>252260000</v>
      </c>
      <c r="F118" s="70">
        <v>45394</v>
      </c>
      <c r="G118" s="78" t="str">
        <f t="shared" si="3"/>
        <v>VIGENTE</v>
      </c>
      <c r="H118" s="78" t="s">
        <v>1095</v>
      </c>
      <c r="I118" s="79" t="s">
        <v>1040</v>
      </c>
      <c r="J118" s="24"/>
      <c r="K118" s="25"/>
    </row>
    <row r="119" spans="2:11" s="72" customFormat="1" ht="15" customHeight="1">
      <c r="B119" s="69" t="s">
        <v>421</v>
      </c>
      <c r="C119" s="94">
        <v>2200000</v>
      </c>
      <c r="D119" s="97">
        <v>0</v>
      </c>
      <c r="E119" s="92">
        <f t="shared" si="2"/>
        <v>2200000</v>
      </c>
      <c r="F119" s="70">
        <v>45081</v>
      </c>
      <c r="G119" s="78" t="str">
        <f t="shared" si="3"/>
        <v>VENCIDO</v>
      </c>
      <c r="H119" s="78" t="s">
        <v>1095</v>
      </c>
      <c r="I119" s="79" t="s">
        <v>1040</v>
      </c>
      <c r="J119" s="24"/>
      <c r="K119" s="25"/>
    </row>
    <row r="120" spans="2:11" s="72" customFormat="1" ht="15" customHeight="1">
      <c r="B120" s="69" t="s">
        <v>421</v>
      </c>
      <c r="C120" s="94">
        <v>13125000</v>
      </c>
      <c r="D120" s="97">
        <v>0</v>
      </c>
      <c r="E120" s="92">
        <f t="shared" si="2"/>
        <v>13125000</v>
      </c>
      <c r="F120" s="70">
        <v>45082</v>
      </c>
      <c r="G120" s="78" t="str">
        <f t="shared" si="3"/>
        <v>VENCIDO</v>
      </c>
      <c r="H120" s="78" t="s">
        <v>1095</v>
      </c>
      <c r="I120" s="79" t="s">
        <v>1040</v>
      </c>
      <c r="J120" s="24"/>
      <c r="K120" s="25"/>
    </row>
    <row r="121" spans="2:11" s="72" customFormat="1" ht="15" customHeight="1">
      <c r="B121" s="69" t="s">
        <v>421</v>
      </c>
      <c r="C121" s="94">
        <v>21559500</v>
      </c>
      <c r="D121" s="97">
        <v>0</v>
      </c>
      <c r="E121" s="92">
        <f t="shared" si="2"/>
        <v>21559500</v>
      </c>
      <c r="F121" s="70">
        <v>45082</v>
      </c>
      <c r="G121" s="78" t="str">
        <f t="shared" si="3"/>
        <v>VENCIDO</v>
      </c>
      <c r="H121" s="78" t="s">
        <v>1095</v>
      </c>
      <c r="I121" s="79" t="s">
        <v>1040</v>
      </c>
      <c r="J121" s="24"/>
      <c r="K121" s="25"/>
    </row>
    <row r="122" spans="2:11" s="72" customFormat="1" ht="15" customHeight="1">
      <c r="B122" s="69" t="s">
        <v>421</v>
      </c>
      <c r="C122" s="94">
        <v>1094850</v>
      </c>
      <c r="D122" s="97">
        <v>0</v>
      </c>
      <c r="E122" s="92">
        <f t="shared" si="2"/>
        <v>1094850</v>
      </c>
      <c r="F122" s="70">
        <v>45082</v>
      </c>
      <c r="G122" s="78" t="str">
        <f t="shared" si="3"/>
        <v>VENCIDO</v>
      </c>
      <c r="H122" s="78" t="s">
        <v>1095</v>
      </c>
      <c r="I122" s="79" t="s">
        <v>1040</v>
      </c>
      <c r="J122" s="24"/>
      <c r="K122" s="25"/>
    </row>
    <row r="123" spans="2:11" s="72" customFormat="1" ht="15" customHeight="1">
      <c r="B123" s="69" t="s">
        <v>421</v>
      </c>
      <c r="C123" s="94">
        <v>47100000</v>
      </c>
      <c r="D123" s="97">
        <v>0</v>
      </c>
      <c r="E123" s="92">
        <f t="shared" si="2"/>
        <v>47100000</v>
      </c>
      <c r="F123" s="70">
        <v>45107</v>
      </c>
      <c r="G123" s="78" t="str">
        <f t="shared" si="3"/>
        <v>VENCIDO</v>
      </c>
      <c r="H123" s="78" t="s">
        <v>1095</v>
      </c>
      <c r="I123" s="79" t="s">
        <v>1040</v>
      </c>
      <c r="J123" s="24"/>
      <c r="K123" s="25"/>
    </row>
    <row r="124" spans="2:11" s="72" customFormat="1" ht="15" customHeight="1">
      <c r="B124" s="69" t="s">
        <v>421</v>
      </c>
      <c r="C124" s="94">
        <v>11200000</v>
      </c>
      <c r="D124" s="97">
        <v>0</v>
      </c>
      <c r="E124" s="92">
        <f t="shared" si="2"/>
        <v>11200000</v>
      </c>
      <c r="F124" s="70">
        <v>45083</v>
      </c>
      <c r="G124" s="78" t="str">
        <f t="shared" si="3"/>
        <v>VENCIDO</v>
      </c>
      <c r="H124" s="78" t="s">
        <v>1095</v>
      </c>
      <c r="I124" s="79" t="s">
        <v>1040</v>
      </c>
      <c r="J124" s="24"/>
      <c r="K124" s="25"/>
    </row>
    <row r="125" spans="2:11" s="72" customFormat="1" ht="15" customHeight="1">
      <c r="B125" s="69" t="s">
        <v>421</v>
      </c>
      <c r="C125" s="94">
        <v>1080000</v>
      </c>
      <c r="D125" s="97">
        <v>0</v>
      </c>
      <c r="E125" s="92">
        <f t="shared" si="2"/>
        <v>1080000</v>
      </c>
      <c r="F125" s="70">
        <v>45113</v>
      </c>
      <c r="G125" s="78" t="str">
        <f t="shared" si="3"/>
        <v>VENCIDO</v>
      </c>
      <c r="H125" s="78" t="s">
        <v>1095</v>
      </c>
      <c r="I125" s="79" t="s">
        <v>1040</v>
      </c>
      <c r="J125" s="24"/>
      <c r="K125" s="25"/>
    </row>
    <row r="126" spans="2:11" s="72" customFormat="1" ht="15" customHeight="1">
      <c r="B126" s="69" t="s">
        <v>421</v>
      </c>
      <c r="C126" s="94">
        <v>2200000</v>
      </c>
      <c r="D126" s="97">
        <v>0</v>
      </c>
      <c r="E126" s="92">
        <f t="shared" si="2"/>
        <v>2200000</v>
      </c>
      <c r="F126" s="70">
        <v>45113</v>
      </c>
      <c r="G126" s="78" t="str">
        <f t="shared" si="3"/>
        <v>VENCIDO</v>
      </c>
      <c r="H126" s="78" t="s">
        <v>1095</v>
      </c>
      <c r="I126" s="79" t="s">
        <v>1040</v>
      </c>
      <c r="J126" s="24"/>
      <c r="K126" s="25"/>
    </row>
    <row r="127" spans="2:11" s="72" customFormat="1" ht="15" customHeight="1">
      <c r="B127" s="69" t="s">
        <v>421</v>
      </c>
      <c r="C127" s="94">
        <v>985950</v>
      </c>
      <c r="D127" s="97">
        <v>0</v>
      </c>
      <c r="E127" s="92">
        <f t="shared" si="2"/>
        <v>985950</v>
      </c>
      <c r="F127" s="70">
        <v>45130</v>
      </c>
      <c r="G127" s="78" t="str">
        <f t="shared" si="3"/>
        <v>VENCIDO</v>
      </c>
      <c r="H127" s="78" t="s">
        <v>1095</v>
      </c>
      <c r="I127" s="79" t="s">
        <v>1040</v>
      </c>
      <c r="J127" s="24"/>
      <c r="K127" s="25"/>
    </row>
    <row r="128" spans="2:11" s="72" customFormat="1" ht="15" customHeight="1">
      <c r="B128" s="69" t="s">
        <v>421</v>
      </c>
      <c r="C128" s="94">
        <v>45138500</v>
      </c>
      <c r="D128" s="97">
        <v>0</v>
      </c>
      <c r="E128" s="92">
        <f t="shared" si="2"/>
        <v>45138500</v>
      </c>
      <c r="F128" s="70">
        <v>45107</v>
      </c>
      <c r="G128" s="78" t="str">
        <f t="shared" si="3"/>
        <v>VENCIDO</v>
      </c>
      <c r="H128" s="78" t="s">
        <v>1095</v>
      </c>
      <c r="I128" s="79" t="s">
        <v>1040</v>
      </c>
      <c r="J128" s="24"/>
      <c r="K128" s="25"/>
    </row>
    <row r="129" spans="2:11" s="72" customFormat="1" ht="15" customHeight="1">
      <c r="B129" s="69" t="s">
        <v>421</v>
      </c>
      <c r="C129" s="94">
        <v>817200</v>
      </c>
      <c r="D129" s="97">
        <v>0</v>
      </c>
      <c r="E129" s="92">
        <f t="shared" si="2"/>
        <v>817200</v>
      </c>
      <c r="F129" s="70">
        <v>45139</v>
      </c>
      <c r="G129" s="78" t="str">
        <f t="shared" si="3"/>
        <v>VENCIDO</v>
      </c>
      <c r="H129" s="78" t="s">
        <v>1095</v>
      </c>
      <c r="I129" s="79" t="s">
        <v>1040</v>
      </c>
      <c r="J129" s="24"/>
      <c r="K129" s="25"/>
    </row>
    <row r="130" spans="2:11" s="72" customFormat="1" ht="15" customHeight="1">
      <c r="B130" s="69" t="s">
        <v>421</v>
      </c>
      <c r="C130" s="94">
        <v>2200000</v>
      </c>
      <c r="D130" s="97">
        <v>0</v>
      </c>
      <c r="E130" s="92">
        <f t="shared" si="2"/>
        <v>2200000</v>
      </c>
      <c r="F130" s="70">
        <v>45139</v>
      </c>
      <c r="G130" s="78" t="str">
        <f t="shared" si="3"/>
        <v>VENCIDO</v>
      </c>
      <c r="H130" s="78" t="s">
        <v>1095</v>
      </c>
      <c r="I130" s="79" t="s">
        <v>1040</v>
      </c>
      <c r="J130" s="24"/>
      <c r="K130" s="25"/>
    </row>
    <row r="131" spans="2:11" s="72" customFormat="1" ht="15" customHeight="1">
      <c r="B131" s="69" t="s">
        <v>421</v>
      </c>
      <c r="C131" s="94">
        <v>1080450</v>
      </c>
      <c r="D131" s="97">
        <v>0</v>
      </c>
      <c r="E131" s="92">
        <f t="shared" si="2"/>
        <v>1080450</v>
      </c>
      <c r="F131" s="70">
        <v>45139</v>
      </c>
      <c r="G131" s="78" t="str">
        <f t="shared" si="3"/>
        <v>VENCIDO</v>
      </c>
      <c r="H131" s="78" t="s">
        <v>1095</v>
      </c>
      <c r="I131" s="79" t="s">
        <v>1040</v>
      </c>
      <c r="J131" s="24"/>
      <c r="K131" s="25"/>
    </row>
    <row r="132" spans="2:11" s="72" customFormat="1" ht="15" customHeight="1">
      <c r="B132" s="69" t="s">
        <v>421</v>
      </c>
      <c r="C132" s="94">
        <v>5040000</v>
      </c>
      <c r="D132" s="97">
        <v>0</v>
      </c>
      <c r="E132" s="92">
        <f t="shared" si="2"/>
        <v>5040000</v>
      </c>
      <c r="F132" s="70">
        <v>45139</v>
      </c>
      <c r="G132" s="78" t="str">
        <f t="shared" si="3"/>
        <v>VENCIDO</v>
      </c>
      <c r="H132" s="78" t="s">
        <v>1095</v>
      </c>
      <c r="I132" s="79" t="s">
        <v>1040</v>
      </c>
      <c r="J132" s="24"/>
      <c r="K132" s="25"/>
    </row>
    <row r="133" spans="2:11" s="72" customFormat="1" ht="15" customHeight="1">
      <c r="B133" s="69" t="s">
        <v>421</v>
      </c>
      <c r="C133" s="94">
        <v>13025000</v>
      </c>
      <c r="D133" s="97">
        <v>0</v>
      </c>
      <c r="E133" s="92">
        <f t="shared" si="2"/>
        <v>13025000</v>
      </c>
      <c r="F133" s="70">
        <v>45139</v>
      </c>
      <c r="G133" s="78" t="str">
        <f t="shared" si="3"/>
        <v>VENCIDO</v>
      </c>
      <c r="H133" s="78" t="s">
        <v>1095</v>
      </c>
      <c r="I133" s="79" t="s">
        <v>1040</v>
      </c>
      <c r="J133" s="24"/>
      <c r="K133" s="25"/>
    </row>
    <row r="134" spans="2:11" s="72" customFormat="1" ht="15" customHeight="1">
      <c r="B134" s="69" t="s">
        <v>421</v>
      </c>
      <c r="C134" s="94">
        <v>50750000</v>
      </c>
      <c r="D134" s="97">
        <v>0</v>
      </c>
      <c r="E134" s="92">
        <f t="shared" si="2"/>
        <v>50750000</v>
      </c>
      <c r="F134" s="70">
        <v>45139</v>
      </c>
      <c r="G134" s="78" t="str">
        <f t="shared" si="3"/>
        <v>VENCIDO</v>
      </c>
      <c r="H134" s="78" t="s">
        <v>1095</v>
      </c>
      <c r="I134" s="79" t="s">
        <v>1040</v>
      </c>
      <c r="J134" s="24"/>
      <c r="K134" s="25"/>
    </row>
    <row r="135" spans="2:11" s="72" customFormat="1" ht="15" customHeight="1">
      <c r="B135" s="69" t="s">
        <v>421</v>
      </c>
      <c r="C135" s="94">
        <v>2200000</v>
      </c>
      <c r="D135" s="97">
        <v>0</v>
      </c>
      <c r="E135" s="92">
        <f t="shared" si="2"/>
        <v>2200000</v>
      </c>
      <c r="F135" s="70">
        <v>45170</v>
      </c>
      <c r="G135" s="78" t="str">
        <f t="shared" si="3"/>
        <v>VENCIDO</v>
      </c>
      <c r="H135" s="78" t="s">
        <v>1095</v>
      </c>
      <c r="I135" s="79" t="s">
        <v>1040</v>
      </c>
      <c r="J135" s="24"/>
      <c r="K135" s="25"/>
    </row>
    <row r="136" spans="2:11" s="72" customFormat="1" ht="15" customHeight="1">
      <c r="B136" s="69" t="s">
        <v>421</v>
      </c>
      <c r="C136" s="94">
        <v>10225000</v>
      </c>
      <c r="D136" s="97">
        <v>0</v>
      </c>
      <c r="E136" s="92">
        <f t="shared" si="2"/>
        <v>10225000</v>
      </c>
      <c r="F136" s="70">
        <v>45170</v>
      </c>
      <c r="G136" s="78" t="str">
        <f t="shared" si="3"/>
        <v>VENCIDO</v>
      </c>
      <c r="H136" s="78" t="s">
        <v>1095</v>
      </c>
      <c r="I136" s="79" t="s">
        <v>1040</v>
      </c>
      <c r="J136" s="24"/>
      <c r="K136" s="25"/>
    </row>
    <row r="137" spans="2:11" s="72" customFormat="1" ht="15" customHeight="1">
      <c r="B137" s="69" t="s">
        <v>421</v>
      </c>
      <c r="C137" s="94">
        <v>1080000</v>
      </c>
      <c r="D137" s="97">
        <v>0</v>
      </c>
      <c r="E137" s="92">
        <f t="shared" si="2"/>
        <v>1080000</v>
      </c>
      <c r="F137" s="70">
        <v>45170</v>
      </c>
      <c r="G137" s="78" t="str">
        <f t="shared" si="3"/>
        <v>VENCIDO</v>
      </c>
      <c r="H137" s="78" t="s">
        <v>1095</v>
      </c>
      <c r="I137" s="79" t="s">
        <v>1040</v>
      </c>
      <c r="J137" s="24"/>
      <c r="K137" s="25"/>
    </row>
    <row r="138" spans="2:11" s="72" customFormat="1" ht="15" customHeight="1">
      <c r="B138" s="69" t="s">
        <v>421</v>
      </c>
      <c r="C138" s="94">
        <v>2200000</v>
      </c>
      <c r="D138" s="97">
        <v>0</v>
      </c>
      <c r="E138" s="92">
        <f t="shared" si="2"/>
        <v>2200000</v>
      </c>
      <c r="F138" s="70">
        <v>45200</v>
      </c>
      <c r="G138" s="78" t="str">
        <f t="shared" si="3"/>
        <v>VENCIDO</v>
      </c>
      <c r="H138" s="78" t="s">
        <v>1095</v>
      </c>
      <c r="I138" s="79" t="s">
        <v>1040</v>
      </c>
      <c r="J138" s="24"/>
      <c r="K138" s="25"/>
    </row>
    <row r="139" spans="2:11" s="72" customFormat="1" ht="15" customHeight="1">
      <c r="B139" s="69" t="s">
        <v>421</v>
      </c>
      <c r="C139" s="94">
        <v>5475000</v>
      </c>
      <c r="D139" s="97">
        <v>0</v>
      </c>
      <c r="E139" s="92">
        <f t="shared" si="2"/>
        <v>5475000</v>
      </c>
      <c r="F139" s="70">
        <v>45203</v>
      </c>
      <c r="G139" s="78" t="str">
        <f t="shared" si="3"/>
        <v>VENCIDO</v>
      </c>
      <c r="H139" s="78" t="s">
        <v>1095</v>
      </c>
      <c r="I139" s="79" t="s">
        <v>1040</v>
      </c>
      <c r="J139" s="24"/>
      <c r="K139" s="25"/>
    </row>
    <row r="140" spans="2:11" s="72" customFormat="1" ht="15" customHeight="1">
      <c r="B140" s="69" t="s">
        <v>421</v>
      </c>
      <c r="C140" s="94">
        <v>1085850</v>
      </c>
      <c r="D140" s="97">
        <v>0</v>
      </c>
      <c r="E140" s="92">
        <f t="shared" si="2"/>
        <v>1085850</v>
      </c>
      <c r="F140" s="70">
        <v>45204</v>
      </c>
      <c r="G140" s="78" t="str">
        <f t="shared" si="3"/>
        <v>VENCIDO</v>
      </c>
      <c r="H140" s="78" t="s">
        <v>1095</v>
      </c>
      <c r="I140" s="79" t="s">
        <v>1040</v>
      </c>
      <c r="J140" s="24"/>
      <c r="K140" s="25"/>
    </row>
    <row r="141" spans="2:11" s="72" customFormat="1" ht="15" customHeight="1">
      <c r="B141" s="69" t="s">
        <v>421</v>
      </c>
      <c r="C141" s="94">
        <v>66903000</v>
      </c>
      <c r="D141" s="97">
        <v>0</v>
      </c>
      <c r="E141" s="92">
        <f t="shared" si="2"/>
        <v>66903000</v>
      </c>
      <c r="F141" s="70">
        <v>45227</v>
      </c>
      <c r="G141" s="78" t="str">
        <f t="shared" si="3"/>
        <v>VENCIDO</v>
      </c>
      <c r="H141" s="78" t="s">
        <v>1095</v>
      </c>
      <c r="I141" s="79" t="s">
        <v>1040</v>
      </c>
      <c r="J141" s="24"/>
      <c r="K141" s="25"/>
    </row>
    <row r="142" spans="2:11" s="72" customFormat="1" ht="15" customHeight="1">
      <c r="B142" s="69" t="s">
        <v>421</v>
      </c>
      <c r="C142" s="94">
        <v>46226000</v>
      </c>
      <c r="D142" s="97">
        <v>0</v>
      </c>
      <c r="E142" s="92">
        <f t="shared" si="2"/>
        <v>46226000</v>
      </c>
      <c r="F142" s="70">
        <v>45227</v>
      </c>
      <c r="G142" s="78" t="str">
        <f t="shared" si="3"/>
        <v>VENCIDO</v>
      </c>
      <c r="H142" s="78" t="s">
        <v>1095</v>
      </c>
      <c r="I142" s="79" t="s">
        <v>1040</v>
      </c>
      <c r="J142" s="24"/>
      <c r="K142" s="25"/>
    </row>
    <row r="143" spans="2:11" s="72" customFormat="1" ht="15" customHeight="1">
      <c r="B143" s="69" t="s">
        <v>421</v>
      </c>
      <c r="C143" s="94">
        <v>4426390</v>
      </c>
      <c r="D143" s="97">
        <v>0</v>
      </c>
      <c r="E143" s="92">
        <f t="shared" si="2"/>
        <v>4426390</v>
      </c>
      <c r="F143" s="70">
        <v>45231</v>
      </c>
      <c r="G143" s="78" t="str">
        <f t="shared" si="3"/>
        <v>VENCIDO</v>
      </c>
      <c r="H143" s="78" t="s">
        <v>1095</v>
      </c>
      <c r="I143" s="79" t="s">
        <v>1040</v>
      </c>
      <c r="J143" s="24"/>
      <c r="K143" s="25"/>
    </row>
    <row r="144" spans="2:11" s="72" customFormat="1" ht="15" customHeight="1">
      <c r="B144" s="69" t="s">
        <v>421</v>
      </c>
      <c r="C144" s="94">
        <v>14125000</v>
      </c>
      <c r="D144" s="97">
        <v>0</v>
      </c>
      <c r="E144" s="92">
        <f t="shared" ref="E144:E207" si="4">+C144</f>
        <v>14125000</v>
      </c>
      <c r="F144" s="70">
        <v>45235</v>
      </c>
      <c r="G144" s="78" t="str">
        <f t="shared" ref="G144:G207" si="5">+IF($C$6-F144&gt;0,"VENCIDO","VIGENTE")</f>
        <v>VENCIDO</v>
      </c>
      <c r="H144" s="78" t="s">
        <v>1095</v>
      </c>
      <c r="I144" s="79" t="s">
        <v>1040</v>
      </c>
      <c r="J144" s="24"/>
      <c r="K144" s="25"/>
    </row>
    <row r="145" spans="2:11" s="72" customFormat="1" ht="15" customHeight="1">
      <c r="B145" s="69" t="s">
        <v>421</v>
      </c>
      <c r="C145" s="94">
        <v>1080000</v>
      </c>
      <c r="D145" s="97">
        <v>0</v>
      </c>
      <c r="E145" s="92">
        <f t="shared" si="4"/>
        <v>1080000</v>
      </c>
      <c r="F145" s="70">
        <v>45236</v>
      </c>
      <c r="G145" s="78" t="str">
        <f t="shared" si="5"/>
        <v>VENCIDO</v>
      </c>
      <c r="H145" s="78" t="s">
        <v>1095</v>
      </c>
      <c r="I145" s="79" t="s">
        <v>1040</v>
      </c>
      <c r="J145" s="24"/>
      <c r="K145" s="25"/>
    </row>
    <row r="146" spans="2:11" s="72" customFormat="1" ht="15" customHeight="1">
      <c r="B146" s="69" t="s">
        <v>421</v>
      </c>
      <c r="C146" s="94">
        <v>2200000</v>
      </c>
      <c r="D146" s="97">
        <v>0</v>
      </c>
      <c r="E146" s="92">
        <f t="shared" si="4"/>
        <v>2200000</v>
      </c>
      <c r="F146" s="70">
        <v>45236</v>
      </c>
      <c r="G146" s="78" t="str">
        <f t="shared" si="5"/>
        <v>VENCIDO</v>
      </c>
      <c r="H146" s="78" t="s">
        <v>1095</v>
      </c>
      <c r="I146" s="79" t="s">
        <v>1040</v>
      </c>
      <c r="J146" s="24"/>
      <c r="K146" s="25"/>
    </row>
    <row r="147" spans="2:11" s="72" customFormat="1" ht="15" customHeight="1">
      <c r="B147" s="69" t="s">
        <v>421</v>
      </c>
      <c r="C147" s="94">
        <v>50213500</v>
      </c>
      <c r="D147" s="97">
        <v>0</v>
      </c>
      <c r="E147" s="92">
        <f t="shared" si="4"/>
        <v>50213500</v>
      </c>
      <c r="F147" s="70">
        <v>45233</v>
      </c>
      <c r="G147" s="78" t="str">
        <f t="shared" si="5"/>
        <v>VENCIDO</v>
      </c>
      <c r="H147" s="78" t="s">
        <v>1095</v>
      </c>
      <c r="I147" s="79" t="s">
        <v>1040</v>
      </c>
      <c r="J147" s="24"/>
      <c r="K147" s="25"/>
    </row>
    <row r="148" spans="2:11" s="72" customFormat="1" ht="15" customHeight="1">
      <c r="B148" s="69" t="s">
        <v>421</v>
      </c>
      <c r="C148" s="94">
        <v>2200000</v>
      </c>
      <c r="D148" s="97">
        <v>0</v>
      </c>
      <c r="E148" s="92">
        <f t="shared" si="4"/>
        <v>2200000</v>
      </c>
      <c r="F148" s="70">
        <v>45261</v>
      </c>
      <c r="G148" s="78" t="str">
        <f t="shared" si="5"/>
        <v>VENCIDO</v>
      </c>
      <c r="H148" s="78" t="s">
        <v>1095</v>
      </c>
      <c r="I148" s="79" t="s">
        <v>1040</v>
      </c>
      <c r="J148" s="24"/>
      <c r="K148" s="25"/>
    </row>
    <row r="149" spans="2:11" s="72" customFormat="1" ht="15" customHeight="1">
      <c r="B149" s="69" t="s">
        <v>421</v>
      </c>
      <c r="C149" s="94">
        <v>6650000</v>
      </c>
      <c r="D149" s="97">
        <v>0</v>
      </c>
      <c r="E149" s="92">
        <f t="shared" si="4"/>
        <v>6650000</v>
      </c>
      <c r="F149" s="70">
        <v>45261</v>
      </c>
      <c r="G149" s="78" t="str">
        <f t="shared" si="5"/>
        <v>VENCIDO</v>
      </c>
      <c r="H149" s="78" t="s">
        <v>1095</v>
      </c>
      <c r="I149" s="79" t="s">
        <v>1040</v>
      </c>
      <c r="J149" s="24"/>
      <c r="K149" s="25"/>
    </row>
    <row r="150" spans="2:11" s="72" customFormat="1" ht="15" customHeight="1">
      <c r="B150" s="69" t="s">
        <v>421</v>
      </c>
      <c r="C150" s="94">
        <v>41936850</v>
      </c>
      <c r="D150" s="97">
        <v>0</v>
      </c>
      <c r="E150" s="92">
        <f t="shared" si="4"/>
        <v>41936850</v>
      </c>
      <c r="F150" s="70">
        <v>45261</v>
      </c>
      <c r="G150" s="78" t="str">
        <f t="shared" si="5"/>
        <v>VENCIDO</v>
      </c>
      <c r="H150" s="78" t="s">
        <v>1095</v>
      </c>
      <c r="I150" s="79" t="s">
        <v>1040</v>
      </c>
      <c r="J150" s="24"/>
      <c r="K150" s="25"/>
    </row>
    <row r="151" spans="2:11" s="72" customFormat="1" ht="15" customHeight="1">
      <c r="B151" s="69" t="s">
        <v>421</v>
      </c>
      <c r="C151" s="94">
        <v>1080450</v>
      </c>
      <c r="D151" s="97">
        <v>0</v>
      </c>
      <c r="E151" s="92">
        <f t="shared" si="4"/>
        <v>1080450</v>
      </c>
      <c r="F151" s="70">
        <v>45261</v>
      </c>
      <c r="G151" s="78" t="str">
        <f t="shared" si="5"/>
        <v>VENCIDO</v>
      </c>
      <c r="H151" s="78" t="s">
        <v>1095</v>
      </c>
      <c r="I151" s="79" t="s">
        <v>1040</v>
      </c>
      <c r="J151" s="24"/>
      <c r="K151" s="25"/>
    </row>
    <row r="152" spans="2:11" s="72" customFormat="1" ht="15" customHeight="1">
      <c r="B152" s="69" t="s">
        <v>421</v>
      </c>
      <c r="C152" s="94">
        <v>13300000</v>
      </c>
      <c r="D152" s="97">
        <v>0</v>
      </c>
      <c r="E152" s="92">
        <f t="shared" si="4"/>
        <v>13300000</v>
      </c>
      <c r="F152" s="70">
        <v>45261</v>
      </c>
      <c r="G152" s="78" t="str">
        <f t="shared" si="5"/>
        <v>VENCIDO</v>
      </c>
      <c r="H152" s="78" t="s">
        <v>1095</v>
      </c>
      <c r="I152" s="79" t="s">
        <v>1040</v>
      </c>
      <c r="J152" s="24"/>
      <c r="K152" s="25"/>
    </row>
    <row r="153" spans="2:11" s="72" customFormat="1" ht="15" customHeight="1">
      <c r="B153" s="69" t="s">
        <v>421</v>
      </c>
      <c r="C153" s="94">
        <v>67640612</v>
      </c>
      <c r="D153" s="97">
        <v>0</v>
      </c>
      <c r="E153" s="92">
        <f t="shared" si="4"/>
        <v>67640612</v>
      </c>
      <c r="F153" s="70">
        <v>45261</v>
      </c>
      <c r="G153" s="78" t="str">
        <f t="shared" si="5"/>
        <v>VENCIDO</v>
      </c>
      <c r="H153" s="78" t="s">
        <v>1095</v>
      </c>
      <c r="I153" s="79" t="s">
        <v>1040</v>
      </c>
      <c r="J153" s="24"/>
      <c r="K153" s="25"/>
    </row>
    <row r="154" spans="2:11" s="72" customFormat="1" ht="15" customHeight="1">
      <c r="B154" s="69" t="s">
        <v>421</v>
      </c>
      <c r="C154" s="94">
        <v>1263150</v>
      </c>
      <c r="D154" s="97">
        <v>0</v>
      </c>
      <c r="E154" s="92">
        <f t="shared" si="4"/>
        <v>1263150</v>
      </c>
      <c r="F154" s="70">
        <v>45261</v>
      </c>
      <c r="G154" s="78" t="str">
        <f t="shared" si="5"/>
        <v>VENCIDO</v>
      </c>
      <c r="H154" s="78" t="s">
        <v>1095</v>
      </c>
      <c r="I154" s="79" t="s">
        <v>1040</v>
      </c>
      <c r="J154" s="24"/>
      <c r="K154" s="25"/>
    </row>
    <row r="155" spans="2:11" s="72" customFormat="1" ht="15" customHeight="1">
      <c r="B155" s="69" t="s">
        <v>421</v>
      </c>
      <c r="C155" s="94">
        <v>1911600</v>
      </c>
      <c r="D155" s="97">
        <v>0</v>
      </c>
      <c r="E155" s="92">
        <f t="shared" si="4"/>
        <v>1911600</v>
      </c>
      <c r="F155" s="70">
        <v>45261</v>
      </c>
      <c r="G155" s="78" t="str">
        <f t="shared" si="5"/>
        <v>VENCIDO</v>
      </c>
      <c r="H155" s="78" t="s">
        <v>1095</v>
      </c>
      <c r="I155" s="79" t="s">
        <v>1040</v>
      </c>
      <c r="J155" s="24"/>
      <c r="K155" s="25"/>
    </row>
    <row r="156" spans="2:11" s="72" customFormat="1" ht="15" customHeight="1">
      <c r="B156" s="69" t="s">
        <v>421</v>
      </c>
      <c r="C156" s="94">
        <v>5500000</v>
      </c>
      <c r="D156" s="97">
        <v>0</v>
      </c>
      <c r="E156" s="92">
        <f t="shared" si="4"/>
        <v>5500000</v>
      </c>
      <c r="F156" s="70">
        <v>45261</v>
      </c>
      <c r="G156" s="78" t="str">
        <f t="shared" si="5"/>
        <v>VENCIDO</v>
      </c>
      <c r="H156" s="78" t="s">
        <v>1095</v>
      </c>
      <c r="I156" s="79" t="s">
        <v>1040</v>
      </c>
      <c r="J156" s="24"/>
      <c r="K156" s="25"/>
    </row>
    <row r="157" spans="2:11" s="72" customFormat="1" ht="15" customHeight="1">
      <c r="B157" s="69" t="s">
        <v>421</v>
      </c>
      <c r="C157" s="94">
        <v>294450000</v>
      </c>
      <c r="D157" s="97">
        <v>0</v>
      </c>
      <c r="E157" s="92">
        <f t="shared" si="4"/>
        <v>294450000</v>
      </c>
      <c r="F157" s="70">
        <v>45289</v>
      </c>
      <c r="G157" s="78" t="str">
        <f t="shared" si="5"/>
        <v>VENCIDO</v>
      </c>
      <c r="H157" s="78" t="s">
        <v>1095</v>
      </c>
      <c r="I157" s="79" t="s">
        <v>1040</v>
      </c>
      <c r="J157" s="24"/>
      <c r="K157" s="25"/>
    </row>
    <row r="158" spans="2:11" s="72" customFormat="1" ht="15" customHeight="1">
      <c r="B158" s="69" t="s">
        <v>421</v>
      </c>
      <c r="C158" s="94">
        <v>56042500</v>
      </c>
      <c r="D158" s="97">
        <v>0</v>
      </c>
      <c r="E158" s="92">
        <f t="shared" si="4"/>
        <v>56042500</v>
      </c>
      <c r="F158" s="70">
        <v>45290</v>
      </c>
      <c r="G158" s="78" t="str">
        <f t="shared" si="5"/>
        <v>VENCIDO</v>
      </c>
      <c r="H158" s="78" t="s">
        <v>1095</v>
      </c>
      <c r="I158" s="79" t="s">
        <v>1040</v>
      </c>
      <c r="J158" s="24"/>
      <c r="K158" s="25"/>
    </row>
    <row r="159" spans="2:11" s="72" customFormat="1" ht="15" customHeight="1">
      <c r="B159" s="69" t="s">
        <v>421</v>
      </c>
      <c r="C159" s="94">
        <v>2200000</v>
      </c>
      <c r="D159" s="97">
        <v>0</v>
      </c>
      <c r="E159" s="92">
        <f t="shared" si="4"/>
        <v>2200000</v>
      </c>
      <c r="F159" s="70">
        <v>45295</v>
      </c>
      <c r="G159" s="78" t="str">
        <f t="shared" si="5"/>
        <v>VENCIDO</v>
      </c>
      <c r="H159" s="78" t="s">
        <v>1095</v>
      </c>
      <c r="I159" s="79" t="s">
        <v>1040</v>
      </c>
      <c r="J159" s="24"/>
      <c r="K159" s="25"/>
    </row>
    <row r="160" spans="2:11" s="72" customFormat="1" ht="15" customHeight="1">
      <c r="B160" s="69" t="s">
        <v>421</v>
      </c>
      <c r="C160" s="94">
        <v>17225000</v>
      </c>
      <c r="D160" s="97">
        <v>0</v>
      </c>
      <c r="E160" s="92">
        <f t="shared" si="4"/>
        <v>17225000</v>
      </c>
      <c r="F160" s="70">
        <v>45295</v>
      </c>
      <c r="G160" s="78" t="str">
        <f t="shared" si="5"/>
        <v>VENCIDO</v>
      </c>
      <c r="H160" s="78" t="s">
        <v>1095</v>
      </c>
      <c r="I160" s="79" t="s">
        <v>1040</v>
      </c>
      <c r="J160" s="24"/>
      <c r="K160" s="25"/>
    </row>
    <row r="161" spans="2:11" s="72" customFormat="1" ht="15" customHeight="1">
      <c r="B161" s="69" t="s">
        <v>421</v>
      </c>
      <c r="C161" s="94">
        <v>38731465</v>
      </c>
      <c r="D161" s="97">
        <v>0</v>
      </c>
      <c r="E161" s="92">
        <f t="shared" si="4"/>
        <v>38731465</v>
      </c>
      <c r="F161" s="70">
        <v>45297</v>
      </c>
      <c r="G161" s="78" t="str">
        <f t="shared" si="5"/>
        <v>VENCIDO</v>
      </c>
      <c r="H161" s="78" t="s">
        <v>1095</v>
      </c>
      <c r="I161" s="79" t="s">
        <v>1040</v>
      </c>
      <c r="J161" s="24"/>
      <c r="K161" s="25"/>
    </row>
    <row r="162" spans="2:11" s="72" customFormat="1" ht="15" customHeight="1">
      <c r="B162" s="69" t="s">
        <v>421</v>
      </c>
      <c r="C162" s="94">
        <v>3840000</v>
      </c>
      <c r="D162" s="97">
        <v>0</v>
      </c>
      <c r="E162" s="92">
        <f t="shared" si="4"/>
        <v>3840000</v>
      </c>
      <c r="F162" s="70">
        <v>45309</v>
      </c>
      <c r="G162" s="78" t="str">
        <f t="shared" si="5"/>
        <v>VENCIDO</v>
      </c>
      <c r="H162" s="78" t="s">
        <v>1095</v>
      </c>
      <c r="I162" s="79" t="s">
        <v>1040</v>
      </c>
      <c r="J162" s="24"/>
      <c r="K162" s="25"/>
    </row>
    <row r="163" spans="2:11" s="72" customFormat="1" ht="15" customHeight="1">
      <c r="B163" s="69" t="s">
        <v>421</v>
      </c>
      <c r="C163" s="94">
        <v>52096500</v>
      </c>
      <c r="D163" s="97">
        <v>0</v>
      </c>
      <c r="E163" s="92">
        <f t="shared" si="4"/>
        <v>52096500</v>
      </c>
      <c r="F163" s="70">
        <v>45320</v>
      </c>
      <c r="G163" s="78" t="str">
        <f t="shared" si="5"/>
        <v>VENCIDO</v>
      </c>
      <c r="H163" s="78" t="s">
        <v>1095</v>
      </c>
      <c r="I163" s="79" t="s">
        <v>1040</v>
      </c>
      <c r="J163" s="24"/>
      <c r="K163" s="25"/>
    </row>
    <row r="164" spans="2:11" s="72" customFormat="1" ht="15" customHeight="1">
      <c r="B164" s="69" t="s">
        <v>421</v>
      </c>
      <c r="C164" s="94">
        <v>2200000</v>
      </c>
      <c r="D164" s="97">
        <v>0</v>
      </c>
      <c r="E164" s="92">
        <f t="shared" si="4"/>
        <v>2200000</v>
      </c>
      <c r="F164" s="70">
        <v>45325</v>
      </c>
      <c r="G164" s="78" t="str">
        <f t="shared" si="5"/>
        <v>VENCIDO</v>
      </c>
      <c r="H164" s="78" t="s">
        <v>1095</v>
      </c>
      <c r="I164" s="79" t="s">
        <v>1040</v>
      </c>
      <c r="J164" s="24"/>
      <c r="K164" s="25"/>
    </row>
    <row r="165" spans="2:11" s="72" customFormat="1" ht="15" customHeight="1">
      <c r="B165" s="69" t="s">
        <v>421</v>
      </c>
      <c r="C165" s="94">
        <v>1080000</v>
      </c>
      <c r="D165" s="97">
        <v>0</v>
      </c>
      <c r="E165" s="92">
        <f t="shared" si="4"/>
        <v>1080000</v>
      </c>
      <c r="F165" s="70">
        <v>45325</v>
      </c>
      <c r="G165" s="78" t="str">
        <f t="shared" si="5"/>
        <v>VENCIDO</v>
      </c>
      <c r="H165" s="78" t="s">
        <v>1095</v>
      </c>
      <c r="I165" s="79" t="s">
        <v>1040</v>
      </c>
      <c r="J165" s="24"/>
      <c r="K165" s="25"/>
    </row>
    <row r="166" spans="2:11" s="72" customFormat="1" ht="15" customHeight="1">
      <c r="B166" s="69" t="s">
        <v>421</v>
      </c>
      <c r="C166" s="94">
        <v>1305000</v>
      </c>
      <c r="D166" s="97">
        <v>0</v>
      </c>
      <c r="E166" s="92">
        <f t="shared" si="4"/>
        <v>1305000</v>
      </c>
      <c r="F166" s="70">
        <v>45325</v>
      </c>
      <c r="G166" s="78" t="str">
        <f t="shared" si="5"/>
        <v>VENCIDO</v>
      </c>
      <c r="H166" s="78" t="s">
        <v>1095</v>
      </c>
      <c r="I166" s="79" t="s">
        <v>1040</v>
      </c>
      <c r="J166" s="24"/>
      <c r="K166" s="25"/>
    </row>
    <row r="167" spans="2:11" s="72" customFormat="1" ht="15" customHeight="1">
      <c r="B167" s="69" t="s">
        <v>421</v>
      </c>
      <c r="C167" s="94">
        <v>91566450</v>
      </c>
      <c r="D167" s="97">
        <v>0</v>
      </c>
      <c r="E167" s="92">
        <f t="shared" si="4"/>
        <v>91566450</v>
      </c>
      <c r="F167" s="70">
        <v>45325</v>
      </c>
      <c r="G167" s="78" t="str">
        <f t="shared" si="5"/>
        <v>VENCIDO</v>
      </c>
      <c r="H167" s="78" t="s">
        <v>1095</v>
      </c>
      <c r="I167" s="79" t="s">
        <v>1040</v>
      </c>
      <c r="J167" s="24"/>
      <c r="K167" s="25"/>
    </row>
    <row r="168" spans="2:11" s="72" customFormat="1" ht="15" customHeight="1">
      <c r="B168" s="69" t="s">
        <v>421</v>
      </c>
      <c r="C168" s="94">
        <v>92130300</v>
      </c>
      <c r="D168" s="97">
        <v>0</v>
      </c>
      <c r="E168" s="92">
        <f t="shared" si="4"/>
        <v>92130300</v>
      </c>
      <c r="F168" s="70">
        <v>45325</v>
      </c>
      <c r="G168" s="78" t="str">
        <f t="shared" si="5"/>
        <v>VENCIDO</v>
      </c>
      <c r="H168" s="78" t="s">
        <v>1095</v>
      </c>
      <c r="I168" s="79" t="s">
        <v>1040</v>
      </c>
      <c r="J168" s="24"/>
      <c r="K168" s="25"/>
    </row>
    <row r="169" spans="2:11" s="72" customFormat="1" ht="15" customHeight="1">
      <c r="B169" s="69" t="s">
        <v>421</v>
      </c>
      <c r="C169" s="94">
        <v>83732259</v>
      </c>
      <c r="D169" s="97">
        <v>0</v>
      </c>
      <c r="E169" s="92">
        <f t="shared" si="4"/>
        <v>83732259</v>
      </c>
      <c r="F169" s="70">
        <v>45323</v>
      </c>
      <c r="G169" s="78" t="str">
        <f t="shared" si="5"/>
        <v>VENCIDO</v>
      </c>
      <c r="H169" s="78" t="s">
        <v>1095</v>
      </c>
      <c r="I169" s="79" t="s">
        <v>1040</v>
      </c>
      <c r="J169" s="24"/>
      <c r="K169" s="25"/>
    </row>
    <row r="170" spans="2:11" s="72" customFormat="1" ht="15" customHeight="1">
      <c r="B170" s="69" t="s">
        <v>421</v>
      </c>
      <c r="C170" s="94">
        <v>11925000</v>
      </c>
      <c r="D170" s="97">
        <v>0</v>
      </c>
      <c r="E170" s="92">
        <f t="shared" si="4"/>
        <v>11925000</v>
      </c>
      <c r="F170" s="70">
        <v>45325</v>
      </c>
      <c r="G170" s="78" t="str">
        <f t="shared" si="5"/>
        <v>VENCIDO</v>
      </c>
      <c r="H170" s="78" t="s">
        <v>1095</v>
      </c>
      <c r="I170" s="79" t="s">
        <v>1040</v>
      </c>
      <c r="J170" s="24"/>
      <c r="K170" s="25"/>
    </row>
    <row r="171" spans="2:11" s="72" customFormat="1" ht="15" customHeight="1">
      <c r="B171" s="69" t="s">
        <v>421</v>
      </c>
      <c r="C171" s="94">
        <v>73858500</v>
      </c>
      <c r="D171" s="97">
        <v>0</v>
      </c>
      <c r="E171" s="92">
        <f t="shared" si="4"/>
        <v>73858500</v>
      </c>
      <c r="F171" s="70">
        <v>45352</v>
      </c>
      <c r="G171" s="78" t="str">
        <f t="shared" si="5"/>
        <v>VENCIDO</v>
      </c>
      <c r="H171" s="78" t="s">
        <v>1095</v>
      </c>
      <c r="I171" s="79" t="s">
        <v>1040</v>
      </c>
      <c r="J171" s="24"/>
      <c r="K171" s="25"/>
    </row>
    <row r="172" spans="2:11" s="72" customFormat="1" ht="15" customHeight="1">
      <c r="B172" s="69" t="s">
        <v>421</v>
      </c>
      <c r="C172" s="94">
        <v>25950000</v>
      </c>
      <c r="D172" s="97">
        <v>0</v>
      </c>
      <c r="E172" s="92">
        <f t="shared" si="4"/>
        <v>25950000</v>
      </c>
      <c r="F172" s="70">
        <v>45359</v>
      </c>
      <c r="G172" s="78" t="str">
        <f t="shared" si="5"/>
        <v>VENCIDO</v>
      </c>
      <c r="H172" s="78" t="s">
        <v>1095</v>
      </c>
      <c r="I172" s="79" t="s">
        <v>1040</v>
      </c>
      <c r="J172" s="24"/>
      <c r="K172" s="25"/>
    </row>
    <row r="173" spans="2:11" s="72" customFormat="1" ht="15" customHeight="1">
      <c r="B173" s="69" t="s">
        <v>421</v>
      </c>
      <c r="C173" s="94">
        <v>44631619</v>
      </c>
      <c r="D173" s="97">
        <v>0</v>
      </c>
      <c r="E173" s="92">
        <f t="shared" si="4"/>
        <v>44631619</v>
      </c>
      <c r="F173" s="70">
        <v>45359</v>
      </c>
      <c r="G173" s="78" t="str">
        <f t="shared" si="5"/>
        <v>VENCIDO</v>
      </c>
      <c r="H173" s="78" t="s">
        <v>1095</v>
      </c>
      <c r="I173" s="79" t="s">
        <v>1040</v>
      </c>
      <c r="J173" s="24"/>
      <c r="K173" s="25"/>
    </row>
    <row r="174" spans="2:11" s="72" customFormat="1" ht="15" customHeight="1">
      <c r="B174" s="69" t="s">
        <v>421</v>
      </c>
      <c r="C174" s="94">
        <v>2200000</v>
      </c>
      <c r="D174" s="97">
        <v>0</v>
      </c>
      <c r="E174" s="92">
        <f t="shared" si="4"/>
        <v>2200000</v>
      </c>
      <c r="F174" s="70">
        <v>45359</v>
      </c>
      <c r="G174" s="78" t="str">
        <f t="shared" si="5"/>
        <v>VENCIDO</v>
      </c>
      <c r="H174" s="78" t="s">
        <v>1095</v>
      </c>
      <c r="I174" s="79" t="s">
        <v>1040</v>
      </c>
      <c r="J174" s="24"/>
      <c r="K174" s="25"/>
    </row>
    <row r="175" spans="2:11" s="72" customFormat="1" ht="15" customHeight="1">
      <c r="B175" s="69" t="s">
        <v>421</v>
      </c>
      <c r="C175" s="94">
        <v>604825208</v>
      </c>
      <c r="D175" s="97">
        <v>0</v>
      </c>
      <c r="E175" s="92">
        <f t="shared" si="4"/>
        <v>604825208</v>
      </c>
      <c r="F175" s="70">
        <v>45359</v>
      </c>
      <c r="G175" s="78" t="str">
        <f t="shared" si="5"/>
        <v>VENCIDO</v>
      </c>
      <c r="H175" s="78" t="s">
        <v>1095</v>
      </c>
      <c r="I175" s="79" t="s">
        <v>1040</v>
      </c>
      <c r="J175" s="24"/>
      <c r="K175" s="25"/>
    </row>
    <row r="176" spans="2:11" s="72" customFormat="1" ht="15" customHeight="1">
      <c r="B176" s="69" t="s">
        <v>421</v>
      </c>
      <c r="C176" s="94">
        <v>128398</v>
      </c>
      <c r="D176" s="97">
        <v>0</v>
      </c>
      <c r="E176" s="92">
        <f t="shared" si="4"/>
        <v>128398</v>
      </c>
      <c r="F176" s="70">
        <v>45360</v>
      </c>
      <c r="G176" s="78" t="str">
        <f t="shared" si="5"/>
        <v>VENCIDO</v>
      </c>
      <c r="H176" s="78" t="s">
        <v>1095</v>
      </c>
      <c r="I176" s="79" t="s">
        <v>1040</v>
      </c>
      <c r="J176" s="24"/>
      <c r="K176" s="25"/>
    </row>
    <row r="177" spans="2:11" s="72" customFormat="1" ht="15" customHeight="1">
      <c r="B177" s="69" t="s">
        <v>421</v>
      </c>
      <c r="C177" s="94">
        <v>450421221</v>
      </c>
      <c r="D177" s="97">
        <v>0</v>
      </c>
      <c r="E177" s="92">
        <f t="shared" si="4"/>
        <v>450421221</v>
      </c>
      <c r="F177" s="70">
        <v>45387</v>
      </c>
      <c r="G177" s="78" t="str">
        <f t="shared" si="5"/>
        <v>VIGENTE</v>
      </c>
      <c r="H177" s="78" t="s">
        <v>1095</v>
      </c>
      <c r="I177" s="79" t="s">
        <v>1040</v>
      </c>
      <c r="J177" s="24"/>
      <c r="K177" s="25"/>
    </row>
    <row r="178" spans="2:11" s="72" customFormat="1" ht="15" customHeight="1">
      <c r="B178" s="69" t="s">
        <v>421</v>
      </c>
      <c r="C178" s="94">
        <v>2200000</v>
      </c>
      <c r="D178" s="97">
        <v>0</v>
      </c>
      <c r="E178" s="92">
        <f t="shared" si="4"/>
        <v>2200000</v>
      </c>
      <c r="F178" s="70">
        <v>45387</v>
      </c>
      <c r="G178" s="78" t="str">
        <f t="shared" si="5"/>
        <v>VIGENTE</v>
      </c>
      <c r="H178" s="78" t="s">
        <v>1095</v>
      </c>
      <c r="I178" s="79" t="s">
        <v>1040</v>
      </c>
      <c r="J178" s="24"/>
      <c r="K178" s="25"/>
    </row>
    <row r="179" spans="2:11" s="72" customFormat="1" ht="15" customHeight="1">
      <c r="B179" s="69" t="s">
        <v>421</v>
      </c>
      <c r="C179" s="94">
        <v>24750000</v>
      </c>
      <c r="D179" s="97">
        <v>0</v>
      </c>
      <c r="E179" s="92">
        <f t="shared" si="4"/>
        <v>24750000</v>
      </c>
      <c r="F179" s="70">
        <v>45388</v>
      </c>
      <c r="G179" s="78" t="str">
        <f t="shared" si="5"/>
        <v>VIGENTE</v>
      </c>
      <c r="H179" s="78" t="s">
        <v>1095</v>
      </c>
      <c r="I179" s="79" t="s">
        <v>1040</v>
      </c>
      <c r="J179" s="24"/>
      <c r="K179" s="25"/>
    </row>
    <row r="180" spans="2:11" s="72" customFormat="1" ht="15" customHeight="1">
      <c r="B180" s="69" t="s">
        <v>421</v>
      </c>
      <c r="C180" s="94">
        <v>24635531</v>
      </c>
      <c r="D180" s="97">
        <v>0</v>
      </c>
      <c r="E180" s="92">
        <f t="shared" si="4"/>
        <v>24635531</v>
      </c>
      <c r="F180" s="70">
        <v>45388</v>
      </c>
      <c r="G180" s="78" t="str">
        <f t="shared" si="5"/>
        <v>VIGENTE</v>
      </c>
      <c r="H180" s="78" t="s">
        <v>1095</v>
      </c>
      <c r="I180" s="79" t="s">
        <v>1040</v>
      </c>
      <c r="J180" s="24"/>
      <c r="K180" s="25"/>
    </row>
    <row r="181" spans="2:11" s="72" customFormat="1" ht="15" customHeight="1">
      <c r="B181" s="69" t="s">
        <v>421</v>
      </c>
      <c r="C181" s="94">
        <v>19547100</v>
      </c>
      <c r="D181" s="97">
        <v>0</v>
      </c>
      <c r="E181" s="92">
        <f t="shared" si="4"/>
        <v>19547100</v>
      </c>
      <c r="F181" s="70">
        <v>45400</v>
      </c>
      <c r="G181" s="78" t="str">
        <f t="shared" si="5"/>
        <v>VIGENTE</v>
      </c>
      <c r="H181" s="78" t="s">
        <v>1095</v>
      </c>
      <c r="I181" s="79" t="s">
        <v>1040</v>
      </c>
      <c r="J181" s="24"/>
      <c r="K181" s="25"/>
    </row>
    <row r="182" spans="2:11" s="72" customFormat="1" ht="15" customHeight="1">
      <c r="B182" s="69" t="s">
        <v>421</v>
      </c>
      <c r="C182" s="94">
        <v>23167350</v>
      </c>
      <c r="D182" s="97">
        <v>0</v>
      </c>
      <c r="E182" s="92">
        <f t="shared" si="4"/>
        <v>23167350</v>
      </c>
      <c r="F182" s="70">
        <v>45400</v>
      </c>
      <c r="G182" s="78" t="str">
        <f t="shared" si="5"/>
        <v>VIGENTE</v>
      </c>
      <c r="H182" s="78" t="s">
        <v>1095</v>
      </c>
      <c r="I182" s="79" t="s">
        <v>1040</v>
      </c>
      <c r="J182" s="24"/>
      <c r="K182" s="25"/>
    </row>
    <row r="183" spans="2:11" s="72" customFormat="1" ht="15" customHeight="1">
      <c r="B183" s="69" t="s">
        <v>559</v>
      </c>
      <c r="C183" s="94">
        <v>240000</v>
      </c>
      <c r="D183" s="97">
        <v>0</v>
      </c>
      <c r="E183" s="92">
        <f t="shared" si="4"/>
        <v>240000</v>
      </c>
      <c r="F183" s="70">
        <v>45365</v>
      </c>
      <c r="G183" s="78" t="str">
        <f t="shared" si="5"/>
        <v>VENCIDO</v>
      </c>
      <c r="H183" s="78" t="s">
        <v>1095</v>
      </c>
      <c r="I183" s="79" t="s">
        <v>1040</v>
      </c>
      <c r="J183" s="24"/>
      <c r="K183" s="25"/>
    </row>
    <row r="184" spans="2:11" s="72" customFormat="1" ht="15" customHeight="1">
      <c r="B184" s="69" t="s">
        <v>559</v>
      </c>
      <c r="C184" s="94">
        <v>24630000</v>
      </c>
      <c r="D184" s="97">
        <v>0</v>
      </c>
      <c r="E184" s="92">
        <f t="shared" si="4"/>
        <v>24630000</v>
      </c>
      <c r="F184" s="70">
        <v>45366</v>
      </c>
      <c r="G184" s="78" t="str">
        <f t="shared" si="5"/>
        <v>VENCIDO</v>
      </c>
      <c r="H184" s="78" t="s">
        <v>1095</v>
      </c>
      <c r="I184" s="79" t="s">
        <v>1040</v>
      </c>
      <c r="J184" s="24"/>
      <c r="K184" s="25"/>
    </row>
    <row r="185" spans="2:11" s="72" customFormat="1" ht="15" customHeight="1">
      <c r="B185" s="69" t="s">
        <v>559</v>
      </c>
      <c r="C185" s="94">
        <v>1090000</v>
      </c>
      <c r="D185" s="97">
        <v>0</v>
      </c>
      <c r="E185" s="92">
        <f t="shared" si="4"/>
        <v>1090000</v>
      </c>
      <c r="F185" s="70">
        <v>45366</v>
      </c>
      <c r="G185" s="78" t="str">
        <f t="shared" si="5"/>
        <v>VENCIDO</v>
      </c>
      <c r="H185" s="78" t="s">
        <v>1095</v>
      </c>
      <c r="I185" s="79" t="s">
        <v>1040</v>
      </c>
      <c r="J185" s="24"/>
      <c r="K185" s="25"/>
    </row>
    <row r="186" spans="2:11" s="72" customFormat="1" ht="15" customHeight="1">
      <c r="B186" s="69" t="s">
        <v>559</v>
      </c>
      <c r="C186" s="94">
        <v>1200000</v>
      </c>
      <c r="D186" s="97">
        <v>0</v>
      </c>
      <c r="E186" s="92">
        <f t="shared" si="4"/>
        <v>1200000</v>
      </c>
      <c r="F186" s="70">
        <v>45369</v>
      </c>
      <c r="G186" s="78" t="str">
        <f t="shared" si="5"/>
        <v>VENCIDO</v>
      </c>
      <c r="H186" s="78" t="s">
        <v>1095</v>
      </c>
      <c r="I186" s="79" t="s">
        <v>1040</v>
      </c>
      <c r="J186" s="24"/>
      <c r="K186" s="25"/>
    </row>
    <row r="187" spans="2:11" s="72" customFormat="1" ht="15" customHeight="1">
      <c r="B187" s="69" t="s">
        <v>422</v>
      </c>
      <c r="C187" s="94">
        <v>405041</v>
      </c>
      <c r="D187" s="97">
        <v>0</v>
      </c>
      <c r="E187" s="92">
        <f t="shared" si="4"/>
        <v>405041</v>
      </c>
      <c r="F187" s="70">
        <v>43405</v>
      </c>
      <c r="G187" s="78" t="str">
        <f t="shared" si="5"/>
        <v>VENCIDO</v>
      </c>
      <c r="H187" s="78" t="s">
        <v>1096</v>
      </c>
      <c r="I187" s="79" t="s">
        <v>1040</v>
      </c>
      <c r="J187" s="24"/>
      <c r="K187" s="25"/>
    </row>
    <row r="188" spans="2:11" s="72" customFormat="1" ht="15" customHeight="1">
      <c r="B188" s="69" t="s">
        <v>422</v>
      </c>
      <c r="C188" s="94">
        <v>996780</v>
      </c>
      <c r="D188" s="97">
        <v>0</v>
      </c>
      <c r="E188" s="92">
        <f t="shared" si="4"/>
        <v>996780</v>
      </c>
      <c r="F188" s="70">
        <v>44561</v>
      </c>
      <c r="G188" s="78" t="str">
        <f t="shared" si="5"/>
        <v>VENCIDO</v>
      </c>
      <c r="H188" s="78" t="s">
        <v>1096</v>
      </c>
      <c r="I188" s="79" t="s">
        <v>1042</v>
      </c>
      <c r="J188" s="24"/>
      <c r="K188" s="25"/>
    </row>
    <row r="189" spans="2:11" s="72" customFormat="1" ht="15" customHeight="1">
      <c r="B189" s="69" t="s">
        <v>422</v>
      </c>
      <c r="C189" s="94">
        <v>132904</v>
      </c>
      <c r="D189" s="97">
        <v>0</v>
      </c>
      <c r="E189" s="92">
        <f t="shared" si="4"/>
        <v>132904</v>
      </c>
      <c r="F189" s="70">
        <v>43646</v>
      </c>
      <c r="G189" s="78" t="str">
        <f t="shared" si="5"/>
        <v>VENCIDO</v>
      </c>
      <c r="H189" s="78" t="s">
        <v>1096</v>
      </c>
      <c r="I189" s="79" t="s">
        <v>1040</v>
      </c>
      <c r="J189" s="24"/>
      <c r="K189" s="25"/>
    </row>
    <row r="190" spans="2:11" s="72" customFormat="1" ht="15" customHeight="1">
      <c r="B190" s="69" t="s">
        <v>422</v>
      </c>
      <c r="C190" s="94">
        <v>18986</v>
      </c>
      <c r="D190" s="97">
        <v>0</v>
      </c>
      <c r="E190" s="92">
        <f t="shared" si="4"/>
        <v>18986</v>
      </c>
      <c r="F190" s="70">
        <v>43676</v>
      </c>
      <c r="G190" s="78" t="str">
        <f t="shared" si="5"/>
        <v>VENCIDO</v>
      </c>
      <c r="H190" s="78" t="s">
        <v>1096</v>
      </c>
      <c r="I190" s="79" t="s">
        <v>1040</v>
      </c>
      <c r="J190" s="24"/>
      <c r="K190" s="25"/>
    </row>
    <row r="191" spans="2:11" s="72" customFormat="1" ht="15" customHeight="1">
      <c r="B191" s="69" t="s">
        <v>422</v>
      </c>
      <c r="C191" s="94">
        <v>211697</v>
      </c>
      <c r="D191" s="97">
        <v>0</v>
      </c>
      <c r="E191" s="92">
        <f t="shared" si="4"/>
        <v>211697</v>
      </c>
      <c r="F191" s="70">
        <v>43707</v>
      </c>
      <c r="G191" s="78" t="str">
        <f t="shared" si="5"/>
        <v>VENCIDO</v>
      </c>
      <c r="H191" s="78" t="s">
        <v>1096</v>
      </c>
      <c r="I191" s="79" t="s">
        <v>1040</v>
      </c>
      <c r="J191" s="24"/>
      <c r="K191" s="25"/>
    </row>
    <row r="192" spans="2:11" s="72" customFormat="1" ht="15" customHeight="1">
      <c r="B192" s="69" t="s">
        <v>422</v>
      </c>
      <c r="C192" s="94">
        <v>113918</v>
      </c>
      <c r="D192" s="97">
        <v>0</v>
      </c>
      <c r="E192" s="92">
        <f t="shared" si="4"/>
        <v>113918</v>
      </c>
      <c r="F192" s="70">
        <v>43734</v>
      </c>
      <c r="G192" s="78" t="str">
        <f t="shared" si="5"/>
        <v>VENCIDO</v>
      </c>
      <c r="H192" s="78" t="s">
        <v>1096</v>
      </c>
      <c r="I192" s="79" t="s">
        <v>1040</v>
      </c>
      <c r="J192" s="24"/>
      <c r="K192" s="25"/>
    </row>
    <row r="193" spans="2:11" s="72" customFormat="1" ht="15" customHeight="1">
      <c r="B193" s="69" t="s">
        <v>422</v>
      </c>
      <c r="C193" s="94">
        <v>117715</v>
      </c>
      <c r="D193" s="97">
        <v>0</v>
      </c>
      <c r="E193" s="92">
        <f t="shared" si="4"/>
        <v>117715</v>
      </c>
      <c r="F193" s="70">
        <v>43770</v>
      </c>
      <c r="G193" s="78" t="str">
        <f t="shared" si="5"/>
        <v>VENCIDO</v>
      </c>
      <c r="H193" s="78" t="s">
        <v>1096</v>
      </c>
      <c r="I193" s="79" t="s">
        <v>1040</v>
      </c>
      <c r="J193" s="24"/>
      <c r="K193" s="25"/>
    </row>
    <row r="194" spans="2:11" s="72" customFormat="1" ht="15" customHeight="1">
      <c r="B194" s="69" t="s">
        <v>422</v>
      </c>
      <c r="C194" s="94">
        <v>110121</v>
      </c>
      <c r="D194" s="97">
        <v>0</v>
      </c>
      <c r="E194" s="92">
        <f t="shared" si="4"/>
        <v>110121</v>
      </c>
      <c r="F194" s="70">
        <v>43793</v>
      </c>
      <c r="G194" s="78" t="str">
        <f t="shared" si="5"/>
        <v>VENCIDO</v>
      </c>
      <c r="H194" s="78" t="s">
        <v>1096</v>
      </c>
      <c r="I194" s="79" t="s">
        <v>1040</v>
      </c>
      <c r="J194" s="24"/>
      <c r="K194" s="25"/>
    </row>
    <row r="195" spans="2:11" s="72" customFormat="1" ht="15" customHeight="1">
      <c r="B195" s="69" t="s">
        <v>422</v>
      </c>
      <c r="C195" s="94">
        <v>106323</v>
      </c>
      <c r="D195" s="97">
        <v>0</v>
      </c>
      <c r="E195" s="92">
        <f t="shared" si="4"/>
        <v>106323</v>
      </c>
      <c r="F195" s="70">
        <v>43820</v>
      </c>
      <c r="G195" s="78" t="str">
        <f t="shared" si="5"/>
        <v>VENCIDO</v>
      </c>
      <c r="H195" s="78" t="s">
        <v>1096</v>
      </c>
      <c r="I195" s="79" t="s">
        <v>1040</v>
      </c>
      <c r="J195" s="24"/>
      <c r="K195" s="25"/>
    </row>
    <row r="196" spans="2:11" s="72" customFormat="1" ht="15" customHeight="1">
      <c r="B196" s="69" t="s">
        <v>422</v>
      </c>
      <c r="C196" s="94">
        <v>468962</v>
      </c>
      <c r="D196" s="97">
        <v>0</v>
      </c>
      <c r="E196" s="92">
        <f t="shared" si="4"/>
        <v>468962</v>
      </c>
      <c r="F196" s="70">
        <v>43957</v>
      </c>
      <c r="G196" s="78" t="str">
        <f t="shared" si="5"/>
        <v>VENCIDO</v>
      </c>
      <c r="H196" s="78" t="s">
        <v>1096</v>
      </c>
      <c r="I196" s="79" t="s">
        <v>1040</v>
      </c>
      <c r="J196" s="24"/>
      <c r="K196" s="25"/>
    </row>
    <row r="197" spans="2:11" s="72" customFormat="1" ht="15" customHeight="1">
      <c r="B197" s="69" t="s">
        <v>422</v>
      </c>
      <c r="C197" s="94">
        <v>227836</v>
      </c>
      <c r="D197" s="97">
        <v>0</v>
      </c>
      <c r="E197" s="92">
        <f t="shared" si="4"/>
        <v>227836</v>
      </c>
      <c r="F197" s="70">
        <v>44023</v>
      </c>
      <c r="G197" s="78" t="str">
        <f t="shared" si="5"/>
        <v>VENCIDO</v>
      </c>
      <c r="H197" s="78" t="s">
        <v>1096</v>
      </c>
      <c r="I197" s="79" t="s">
        <v>1040</v>
      </c>
      <c r="J197" s="24"/>
      <c r="K197" s="25"/>
    </row>
    <row r="198" spans="2:11" s="72" customFormat="1" ht="15" customHeight="1">
      <c r="B198" s="69" t="s">
        <v>422</v>
      </c>
      <c r="C198" s="94">
        <v>455671</v>
      </c>
      <c r="D198" s="97">
        <v>0</v>
      </c>
      <c r="E198" s="92">
        <f t="shared" si="4"/>
        <v>455671</v>
      </c>
      <c r="F198" s="70">
        <v>44077</v>
      </c>
      <c r="G198" s="78" t="str">
        <f t="shared" si="5"/>
        <v>VENCIDO</v>
      </c>
      <c r="H198" s="78" t="s">
        <v>1096</v>
      </c>
      <c r="I198" s="79" t="s">
        <v>1040</v>
      </c>
      <c r="J198" s="24"/>
      <c r="K198" s="25"/>
    </row>
    <row r="199" spans="2:11" s="72" customFormat="1" ht="15" customHeight="1">
      <c r="B199" s="69" t="s">
        <v>422</v>
      </c>
      <c r="C199" s="94">
        <v>102526</v>
      </c>
      <c r="D199" s="97">
        <v>0</v>
      </c>
      <c r="E199" s="92">
        <f t="shared" si="4"/>
        <v>102526</v>
      </c>
      <c r="F199" s="70">
        <v>44098</v>
      </c>
      <c r="G199" s="78" t="str">
        <f t="shared" si="5"/>
        <v>VENCIDO</v>
      </c>
      <c r="H199" s="78" t="s">
        <v>1096</v>
      </c>
      <c r="I199" s="79" t="s">
        <v>1040</v>
      </c>
      <c r="J199" s="24"/>
      <c r="K199" s="25"/>
    </row>
    <row r="200" spans="2:11" s="72" customFormat="1" ht="15" customHeight="1">
      <c r="B200" s="69" t="s">
        <v>422</v>
      </c>
      <c r="C200" s="94">
        <v>18986</v>
      </c>
      <c r="D200" s="97">
        <v>0</v>
      </c>
      <c r="E200" s="92">
        <f t="shared" si="4"/>
        <v>18986</v>
      </c>
      <c r="F200" s="70">
        <v>44128</v>
      </c>
      <c r="G200" s="78" t="str">
        <f t="shared" si="5"/>
        <v>VENCIDO</v>
      </c>
      <c r="H200" s="78" t="s">
        <v>1096</v>
      </c>
      <c r="I200" s="79" t="s">
        <v>1040</v>
      </c>
      <c r="J200" s="24"/>
      <c r="K200" s="25"/>
    </row>
    <row r="201" spans="2:11" s="72" customFormat="1" ht="15" customHeight="1">
      <c r="B201" s="69" t="s">
        <v>423</v>
      </c>
      <c r="C201" s="94">
        <v>430000</v>
      </c>
      <c r="D201" s="97">
        <v>0</v>
      </c>
      <c r="E201" s="92">
        <f t="shared" si="4"/>
        <v>430000</v>
      </c>
      <c r="F201" s="70">
        <v>45324</v>
      </c>
      <c r="G201" s="78" t="str">
        <f t="shared" si="5"/>
        <v>VENCIDO</v>
      </c>
      <c r="H201" s="78" t="s">
        <v>1095</v>
      </c>
      <c r="I201" s="79" t="s">
        <v>1040</v>
      </c>
      <c r="J201" s="24"/>
      <c r="K201" s="25"/>
    </row>
    <row r="202" spans="2:11" s="72" customFormat="1" ht="15" customHeight="1">
      <c r="B202" s="69" t="s">
        <v>423</v>
      </c>
      <c r="C202" s="94">
        <v>137700</v>
      </c>
      <c r="D202" s="97">
        <v>0</v>
      </c>
      <c r="E202" s="92">
        <f t="shared" si="4"/>
        <v>137700</v>
      </c>
      <c r="F202" s="70">
        <v>45324</v>
      </c>
      <c r="G202" s="78" t="str">
        <f t="shared" si="5"/>
        <v>VENCIDO</v>
      </c>
      <c r="H202" s="78" t="s">
        <v>1095</v>
      </c>
      <c r="I202" s="79" t="s">
        <v>1040</v>
      </c>
      <c r="J202" s="24"/>
      <c r="K202" s="25"/>
    </row>
    <row r="203" spans="2:11" s="72" customFormat="1" ht="15" customHeight="1">
      <c r="B203" s="69" t="s">
        <v>423</v>
      </c>
      <c r="C203" s="94">
        <v>178500</v>
      </c>
      <c r="D203" s="97">
        <v>0</v>
      </c>
      <c r="E203" s="92">
        <f t="shared" si="4"/>
        <v>178500</v>
      </c>
      <c r="F203" s="70">
        <v>45324</v>
      </c>
      <c r="G203" s="78" t="str">
        <f t="shared" si="5"/>
        <v>VENCIDO</v>
      </c>
      <c r="H203" s="78" t="s">
        <v>1095</v>
      </c>
      <c r="I203" s="79" t="s">
        <v>1040</v>
      </c>
      <c r="J203" s="24"/>
      <c r="K203" s="25"/>
    </row>
    <row r="204" spans="2:11" s="72" customFormat="1" ht="15" customHeight="1">
      <c r="B204" s="69" t="s">
        <v>423</v>
      </c>
      <c r="C204" s="94">
        <v>302400</v>
      </c>
      <c r="D204" s="97">
        <v>0</v>
      </c>
      <c r="E204" s="92">
        <f t="shared" si="4"/>
        <v>302400</v>
      </c>
      <c r="F204" s="70">
        <v>45324</v>
      </c>
      <c r="G204" s="78" t="str">
        <f t="shared" si="5"/>
        <v>VENCIDO</v>
      </c>
      <c r="H204" s="78" t="s">
        <v>1095</v>
      </c>
      <c r="I204" s="79" t="s">
        <v>1040</v>
      </c>
      <c r="J204" s="24"/>
      <c r="K204" s="25"/>
    </row>
    <row r="205" spans="2:11" s="72" customFormat="1" ht="15" customHeight="1">
      <c r="B205" s="69" t="s">
        <v>423</v>
      </c>
      <c r="C205" s="94">
        <v>601000</v>
      </c>
      <c r="D205" s="97">
        <v>0</v>
      </c>
      <c r="E205" s="92">
        <f t="shared" si="4"/>
        <v>601000</v>
      </c>
      <c r="F205" s="70">
        <v>45327</v>
      </c>
      <c r="G205" s="78" t="str">
        <f t="shared" si="5"/>
        <v>VENCIDO</v>
      </c>
      <c r="H205" s="78" t="s">
        <v>1095</v>
      </c>
      <c r="I205" s="79" t="s">
        <v>1040</v>
      </c>
      <c r="J205" s="24"/>
      <c r="K205" s="25"/>
    </row>
    <row r="206" spans="2:11" s="72" customFormat="1" ht="15" customHeight="1">
      <c r="B206" s="69" t="s">
        <v>423</v>
      </c>
      <c r="C206" s="94">
        <v>257200</v>
      </c>
      <c r="D206" s="97">
        <v>0</v>
      </c>
      <c r="E206" s="92">
        <f t="shared" si="4"/>
        <v>257200</v>
      </c>
      <c r="F206" s="70">
        <v>45327</v>
      </c>
      <c r="G206" s="78" t="str">
        <f t="shared" si="5"/>
        <v>VENCIDO</v>
      </c>
      <c r="H206" s="78" t="s">
        <v>1095</v>
      </c>
      <c r="I206" s="79" t="s">
        <v>1040</v>
      </c>
      <c r="J206" s="24"/>
      <c r="K206" s="25"/>
    </row>
    <row r="207" spans="2:11" s="72" customFormat="1" ht="15" customHeight="1">
      <c r="B207" s="69" t="s">
        <v>423</v>
      </c>
      <c r="C207" s="94">
        <v>743270</v>
      </c>
      <c r="D207" s="97">
        <v>0</v>
      </c>
      <c r="E207" s="92">
        <f t="shared" si="4"/>
        <v>743270</v>
      </c>
      <c r="F207" s="70">
        <v>45327</v>
      </c>
      <c r="G207" s="78" t="str">
        <f t="shared" si="5"/>
        <v>VENCIDO</v>
      </c>
      <c r="H207" s="78" t="s">
        <v>1095</v>
      </c>
      <c r="I207" s="79" t="s">
        <v>1040</v>
      </c>
      <c r="J207" s="24"/>
      <c r="K207" s="25"/>
    </row>
    <row r="208" spans="2:11" s="72" customFormat="1" ht="15" customHeight="1">
      <c r="B208" s="69" t="s">
        <v>423</v>
      </c>
      <c r="C208" s="94">
        <v>135000</v>
      </c>
      <c r="D208" s="97">
        <v>0</v>
      </c>
      <c r="E208" s="92">
        <f t="shared" ref="E208:E271" si="6">+C208</f>
        <v>135000</v>
      </c>
      <c r="F208" s="70">
        <v>45327</v>
      </c>
      <c r="G208" s="78" t="str">
        <f t="shared" ref="G208:G271" si="7">+IF($C$6-F208&gt;0,"VENCIDO","VIGENTE")</f>
        <v>VENCIDO</v>
      </c>
      <c r="H208" s="78" t="s">
        <v>1095</v>
      </c>
      <c r="I208" s="79" t="s">
        <v>1040</v>
      </c>
      <c r="J208" s="24"/>
      <c r="K208" s="25"/>
    </row>
    <row r="209" spans="2:11" s="72" customFormat="1" ht="15" customHeight="1">
      <c r="B209" s="69" t="s">
        <v>423</v>
      </c>
      <c r="C209" s="94">
        <v>288200</v>
      </c>
      <c r="D209" s="97">
        <v>0</v>
      </c>
      <c r="E209" s="92">
        <f t="shared" si="6"/>
        <v>288200</v>
      </c>
      <c r="F209" s="70">
        <v>45328</v>
      </c>
      <c r="G209" s="78" t="str">
        <f t="shared" si="7"/>
        <v>VENCIDO</v>
      </c>
      <c r="H209" s="78" t="s">
        <v>1095</v>
      </c>
      <c r="I209" s="79" t="s">
        <v>1040</v>
      </c>
      <c r="J209" s="24"/>
      <c r="K209" s="25"/>
    </row>
    <row r="210" spans="2:11" s="72" customFormat="1" ht="15" customHeight="1">
      <c r="B210" s="69" t="s">
        <v>423</v>
      </c>
      <c r="C210" s="94">
        <v>940000</v>
      </c>
      <c r="D210" s="97">
        <v>0</v>
      </c>
      <c r="E210" s="92">
        <f t="shared" si="6"/>
        <v>940000</v>
      </c>
      <c r="F210" s="70">
        <v>45328</v>
      </c>
      <c r="G210" s="78" t="str">
        <f t="shared" si="7"/>
        <v>VENCIDO</v>
      </c>
      <c r="H210" s="78" t="s">
        <v>1095</v>
      </c>
      <c r="I210" s="79" t="s">
        <v>1040</v>
      </c>
      <c r="J210" s="24"/>
      <c r="K210" s="25"/>
    </row>
    <row r="211" spans="2:11" s="72" customFormat="1" ht="15" customHeight="1">
      <c r="B211" s="69" t="s">
        <v>423</v>
      </c>
      <c r="C211" s="94">
        <v>430000</v>
      </c>
      <c r="D211" s="97">
        <v>0</v>
      </c>
      <c r="E211" s="92">
        <f t="shared" si="6"/>
        <v>430000</v>
      </c>
      <c r="F211" s="70">
        <v>45328</v>
      </c>
      <c r="G211" s="78" t="str">
        <f t="shared" si="7"/>
        <v>VENCIDO</v>
      </c>
      <c r="H211" s="78" t="s">
        <v>1095</v>
      </c>
      <c r="I211" s="79" t="s">
        <v>1040</v>
      </c>
      <c r="J211" s="24"/>
      <c r="K211" s="25"/>
    </row>
    <row r="212" spans="2:11" s="72" customFormat="1" ht="15" customHeight="1">
      <c r="B212" s="69" t="s">
        <v>423</v>
      </c>
      <c r="C212" s="94">
        <v>203000</v>
      </c>
      <c r="D212" s="97">
        <v>0</v>
      </c>
      <c r="E212" s="92">
        <f t="shared" si="6"/>
        <v>203000</v>
      </c>
      <c r="F212" s="70">
        <v>45330</v>
      </c>
      <c r="G212" s="78" t="str">
        <f t="shared" si="7"/>
        <v>VENCIDO</v>
      </c>
      <c r="H212" s="78" t="s">
        <v>1095</v>
      </c>
      <c r="I212" s="79" t="s">
        <v>1040</v>
      </c>
      <c r="J212" s="24"/>
      <c r="K212" s="25"/>
    </row>
    <row r="213" spans="2:11" s="72" customFormat="1" ht="15" customHeight="1">
      <c r="B213" s="69" t="s">
        <v>423</v>
      </c>
      <c r="C213" s="94">
        <v>360000</v>
      </c>
      <c r="D213" s="97">
        <v>0</v>
      </c>
      <c r="E213" s="92">
        <f t="shared" si="6"/>
        <v>360000</v>
      </c>
      <c r="F213" s="70">
        <v>45330</v>
      </c>
      <c r="G213" s="78" t="str">
        <f t="shared" si="7"/>
        <v>VENCIDO</v>
      </c>
      <c r="H213" s="78" t="s">
        <v>1095</v>
      </c>
      <c r="I213" s="79" t="s">
        <v>1040</v>
      </c>
      <c r="J213" s="24"/>
      <c r="K213" s="25"/>
    </row>
    <row r="214" spans="2:11" s="72" customFormat="1" ht="15" customHeight="1">
      <c r="B214" s="69" t="s">
        <v>423</v>
      </c>
      <c r="C214" s="94">
        <v>370000</v>
      </c>
      <c r="D214" s="97">
        <v>0</v>
      </c>
      <c r="E214" s="92">
        <f t="shared" si="6"/>
        <v>370000</v>
      </c>
      <c r="F214" s="70">
        <v>45330</v>
      </c>
      <c r="G214" s="78" t="str">
        <f t="shared" si="7"/>
        <v>VENCIDO</v>
      </c>
      <c r="H214" s="78" t="s">
        <v>1095</v>
      </c>
      <c r="I214" s="79" t="s">
        <v>1040</v>
      </c>
      <c r="J214" s="24"/>
      <c r="K214" s="25"/>
    </row>
    <row r="215" spans="2:11" s="72" customFormat="1" ht="15" customHeight="1">
      <c r="B215" s="69" t="s">
        <v>423</v>
      </c>
      <c r="C215" s="94">
        <v>234800</v>
      </c>
      <c r="D215" s="97">
        <v>0</v>
      </c>
      <c r="E215" s="92">
        <f t="shared" si="6"/>
        <v>234800</v>
      </c>
      <c r="F215" s="70">
        <v>45330</v>
      </c>
      <c r="G215" s="78" t="str">
        <f t="shared" si="7"/>
        <v>VENCIDO</v>
      </c>
      <c r="H215" s="78" t="s">
        <v>1095</v>
      </c>
      <c r="I215" s="79" t="s">
        <v>1040</v>
      </c>
      <c r="J215" s="24"/>
      <c r="K215" s="25"/>
    </row>
    <row r="216" spans="2:11" s="72" customFormat="1" ht="15" customHeight="1">
      <c r="B216" s="69" t="s">
        <v>423</v>
      </c>
      <c r="C216" s="94">
        <v>562000</v>
      </c>
      <c r="D216" s="97">
        <v>0</v>
      </c>
      <c r="E216" s="92">
        <f t="shared" si="6"/>
        <v>562000</v>
      </c>
      <c r="F216" s="70">
        <v>45331</v>
      </c>
      <c r="G216" s="78" t="str">
        <f t="shared" si="7"/>
        <v>VENCIDO</v>
      </c>
      <c r="H216" s="78" t="s">
        <v>1095</v>
      </c>
      <c r="I216" s="79" t="s">
        <v>1040</v>
      </c>
      <c r="J216" s="24"/>
      <c r="K216" s="25"/>
    </row>
    <row r="217" spans="2:11" s="72" customFormat="1" ht="15" customHeight="1">
      <c r="B217" s="69" t="s">
        <v>423</v>
      </c>
      <c r="C217" s="94">
        <v>750000</v>
      </c>
      <c r="D217" s="97">
        <v>0</v>
      </c>
      <c r="E217" s="92">
        <f t="shared" si="6"/>
        <v>750000</v>
      </c>
      <c r="F217" s="70">
        <v>45332</v>
      </c>
      <c r="G217" s="78" t="str">
        <f t="shared" si="7"/>
        <v>VENCIDO</v>
      </c>
      <c r="H217" s="78" t="s">
        <v>1095</v>
      </c>
      <c r="I217" s="79" t="s">
        <v>1040</v>
      </c>
      <c r="J217" s="24"/>
      <c r="K217" s="25"/>
    </row>
    <row r="218" spans="2:11" s="72" customFormat="1" ht="15" customHeight="1">
      <c r="B218" s="69" t="s">
        <v>423</v>
      </c>
      <c r="C218" s="94">
        <v>788000</v>
      </c>
      <c r="D218" s="97">
        <v>0</v>
      </c>
      <c r="E218" s="92">
        <f t="shared" si="6"/>
        <v>788000</v>
      </c>
      <c r="F218" s="70">
        <v>45332</v>
      </c>
      <c r="G218" s="78" t="str">
        <f t="shared" si="7"/>
        <v>VENCIDO</v>
      </c>
      <c r="H218" s="78" t="s">
        <v>1095</v>
      </c>
      <c r="I218" s="79" t="s">
        <v>1040</v>
      </c>
      <c r="J218" s="24"/>
      <c r="K218" s="25"/>
    </row>
    <row r="219" spans="2:11" s="72" customFormat="1" ht="15" customHeight="1">
      <c r="B219" s="69" t="s">
        <v>423</v>
      </c>
      <c r="C219" s="94">
        <v>43200</v>
      </c>
      <c r="D219" s="97">
        <v>0</v>
      </c>
      <c r="E219" s="92">
        <f t="shared" si="6"/>
        <v>43200</v>
      </c>
      <c r="F219" s="70">
        <v>45333</v>
      </c>
      <c r="G219" s="78" t="str">
        <f t="shared" si="7"/>
        <v>VENCIDO</v>
      </c>
      <c r="H219" s="78" t="s">
        <v>1095</v>
      </c>
      <c r="I219" s="79" t="s">
        <v>1040</v>
      </c>
      <c r="J219" s="24"/>
      <c r="K219" s="25"/>
    </row>
    <row r="220" spans="2:11" s="72" customFormat="1" ht="15" customHeight="1">
      <c r="B220" s="69" t="s">
        <v>423</v>
      </c>
      <c r="C220" s="94">
        <v>1864940</v>
      </c>
      <c r="D220" s="97">
        <v>0</v>
      </c>
      <c r="E220" s="92">
        <f t="shared" si="6"/>
        <v>1864940</v>
      </c>
      <c r="F220" s="70">
        <v>45333</v>
      </c>
      <c r="G220" s="78" t="str">
        <f t="shared" si="7"/>
        <v>VENCIDO</v>
      </c>
      <c r="H220" s="78" t="s">
        <v>1095</v>
      </c>
      <c r="I220" s="79" t="s">
        <v>1040</v>
      </c>
      <c r="J220" s="24"/>
      <c r="K220" s="25"/>
    </row>
    <row r="221" spans="2:11" s="72" customFormat="1" ht="15" customHeight="1">
      <c r="B221" s="69" t="s">
        <v>423</v>
      </c>
      <c r="C221" s="94">
        <v>800000</v>
      </c>
      <c r="D221" s="97">
        <v>0</v>
      </c>
      <c r="E221" s="92">
        <f t="shared" si="6"/>
        <v>800000</v>
      </c>
      <c r="F221" s="70">
        <v>45332</v>
      </c>
      <c r="G221" s="78" t="str">
        <f t="shared" si="7"/>
        <v>VENCIDO</v>
      </c>
      <c r="H221" s="78" t="s">
        <v>1095</v>
      </c>
      <c r="I221" s="79" t="s">
        <v>1040</v>
      </c>
      <c r="J221" s="24"/>
      <c r="K221" s="25"/>
    </row>
    <row r="222" spans="2:11" s="72" customFormat="1" ht="15" customHeight="1">
      <c r="B222" s="69" t="s">
        <v>423</v>
      </c>
      <c r="C222" s="94">
        <v>365000</v>
      </c>
      <c r="D222" s="97">
        <v>0</v>
      </c>
      <c r="E222" s="92">
        <f t="shared" si="6"/>
        <v>365000</v>
      </c>
      <c r="F222" s="70">
        <v>45334</v>
      </c>
      <c r="G222" s="78" t="str">
        <f t="shared" si="7"/>
        <v>VENCIDO</v>
      </c>
      <c r="H222" s="78" t="s">
        <v>1095</v>
      </c>
      <c r="I222" s="79" t="s">
        <v>1040</v>
      </c>
      <c r="J222" s="24"/>
      <c r="K222" s="25"/>
    </row>
    <row r="223" spans="2:11" s="72" customFormat="1" ht="15" customHeight="1">
      <c r="B223" s="69" t="s">
        <v>423</v>
      </c>
      <c r="C223" s="94">
        <v>170000</v>
      </c>
      <c r="D223" s="97">
        <v>0</v>
      </c>
      <c r="E223" s="92">
        <f t="shared" si="6"/>
        <v>170000</v>
      </c>
      <c r="F223" s="70">
        <v>45337</v>
      </c>
      <c r="G223" s="78" t="str">
        <f t="shared" si="7"/>
        <v>VENCIDO</v>
      </c>
      <c r="H223" s="78" t="s">
        <v>1095</v>
      </c>
      <c r="I223" s="79" t="s">
        <v>1040</v>
      </c>
      <c r="J223" s="24"/>
      <c r="K223" s="25"/>
    </row>
    <row r="224" spans="2:11" s="72" customFormat="1" ht="15" customHeight="1">
      <c r="B224" s="69" t="s">
        <v>423</v>
      </c>
      <c r="C224" s="94">
        <v>530000</v>
      </c>
      <c r="D224" s="97">
        <v>0</v>
      </c>
      <c r="E224" s="92">
        <f t="shared" si="6"/>
        <v>530000</v>
      </c>
      <c r="F224" s="70">
        <v>45338</v>
      </c>
      <c r="G224" s="78" t="str">
        <f t="shared" si="7"/>
        <v>VENCIDO</v>
      </c>
      <c r="H224" s="78" t="s">
        <v>1095</v>
      </c>
      <c r="I224" s="79" t="s">
        <v>1040</v>
      </c>
      <c r="J224" s="24"/>
      <c r="K224" s="25"/>
    </row>
    <row r="225" spans="2:11" s="72" customFormat="1" ht="15" customHeight="1">
      <c r="B225" s="69" t="s">
        <v>423</v>
      </c>
      <c r="C225" s="94">
        <v>428400</v>
      </c>
      <c r="D225" s="97">
        <v>0</v>
      </c>
      <c r="E225" s="92">
        <f t="shared" si="6"/>
        <v>428400</v>
      </c>
      <c r="F225" s="70">
        <v>45338</v>
      </c>
      <c r="G225" s="78" t="str">
        <f t="shared" si="7"/>
        <v>VENCIDO</v>
      </c>
      <c r="H225" s="78" t="s">
        <v>1095</v>
      </c>
      <c r="I225" s="79" t="s">
        <v>1040</v>
      </c>
      <c r="J225" s="24"/>
      <c r="K225" s="25"/>
    </row>
    <row r="226" spans="2:11" s="72" customFormat="1" ht="15" customHeight="1">
      <c r="B226" s="69" t="s">
        <v>423</v>
      </c>
      <c r="C226" s="94">
        <v>178000</v>
      </c>
      <c r="D226" s="97">
        <v>0</v>
      </c>
      <c r="E226" s="92">
        <f t="shared" si="6"/>
        <v>178000</v>
      </c>
      <c r="F226" s="70">
        <v>45342</v>
      </c>
      <c r="G226" s="78" t="str">
        <f t="shared" si="7"/>
        <v>VENCIDO</v>
      </c>
      <c r="H226" s="78" t="s">
        <v>1095</v>
      </c>
      <c r="I226" s="79" t="s">
        <v>1040</v>
      </c>
      <c r="J226" s="24"/>
      <c r="K226" s="25"/>
    </row>
    <row r="227" spans="2:11" s="72" customFormat="1" ht="15" customHeight="1">
      <c r="B227" s="69" t="s">
        <v>423</v>
      </c>
      <c r="C227" s="94">
        <v>34000</v>
      </c>
      <c r="D227" s="97">
        <v>0</v>
      </c>
      <c r="E227" s="92">
        <f t="shared" si="6"/>
        <v>34000</v>
      </c>
      <c r="F227" s="70">
        <v>45342</v>
      </c>
      <c r="G227" s="78" t="str">
        <f t="shared" si="7"/>
        <v>VENCIDO</v>
      </c>
      <c r="H227" s="78" t="s">
        <v>1095</v>
      </c>
      <c r="I227" s="79" t="s">
        <v>1040</v>
      </c>
      <c r="J227" s="24"/>
      <c r="K227" s="25"/>
    </row>
    <row r="228" spans="2:11" s="72" customFormat="1" ht="15" customHeight="1">
      <c r="B228" s="69" t="s">
        <v>423</v>
      </c>
      <c r="C228" s="94">
        <v>360000</v>
      </c>
      <c r="D228" s="97">
        <v>0</v>
      </c>
      <c r="E228" s="92">
        <f t="shared" si="6"/>
        <v>360000</v>
      </c>
      <c r="F228" s="70">
        <v>45344</v>
      </c>
      <c r="G228" s="78" t="str">
        <f t="shared" si="7"/>
        <v>VENCIDO</v>
      </c>
      <c r="H228" s="78" t="s">
        <v>1095</v>
      </c>
      <c r="I228" s="79" t="s">
        <v>1040</v>
      </c>
      <c r="J228" s="24"/>
      <c r="K228" s="25"/>
    </row>
    <row r="229" spans="2:11" s="72" customFormat="1" ht="15" customHeight="1">
      <c r="B229" s="69" t="s">
        <v>423</v>
      </c>
      <c r="C229" s="94">
        <v>90000</v>
      </c>
      <c r="D229" s="97">
        <v>0</v>
      </c>
      <c r="E229" s="92">
        <f t="shared" si="6"/>
        <v>90000</v>
      </c>
      <c r="F229" s="70">
        <v>45345</v>
      </c>
      <c r="G229" s="78" t="str">
        <f t="shared" si="7"/>
        <v>VENCIDO</v>
      </c>
      <c r="H229" s="78" t="s">
        <v>1095</v>
      </c>
      <c r="I229" s="79" t="s">
        <v>1040</v>
      </c>
      <c r="J229" s="24"/>
      <c r="K229" s="25"/>
    </row>
    <row r="230" spans="2:11" s="72" customFormat="1" ht="15" customHeight="1">
      <c r="B230" s="69" t="s">
        <v>423</v>
      </c>
      <c r="C230" s="94">
        <v>340000</v>
      </c>
      <c r="D230" s="97">
        <v>0</v>
      </c>
      <c r="E230" s="92">
        <f t="shared" si="6"/>
        <v>340000</v>
      </c>
      <c r="F230" s="70">
        <v>45342</v>
      </c>
      <c r="G230" s="78" t="str">
        <f t="shared" si="7"/>
        <v>VENCIDO</v>
      </c>
      <c r="H230" s="78" t="s">
        <v>1095</v>
      </c>
      <c r="I230" s="79" t="s">
        <v>1040</v>
      </c>
      <c r="J230" s="24"/>
      <c r="K230" s="25"/>
    </row>
    <row r="231" spans="2:11" s="72" customFormat="1" ht="15" customHeight="1">
      <c r="B231" s="69" t="s">
        <v>423</v>
      </c>
      <c r="C231" s="94">
        <v>920000</v>
      </c>
      <c r="D231" s="97">
        <v>0</v>
      </c>
      <c r="E231" s="92">
        <f t="shared" si="6"/>
        <v>920000</v>
      </c>
      <c r="F231" s="70">
        <v>45346</v>
      </c>
      <c r="G231" s="78" t="str">
        <f t="shared" si="7"/>
        <v>VENCIDO</v>
      </c>
      <c r="H231" s="78" t="s">
        <v>1095</v>
      </c>
      <c r="I231" s="79" t="s">
        <v>1040</v>
      </c>
      <c r="J231" s="24"/>
      <c r="K231" s="25"/>
    </row>
    <row r="232" spans="2:11" s="72" customFormat="1" ht="15" customHeight="1">
      <c r="B232" s="69" t="s">
        <v>423</v>
      </c>
      <c r="C232" s="94">
        <v>40000</v>
      </c>
      <c r="D232" s="97">
        <v>0</v>
      </c>
      <c r="E232" s="92">
        <f t="shared" si="6"/>
        <v>40000</v>
      </c>
      <c r="F232" s="70">
        <v>45352</v>
      </c>
      <c r="G232" s="78" t="str">
        <f t="shared" si="7"/>
        <v>VENCIDO</v>
      </c>
      <c r="H232" s="78" t="s">
        <v>1095</v>
      </c>
      <c r="I232" s="79" t="s">
        <v>1040</v>
      </c>
      <c r="J232" s="24"/>
      <c r="K232" s="25"/>
    </row>
    <row r="233" spans="2:11" s="72" customFormat="1" ht="15" customHeight="1">
      <c r="B233" s="69" t="s">
        <v>423</v>
      </c>
      <c r="C233" s="94">
        <v>25000</v>
      </c>
      <c r="D233" s="97">
        <v>0</v>
      </c>
      <c r="E233" s="92">
        <f t="shared" si="6"/>
        <v>25000</v>
      </c>
      <c r="F233" s="70">
        <v>45352</v>
      </c>
      <c r="G233" s="78" t="str">
        <f t="shared" si="7"/>
        <v>VENCIDO</v>
      </c>
      <c r="H233" s="78" t="s">
        <v>1095</v>
      </c>
      <c r="I233" s="79" t="s">
        <v>1040</v>
      </c>
      <c r="J233" s="24"/>
      <c r="K233" s="25"/>
    </row>
    <row r="234" spans="2:11" s="72" customFormat="1" ht="15" customHeight="1">
      <c r="B234" s="69" t="s">
        <v>423</v>
      </c>
      <c r="C234" s="94">
        <v>351000</v>
      </c>
      <c r="D234" s="97">
        <v>0</v>
      </c>
      <c r="E234" s="92">
        <f t="shared" si="6"/>
        <v>351000</v>
      </c>
      <c r="F234" s="70">
        <v>45352</v>
      </c>
      <c r="G234" s="78" t="str">
        <f t="shared" si="7"/>
        <v>VENCIDO</v>
      </c>
      <c r="H234" s="78" t="s">
        <v>1095</v>
      </c>
      <c r="I234" s="79" t="s">
        <v>1040</v>
      </c>
      <c r="J234" s="24"/>
      <c r="K234" s="25"/>
    </row>
    <row r="235" spans="2:11" s="72" customFormat="1" ht="15" customHeight="1">
      <c r="B235" s="69" t="s">
        <v>423</v>
      </c>
      <c r="C235" s="94">
        <v>4590000</v>
      </c>
      <c r="D235" s="97">
        <v>0</v>
      </c>
      <c r="E235" s="92">
        <f t="shared" si="6"/>
        <v>4590000</v>
      </c>
      <c r="F235" s="70">
        <v>45352</v>
      </c>
      <c r="G235" s="78" t="str">
        <f t="shared" si="7"/>
        <v>VENCIDO</v>
      </c>
      <c r="H235" s="78" t="s">
        <v>1095</v>
      </c>
      <c r="I235" s="79" t="s">
        <v>1040</v>
      </c>
      <c r="J235" s="24"/>
      <c r="K235" s="25"/>
    </row>
    <row r="236" spans="2:11" s="72" customFormat="1" ht="15" customHeight="1">
      <c r="B236" s="69" t="s">
        <v>423</v>
      </c>
      <c r="C236" s="94">
        <v>88400</v>
      </c>
      <c r="D236" s="97">
        <v>0</v>
      </c>
      <c r="E236" s="92">
        <f t="shared" si="6"/>
        <v>88400</v>
      </c>
      <c r="F236" s="70">
        <v>45352</v>
      </c>
      <c r="G236" s="78" t="str">
        <f t="shared" si="7"/>
        <v>VENCIDO</v>
      </c>
      <c r="H236" s="78" t="s">
        <v>1095</v>
      </c>
      <c r="I236" s="79" t="s">
        <v>1040</v>
      </c>
      <c r="J236" s="24"/>
      <c r="K236" s="25"/>
    </row>
    <row r="237" spans="2:11" s="72" customFormat="1" ht="15" customHeight="1">
      <c r="B237" s="69" t="s">
        <v>423</v>
      </c>
      <c r="C237" s="94">
        <v>537200</v>
      </c>
      <c r="D237" s="97">
        <v>0</v>
      </c>
      <c r="E237" s="92">
        <f t="shared" si="6"/>
        <v>537200</v>
      </c>
      <c r="F237" s="70">
        <v>45352</v>
      </c>
      <c r="G237" s="78" t="str">
        <f t="shared" si="7"/>
        <v>VENCIDO</v>
      </c>
      <c r="H237" s="78" t="s">
        <v>1095</v>
      </c>
      <c r="I237" s="79" t="s">
        <v>1040</v>
      </c>
      <c r="J237" s="24"/>
      <c r="K237" s="25"/>
    </row>
    <row r="238" spans="2:11" s="72" customFormat="1" ht="15" customHeight="1">
      <c r="B238" s="69" t="s">
        <v>423</v>
      </c>
      <c r="C238" s="94">
        <v>974000</v>
      </c>
      <c r="D238" s="97">
        <v>0</v>
      </c>
      <c r="E238" s="92">
        <f t="shared" si="6"/>
        <v>974000</v>
      </c>
      <c r="F238" s="70">
        <v>45352</v>
      </c>
      <c r="G238" s="78" t="str">
        <f t="shared" si="7"/>
        <v>VENCIDO</v>
      </c>
      <c r="H238" s="78" t="s">
        <v>1095</v>
      </c>
      <c r="I238" s="79" t="s">
        <v>1040</v>
      </c>
      <c r="J238" s="24"/>
      <c r="K238" s="25"/>
    </row>
    <row r="239" spans="2:11" s="72" customFormat="1" ht="15" customHeight="1">
      <c r="B239" s="69" t="s">
        <v>423</v>
      </c>
      <c r="C239" s="94">
        <v>108000</v>
      </c>
      <c r="D239" s="97">
        <v>0</v>
      </c>
      <c r="E239" s="92">
        <f t="shared" si="6"/>
        <v>108000</v>
      </c>
      <c r="F239" s="70">
        <v>45358</v>
      </c>
      <c r="G239" s="78" t="str">
        <f t="shared" si="7"/>
        <v>VENCIDO</v>
      </c>
      <c r="H239" s="78" t="s">
        <v>1095</v>
      </c>
      <c r="I239" s="79" t="s">
        <v>1040</v>
      </c>
      <c r="J239" s="24"/>
      <c r="K239" s="25"/>
    </row>
    <row r="240" spans="2:11" s="72" customFormat="1" ht="15" customHeight="1">
      <c r="B240" s="69" t="s">
        <v>423</v>
      </c>
      <c r="C240" s="94">
        <v>191250</v>
      </c>
      <c r="D240" s="97">
        <v>0</v>
      </c>
      <c r="E240" s="92">
        <f t="shared" si="6"/>
        <v>191250</v>
      </c>
      <c r="F240" s="70">
        <v>45358</v>
      </c>
      <c r="G240" s="78" t="str">
        <f t="shared" si="7"/>
        <v>VENCIDO</v>
      </c>
      <c r="H240" s="78" t="s">
        <v>1095</v>
      </c>
      <c r="I240" s="79" t="s">
        <v>1040</v>
      </c>
      <c r="J240" s="24"/>
      <c r="K240" s="25"/>
    </row>
    <row r="241" spans="2:11" s="72" customFormat="1" ht="15" customHeight="1">
      <c r="B241" s="69" t="s">
        <v>423</v>
      </c>
      <c r="C241" s="94">
        <v>150000</v>
      </c>
      <c r="D241" s="97">
        <v>0</v>
      </c>
      <c r="E241" s="92">
        <f t="shared" si="6"/>
        <v>150000</v>
      </c>
      <c r="F241" s="70">
        <v>45357</v>
      </c>
      <c r="G241" s="78" t="str">
        <f t="shared" si="7"/>
        <v>VENCIDO</v>
      </c>
      <c r="H241" s="78" t="s">
        <v>1095</v>
      </c>
      <c r="I241" s="79" t="s">
        <v>1040</v>
      </c>
      <c r="J241" s="24"/>
      <c r="K241" s="25"/>
    </row>
    <row r="242" spans="2:11" s="72" customFormat="1" ht="15" customHeight="1">
      <c r="B242" s="69" t="s">
        <v>423</v>
      </c>
      <c r="C242" s="94">
        <v>314250</v>
      </c>
      <c r="D242" s="97">
        <v>0</v>
      </c>
      <c r="E242" s="92">
        <f t="shared" si="6"/>
        <v>314250</v>
      </c>
      <c r="F242" s="70">
        <v>45361</v>
      </c>
      <c r="G242" s="78" t="str">
        <f t="shared" si="7"/>
        <v>VENCIDO</v>
      </c>
      <c r="H242" s="78" t="s">
        <v>1095</v>
      </c>
      <c r="I242" s="79" t="s">
        <v>1040</v>
      </c>
      <c r="J242" s="24"/>
      <c r="K242" s="25"/>
    </row>
    <row r="243" spans="2:11" s="72" customFormat="1" ht="15" customHeight="1">
      <c r="B243" s="69" t="s">
        <v>423</v>
      </c>
      <c r="C243" s="94">
        <v>340000</v>
      </c>
      <c r="D243" s="97">
        <v>0</v>
      </c>
      <c r="E243" s="92">
        <f t="shared" si="6"/>
        <v>340000</v>
      </c>
      <c r="F243" s="70">
        <v>45361</v>
      </c>
      <c r="G243" s="78" t="str">
        <f t="shared" si="7"/>
        <v>VENCIDO</v>
      </c>
      <c r="H243" s="78" t="s">
        <v>1095</v>
      </c>
      <c r="I243" s="79" t="s">
        <v>1040</v>
      </c>
      <c r="J243" s="24"/>
      <c r="K243" s="25"/>
    </row>
    <row r="244" spans="2:11" s="72" customFormat="1" ht="15" customHeight="1">
      <c r="B244" s="69" t="s">
        <v>423</v>
      </c>
      <c r="C244" s="94">
        <v>860000</v>
      </c>
      <c r="D244" s="97">
        <v>0</v>
      </c>
      <c r="E244" s="92">
        <f t="shared" si="6"/>
        <v>860000</v>
      </c>
      <c r="F244" s="70">
        <v>45352</v>
      </c>
      <c r="G244" s="78" t="str">
        <f t="shared" si="7"/>
        <v>VENCIDO</v>
      </c>
      <c r="H244" s="78" t="s">
        <v>1095</v>
      </c>
      <c r="I244" s="79" t="s">
        <v>1040</v>
      </c>
      <c r="J244" s="24"/>
      <c r="K244" s="25"/>
    </row>
    <row r="245" spans="2:11" s="72" customFormat="1" ht="15" customHeight="1">
      <c r="B245" s="69" t="s">
        <v>423</v>
      </c>
      <c r="C245" s="94">
        <v>230000</v>
      </c>
      <c r="D245" s="97">
        <v>0</v>
      </c>
      <c r="E245" s="92">
        <f t="shared" si="6"/>
        <v>230000</v>
      </c>
      <c r="F245" s="70">
        <v>45364</v>
      </c>
      <c r="G245" s="78" t="str">
        <f t="shared" si="7"/>
        <v>VENCIDO</v>
      </c>
      <c r="H245" s="78" t="s">
        <v>1095</v>
      </c>
      <c r="I245" s="79" t="s">
        <v>1040</v>
      </c>
      <c r="J245" s="24"/>
      <c r="K245" s="25"/>
    </row>
    <row r="246" spans="2:11" s="72" customFormat="1" ht="15" customHeight="1">
      <c r="B246" s="69" t="s">
        <v>423</v>
      </c>
      <c r="C246" s="94">
        <v>362400</v>
      </c>
      <c r="D246" s="97">
        <v>0</v>
      </c>
      <c r="E246" s="92">
        <f t="shared" si="6"/>
        <v>362400</v>
      </c>
      <c r="F246" s="70">
        <v>45364</v>
      </c>
      <c r="G246" s="78" t="str">
        <f t="shared" si="7"/>
        <v>VENCIDO</v>
      </c>
      <c r="H246" s="78" t="s">
        <v>1095</v>
      </c>
      <c r="I246" s="79" t="s">
        <v>1040</v>
      </c>
      <c r="J246" s="24"/>
      <c r="K246" s="25"/>
    </row>
    <row r="247" spans="2:11" s="72" customFormat="1" ht="15" customHeight="1">
      <c r="B247" s="69" t="s">
        <v>423</v>
      </c>
      <c r="C247" s="94">
        <v>120000</v>
      </c>
      <c r="D247" s="97">
        <v>0</v>
      </c>
      <c r="E247" s="92">
        <f t="shared" si="6"/>
        <v>120000</v>
      </c>
      <c r="F247" s="70">
        <v>45363</v>
      </c>
      <c r="G247" s="78" t="str">
        <f t="shared" si="7"/>
        <v>VENCIDO</v>
      </c>
      <c r="H247" s="78" t="s">
        <v>1095</v>
      </c>
      <c r="I247" s="79" t="s">
        <v>1040</v>
      </c>
      <c r="J247" s="24"/>
      <c r="K247" s="25"/>
    </row>
    <row r="248" spans="2:11" s="72" customFormat="1" ht="15" customHeight="1">
      <c r="B248" s="69" t="s">
        <v>423</v>
      </c>
      <c r="C248" s="94">
        <v>240000</v>
      </c>
      <c r="D248" s="97">
        <v>0</v>
      </c>
      <c r="E248" s="92">
        <f t="shared" si="6"/>
        <v>240000</v>
      </c>
      <c r="F248" s="70">
        <v>45366</v>
      </c>
      <c r="G248" s="78" t="str">
        <f t="shared" si="7"/>
        <v>VENCIDO</v>
      </c>
      <c r="H248" s="78" t="s">
        <v>1095</v>
      </c>
      <c r="I248" s="79" t="s">
        <v>1040</v>
      </c>
      <c r="J248" s="24"/>
      <c r="K248" s="25"/>
    </row>
    <row r="249" spans="2:11" s="72" customFormat="1" ht="15" customHeight="1">
      <c r="B249" s="69" t="s">
        <v>423</v>
      </c>
      <c r="C249" s="94">
        <v>267500</v>
      </c>
      <c r="D249" s="97">
        <v>0</v>
      </c>
      <c r="E249" s="92">
        <f t="shared" si="6"/>
        <v>267500</v>
      </c>
      <c r="F249" s="70">
        <v>45366</v>
      </c>
      <c r="G249" s="78" t="str">
        <f t="shared" si="7"/>
        <v>VENCIDO</v>
      </c>
      <c r="H249" s="78" t="s">
        <v>1095</v>
      </c>
      <c r="I249" s="79" t="s">
        <v>1040</v>
      </c>
      <c r="J249" s="24"/>
      <c r="K249" s="25"/>
    </row>
    <row r="250" spans="2:11" s="72" customFormat="1" ht="15" customHeight="1">
      <c r="B250" s="69" t="s">
        <v>423</v>
      </c>
      <c r="C250" s="94">
        <v>193800</v>
      </c>
      <c r="D250" s="97">
        <v>0</v>
      </c>
      <c r="E250" s="92">
        <f t="shared" si="6"/>
        <v>193800</v>
      </c>
      <c r="F250" s="70">
        <v>45370</v>
      </c>
      <c r="G250" s="78" t="str">
        <f t="shared" si="7"/>
        <v>VENCIDO</v>
      </c>
      <c r="H250" s="78" t="s">
        <v>1095</v>
      </c>
      <c r="I250" s="79" t="s">
        <v>1040</v>
      </c>
      <c r="J250" s="24"/>
      <c r="K250" s="25"/>
    </row>
    <row r="251" spans="2:11" s="72" customFormat="1" ht="15" customHeight="1">
      <c r="B251" s="69" t="s">
        <v>423</v>
      </c>
      <c r="C251" s="94">
        <v>3200000</v>
      </c>
      <c r="D251" s="97">
        <v>0</v>
      </c>
      <c r="E251" s="92">
        <f t="shared" si="6"/>
        <v>3200000</v>
      </c>
      <c r="F251" s="70">
        <v>45370</v>
      </c>
      <c r="G251" s="78" t="str">
        <f t="shared" si="7"/>
        <v>VENCIDO</v>
      </c>
      <c r="H251" s="78" t="s">
        <v>1095</v>
      </c>
      <c r="I251" s="79" t="s">
        <v>1040</v>
      </c>
      <c r="J251" s="24"/>
      <c r="K251" s="25"/>
    </row>
    <row r="252" spans="2:11" s="72" customFormat="1" ht="15" customHeight="1">
      <c r="B252" s="69" t="s">
        <v>423</v>
      </c>
      <c r="C252" s="94">
        <v>1250000</v>
      </c>
      <c r="D252" s="97">
        <v>0</v>
      </c>
      <c r="E252" s="92">
        <f t="shared" si="6"/>
        <v>1250000</v>
      </c>
      <c r="F252" s="70">
        <v>45370</v>
      </c>
      <c r="G252" s="78" t="str">
        <f t="shared" si="7"/>
        <v>VENCIDO</v>
      </c>
      <c r="H252" s="78" t="s">
        <v>1095</v>
      </c>
      <c r="I252" s="79" t="s">
        <v>1040</v>
      </c>
      <c r="J252" s="24"/>
      <c r="K252" s="25"/>
    </row>
    <row r="253" spans="2:11" s="72" customFormat="1" ht="15" customHeight="1">
      <c r="B253" s="69" t="s">
        <v>423</v>
      </c>
      <c r="C253" s="94">
        <v>700000</v>
      </c>
      <c r="D253" s="97">
        <v>0</v>
      </c>
      <c r="E253" s="92">
        <f t="shared" si="6"/>
        <v>700000</v>
      </c>
      <c r="F253" s="70">
        <v>45372</v>
      </c>
      <c r="G253" s="78" t="str">
        <f t="shared" si="7"/>
        <v>VENCIDO</v>
      </c>
      <c r="H253" s="78" t="s">
        <v>1095</v>
      </c>
      <c r="I253" s="79" t="s">
        <v>1040</v>
      </c>
      <c r="J253" s="24"/>
      <c r="K253" s="25"/>
    </row>
    <row r="254" spans="2:11" s="72" customFormat="1" ht="15" customHeight="1">
      <c r="B254" s="69" t="s">
        <v>423</v>
      </c>
      <c r="C254" s="94">
        <v>540000</v>
      </c>
      <c r="D254" s="97">
        <v>0</v>
      </c>
      <c r="E254" s="92">
        <f t="shared" si="6"/>
        <v>540000</v>
      </c>
      <c r="F254" s="70">
        <v>45373</v>
      </c>
      <c r="G254" s="78" t="str">
        <f t="shared" si="7"/>
        <v>VENCIDO</v>
      </c>
      <c r="H254" s="78" t="s">
        <v>1095</v>
      </c>
      <c r="I254" s="79" t="s">
        <v>1040</v>
      </c>
      <c r="J254" s="24"/>
      <c r="K254" s="25"/>
    </row>
    <row r="255" spans="2:11" s="72" customFormat="1" ht="15" customHeight="1">
      <c r="B255" s="69" t="s">
        <v>423</v>
      </c>
      <c r="C255" s="94">
        <v>3850000</v>
      </c>
      <c r="D255" s="97">
        <v>0</v>
      </c>
      <c r="E255" s="92">
        <f t="shared" si="6"/>
        <v>3850000</v>
      </c>
      <c r="F255" s="70">
        <v>45384</v>
      </c>
      <c r="G255" s="78" t="str">
        <f t="shared" si="7"/>
        <v>VIGENTE</v>
      </c>
      <c r="H255" s="78" t="s">
        <v>1095</v>
      </c>
      <c r="I255" s="79" t="s">
        <v>1040</v>
      </c>
      <c r="J255" s="24"/>
      <c r="K255" s="25"/>
    </row>
    <row r="256" spans="2:11" s="72" customFormat="1" ht="15" customHeight="1">
      <c r="B256" s="69" t="s">
        <v>423</v>
      </c>
      <c r="C256" s="94">
        <v>588960</v>
      </c>
      <c r="D256" s="97">
        <v>0</v>
      </c>
      <c r="E256" s="92">
        <f t="shared" si="6"/>
        <v>588960</v>
      </c>
      <c r="F256" s="70">
        <v>45386</v>
      </c>
      <c r="G256" s="78" t="str">
        <f t="shared" si="7"/>
        <v>VIGENTE</v>
      </c>
      <c r="H256" s="78" t="s">
        <v>1095</v>
      </c>
      <c r="I256" s="79" t="s">
        <v>1040</v>
      </c>
      <c r="J256" s="24"/>
      <c r="K256" s="25"/>
    </row>
    <row r="257" spans="2:11" s="72" customFormat="1" ht="15" customHeight="1">
      <c r="B257" s="69" t="s">
        <v>423</v>
      </c>
      <c r="C257" s="94">
        <v>190000</v>
      </c>
      <c r="D257" s="97">
        <v>0</v>
      </c>
      <c r="E257" s="92">
        <f t="shared" si="6"/>
        <v>190000</v>
      </c>
      <c r="F257" s="70">
        <v>45386</v>
      </c>
      <c r="G257" s="78" t="str">
        <f t="shared" si="7"/>
        <v>VIGENTE</v>
      </c>
      <c r="H257" s="78" t="s">
        <v>1095</v>
      </c>
      <c r="I257" s="79" t="s">
        <v>1040</v>
      </c>
      <c r="J257" s="24"/>
      <c r="K257" s="25"/>
    </row>
    <row r="258" spans="2:11" s="72" customFormat="1" ht="15" customHeight="1">
      <c r="B258" s="69" t="s">
        <v>423</v>
      </c>
      <c r="C258" s="94">
        <v>90000</v>
      </c>
      <c r="D258" s="97">
        <v>0</v>
      </c>
      <c r="E258" s="92">
        <f t="shared" si="6"/>
        <v>90000</v>
      </c>
      <c r="F258" s="70">
        <v>45386</v>
      </c>
      <c r="G258" s="78" t="str">
        <f t="shared" si="7"/>
        <v>VIGENTE</v>
      </c>
      <c r="H258" s="78" t="s">
        <v>1095</v>
      </c>
      <c r="I258" s="79" t="s">
        <v>1040</v>
      </c>
      <c r="J258" s="24"/>
      <c r="K258" s="25"/>
    </row>
    <row r="259" spans="2:11" s="72" customFormat="1" ht="15" customHeight="1">
      <c r="B259" s="69" t="s">
        <v>423</v>
      </c>
      <c r="C259" s="94">
        <v>395000</v>
      </c>
      <c r="D259" s="97">
        <v>0</v>
      </c>
      <c r="E259" s="92">
        <f t="shared" si="6"/>
        <v>395000</v>
      </c>
      <c r="F259" s="70">
        <v>45386</v>
      </c>
      <c r="G259" s="78" t="str">
        <f t="shared" si="7"/>
        <v>VIGENTE</v>
      </c>
      <c r="H259" s="78" t="s">
        <v>1095</v>
      </c>
      <c r="I259" s="79" t="s">
        <v>1040</v>
      </c>
      <c r="J259" s="24"/>
      <c r="K259" s="25"/>
    </row>
    <row r="260" spans="2:11" s="72" customFormat="1" ht="15" customHeight="1">
      <c r="B260" s="69" t="s">
        <v>423</v>
      </c>
      <c r="C260" s="94">
        <v>90000</v>
      </c>
      <c r="D260" s="97">
        <v>0</v>
      </c>
      <c r="E260" s="92">
        <f t="shared" si="6"/>
        <v>90000</v>
      </c>
      <c r="F260" s="70">
        <v>45386</v>
      </c>
      <c r="G260" s="78" t="str">
        <f t="shared" si="7"/>
        <v>VIGENTE</v>
      </c>
      <c r="H260" s="78" t="s">
        <v>1095</v>
      </c>
      <c r="I260" s="79" t="s">
        <v>1040</v>
      </c>
      <c r="J260" s="24"/>
      <c r="K260" s="25"/>
    </row>
    <row r="261" spans="2:11" s="72" customFormat="1" ht="15" customHeight="1">
      <c r="B261" s="69" t="s">
        <v>423</v>
      </c>
      <c r="C261" s="94">
        <v>590000</v>
      </c>
      <c r="D261" s="97">
        <v>0</v>
      </c>
      <c r="E261" s="92">
        <f t="shared" si="6"/>
        <v>590000</v>
      </c>
      <c r="F261" s="70">
        <v>45386</v>
      </c>
      <c r="G261" s="78" t="str">
        <f t="shared" si="7"/>
        <v>VIGENTE</v>
      </c>
      <c r="H261" s="78" t="s">
        <v>1095</v>
      </c>
      <c r="I261" s="79" t="s">
        <v>1040</v>
      </c>
      <c r="J261" s="24"/>
      <c r="K261" s="25"/>
    </row>
    <row r="262" spans="2:11" s="72" customFormat="1" ht="15" customHeight="1">
      <c r="B262" s="69" t="s">
        <v>423</v>
      </c>
      <c r="C262" s="94">
        <v>2990000</v>
      </c>
      <c r="D262" s="97">
        <v>0</v>
      </c>
      <c r="E262" s="92">
        <f t="shared" si="6"/>
        <v>2990000</v>
      </c>
      <c r="F262" s="70">
        <v>45386</v>
      </c>
      <c r="G262" s="78" t="str">
        <f t="shared" si="7"/>
        <v>VIGENTE</v>
      </c>
      <c r="H262" s="78" t="s">
        <v>1095</v>
      </c>
      <c r="I262" s="79" t="s">
        <v>1040</v>
      </c>
      <c r="J262" s="24"/>
      <c r="K262" s="25"/>
    </row>
    <row r="263" spans="2:11" s="72" customFormat="1" ht="15" customHeight="1">
      <c r="B263" s="69" t="s">
        <v>423</v>
      </c>
      <c r="C263" s="94">
        <v>35000</v>
      </c>
      <c r="D263" s="97">
        <v>0</v>
      </c>
      <c r="E263" s="92">
        <f t="shared" si="6"/>
        <v>35000</v>
      </c>
      <c r="F263" s="70">
        <v>45387</v>
      </c>
      <c r="G263" s="78" t="str">
        <f t="shared" si="7"/>
        <v>VIGENTE</v>
      </c>
      <c r="H263" s="78" t="s">
        <v>1095</v>
      </c>
      <c r="I263" s="79" t="s">
        <v>1040</v>
      </c>
      <c r="J263" s="24"/>
      <c r="K263" s="25"/>
    </row>
    <row r="264" spans="2:11" s="72" customFormat="1" ht="15" customHeight="1">
      <c r="B264" s="69" t="s">
        <v>423</v>
      </c>
      <c r="C264" s="94">
        <v>35000</v>
      </c>
      <c r="D264" s="97">
        <v>0</v>
      </c>
      <c r="E264" s="92">
        <f t="shared" si="6"/>
        <v>35000</v>
      </c>
      <c r="F264" s="70">
        <v>45391</v>
      </c>
      <c r="G264" s="78" t="str">
        <f t="shared" si="7"/>
        <v>VIGENTE</v>
      </c>
      <c r="H264" s="78" t="s">
        <v>1095</v>
      </c>
      <c r="I264" s="79" t="s">
        <v>1040</v>
      </c>
      <c r="J264" s="24"/>
      <c r="K264" s="25"/>
    </row>
    <row r="265" spans="2:11" s="72" customFormat="1" ht="15" customHeight="1">
      <c r="B265" s="69" t="s">
        <v>423</v>
      </c>
      <c r="C265" s="94">
        <v>450000</v>
      </c>
      <c r="D265" s="97">
        <v>0</v>
      </c>
      <c r="E265" s="92">
        <f t="shared" si="6"/>
        <v>450000</v>
      </c>
      <c r="F265" s="70">
        <v>45391</v>
      </c>
      <c r="G265" s="78" t="str">
        <f t="shared" si="7"/>
        <v>VIGENTE</v>
      </c>
      <c r="H265" s="78" t="s">
        <v>1095</v>
      </c>
      <c r="I265" s="79" t="s">
        <v>1040</v>
      </c>
      <c r="J265" s="24"/>
      <c r="K265" s="25"/>
    </row>
    <row r="266" spans="2:11" s="72" customFormat="1" ht="15" customHeight="1">
      <c r="B266" s="69" t="s">
        <v>423</v>
      </c>
      <c r="C266" s="94">
        <v>420000</v>
      </c>
      <c r="D266" s="97">
        <v>0</v>
      </c>
      <c r="E266" s="92">
        <f t="shared" si="6"/>
        <v>420000</v>
      </c>
      <c r="F266" s="70">
        <v>45394</v>
      </c>
      <c r="G266" s="78" t="str">
        <f t="shared" si="7"/>
        <v>VIGENTE</v>
      </c>
      <c r="H266" s="78" t="s">
        <v>1095</v>
      </c>
      <c r="I266" s="79" t="s">
        <v>1040</v>
      </c>
      <c r="J266" s="24"/>
      <c r="K266" s="25"/>
    </row>
    <row r="267" spans="2:11" s="72" customFormat="1" ht="15" customHeight="1">
      <c r="B267" s="69" t="s">
        <v>423</v>
      </c>
      <c r="C267" s="94">
        <v>279275</v>
      </c>
      <c r="D267" s="97">
        <v>0</v>
      </c>
      <c r="E267" s="92">
        <f t="shared" si="6"/>
        <v>279275</v>
      </c>
      <c r="F267" s="70">
        <v>45393</v>
      </c>
      <c r="G267" s="78" t="str">
        <f t="shared" si="7"/>
        <v>VIGENTE</v>
      </c>
      <c r="H267" s="78" t="s">
        <v>1095</v>
      </c>
      <c r="I267" s="79" t="s">
        <v>1040</v>
      </c>
      <c r="J267" s="24"/>
      <c r="K267" s="25"/>
    </row>
    <row r="268" spans="2:11" s="72" customFormat="1" ht="15" customHeight="1">
      <c r="B268" s="69" t="s">
        <v>423</v>
      </c>
      <c r="C268" s="94">
        <v>1700000</v>
      </c>
      <c r="D268" s="97">
        <v>0</v>
      </c>
      <c r="E268" s="92">
        <f t="shared" si="6"/>
        <v>1700000</v>
      </c>
      <c r="F268" s="70">
        <v>45394</v>
      </c>
      <c r="G268" s="78" t="str">
        <f t="shared" si="7"/>
        <v>VIGENTE</v>
      </c>
      <c r="H268" s="78" t="s">
        <v>1095</v>
      </c>
      <c r="I268" s="79" t="s">
        <v>1040</v>
      </c>
      <c r="J268" s="24"/>
      <c r="K268" s="25"/>
    </row>
    <row r="269" spans="2:11" s="72" customFormat="1" ht="15" customHeight="1">
      <c r="B269" s="69" t="s">
        <v>423</v>
      </c>
      <c r="C269" s="94">
        <v>760000</v>
      </c>
      <c r="D269" s="97">
        <v>0</v>
      </c>
      <c r="E269" s="92">
        <f t="shared" si="6"/>
        <v>760000</v>
      </c>
      <c r="F269" s="70">
        <v>45398</v>
      </c>
      <c r="G269" s="78" t="str">
        <f t="shared" si="7"/>
        <v>VIGENTE</v>
      </c>
      <c r="H269" s="78" t="s">
        <v>1095</v>
      </c>
      <c r="I269" s="79" t="s">
        <v>1040</v>
      </c>
      <c r="J269" s="24"/>
      <c r="K269" s="25"/>
    </row>
    <row r="270" spans="2:11" s="72" customFormat="1" ht="15" customHeight="1">
      <c r="B270" s="69" t="s">
        <v>423</v>
      </c>
      <c r="C270" s="94">
        <v>110500</v>
      </c>
      <c r="D270" s="97">
        <v>0</v>
      </c>
      <c r="E270" s="92">
        <f t="shared" si="6"/>
        <v>110500</v>
      </c>
      <c r="F270" s="70">
        <v>45400</v>
      </c>
      <c r="G270" s="78" t="str">
        <f t="shared" si="7"/>
        <v>VIGENTE</v>
      </c>
      <c r="H270" s="78" t="s">
        <v>1095</v>
      </c>
      <c r="I270" s="79" t="s">
        <v>1040</v>
      </c>
      <c r="J270" s="24"/>
      <c r="K270" s="25"/>
    </row>
    <row r="271" spans="2:11" s="72" customFormat="1" ht="15" customHeight="1">
      <c r="B271" s="69" t="s">
        <v>423</v>
      </c>
      <c r="C271" s="94">
        <v>640900</v>
      </c>
      <c r="D271" s="97">
        <v>0</v>
      </c>
      <c r="E271" s="92">
        <f t="shared" si="6"/>
        <v>640900</v>
      </c>
      <c r="F271" s="70">
        <v>45404</v>
      </c>
      <c r="G271" s="78" t="str">
        <f t="shared" si="7"/>
        <v>VIGENTE</v>
      </c>
      <c r="H271" s="78" t="s">
        <v>1095</v>
      </c>
      <c r="I271" s="79" t="s">
        <v>1040</v>
      </c>
      <c r="J271" s="24"/>
      <c r="K271" s="25"/>
    </row>
    <row r="272" spans="2:11" s="72" customFormat="1" ht="15" customHeight="1">
      <c r="B272" s="69" t="s">
        <v>423</v>
      </c>
      <c r="C272" s="94">
        <v>60000</v>
      </c>
      <c r="D272" s="97">
        <v>0</v>
      </c>
      <c r="E272" s="92">
        <f t="shared" ref="E272:E335" si="8">+C272</f>
        <v>60000</v>
      </c>
      <c r="F272" s="70">
        <v>45405</v>
      </c>
      <c r="G272" s="78" t="str">
        <f t="shared" ref="G272:G335" si="9">+IF($C$6-F272&gt;0,"VENCIDO","VIGENTE")</f>
        <v>VIGENTE</v>
      </c>
      <c r="H272" s="78" t="s">
        <v>1095</v>
      </c>
      <c r="I272" s="79" t="s">
        <v>1040</v>
      </c>
      <c r="J272" s="24"/>
      <c r="K272" s="25"/>
    </row>
    <row r="273" spans="2:11" s="72" customFormat="1" ht="15" customHeight="1">
      <c r="B273" s="69" t="s">
        <v>423</v>
      </c>
      <c r="C273" s="94">
        <v>424000</v>
      </c>
      <c r="D273" s="97">
        <v>0</v>
      </c>
      <c r="E273" s="92">
        <f t="shared" si="8"/>
        <v>424000</v>
      </c>
      <c r="F273" s="70">
        <v>45405</v>
      </c>
      <c r="G273" s="78" t="str">
        <f t="shared" si="9"/>
        <v>VIGENTE</v>
      </c>
      <c r="H273" s="78" t="s">
        <v>1095</v>
      </c>
      <c r="I273" s="79" t="s">
        <v>1040</v>
      </c>
      <c r="J273" s="24"/>
      <c r="K273" s="25"/>
    </row>
    <row r="274" spans="2:11" s="72" customFormat="1" ht="15" customHeight="1">
      <c r="B274" s="69" t="s">
        <v>423</v>
      </c>
      <c r="C274" s="94">
        <v>40000</v>
      </c>
      <c r="D274" s="97">
        <v>0</v>
      </c>
      <c r="E274" s="92">
        <f t="shared" si="8"/>
        <v>40000</v>
      </c>
      <c r="F274" s="70">
        <v>45404</v>
      </c>
      <c r="G274" s="78" t="str">
        <f t="shared" si="9"/>
        <v>VIGENTE</v>
      </c>
      <c r="H274" s="78" t="s">
        <v>1095</v>
      </c>
      <c r="I274" s="79" t="s">
        <v>1040</v>
      </c>
      <c r="J274" s="24"/>
      <c r="K274" s="25"/>
    </row>
    <row r="275" spans="2:11" s="72" customFormat="1" ht="15" customHeight="1">
      <c r="B275" s="69" t="s">
        <v>560</v>
      </c>
      <c r="C275" s="94">
        <v>3000</v>
      </c>
      <c r="D275" s="97">
        <v>0</v>
      </c>
      <c r="E275" s="92">
        <f t="shared" si="8"/>
        <v>3000</v>
      </c>
      <c r="F275" s="70">
        <v>45278</v>
      </c>
      <c r="G275" s="78" t="str">
        <f t="shared" si="9"/>
        <v>VENCIDO</v>
      </c>
      <c r="H275" s="78" t="s">
        <v>1095</v>
      </c>
      <c r="I275" s="79" t="s">
        <v>1040</v>
      </c>
      <c r="J275" s="24"/>
      <c r="K275" s="25"/>
    </row>
    <row r="276" spans="2:11" s="72" customFormat="1" ht="15" customHeight="1">
      <c r="B276" s="69" t="s">
        <v>560</v>
      </c>
      <c r="C276" s="94">
        <v>16461922</v>
      </c>
      <c r="D276" s="97">
        <v>0</v>
      </c>
      <c r="E276" s="92">
        <f t="shared" si="8"/>
        <v>16461922</v>
      </c>
      <c r="F276" s="70">
        <v>45280</v>
      </c>
      <c r="G276" s="78" t="str">
        <f t="shared" si="9"/>
        <v>VENCIDO</v>
      </c>
      <c r="H276" s="78" t="s">
        <v>1095</v>
      </c>
      <c r="I276" s="79" t="s">
        <v>1040</v>
      </c>
      <c r="J276" s="24"/>
      <c r="K276" s="25"/>
    </row>
    <row r="277" spans="2:11" s="72" customFormat="1" ht="15" customHeight="1">
      <c r="B277" s="69" t="s">
        <v>560</v>
      </c>
      <c r="C277" s="94">
        <v>14467680</v>
      </c>
      <c r="D277" s="97">
        <v>0</v>
      </c>
      <c r="E277" s="92">
        <f t="shared" si="8"/>
        <v>14467680</v>
      </c>
      <c r="F277" s="70">
        <v>45369</v>
      </c>
      <c r="G277" s="78" t="str">
        <f t="shared" si="9"/>
        <v>VENCIDO</v>
      </c>
      <c r="H277" s="78" t="s">
        <v>1095</v>
      </c>
      <c r="I277" s="79" t="s">
        <v>1040</v>
      </c>
      <c r="J277" s="24"/>
      <c r="K277" s="25"/>
    </row>
    <row r="278" spans="2:11" s="72" customFormat="1" ht="15" customHeight="1">
      <c r="B278" s="69" t="s">
        <v>885</v>
      </c>
      <c r="C278" s="94">
        <v>1000000</v>
      </c>
      <c r="D278" s="97">
        <v>0</v>
      </c>
      <c r="E278" s="92">
        <f t="shared" si="8"/>
        <v>1000000</v>
      </c>
      <c r="F278" s="70">
        <v>45324</v>
      </c>
      <c r="G278" s="78" t="str">
        <f t="shared" si="9"/>
        <v>VENCIDO</v>
      </c>
      <c r="H278" s="78" t="s">
        <v>1095</v>
      </c>
      <c r="I278" s="79" t="s">
        <v>1040</v>
      </c>
      <c r="J278" s="24"/>
      <c r="K278" s="25"/>
    </row>
    <row r="279" spans="2:11" s="72" customFormat="1" ht="15" customHeight="1">
      <c r="B279" s="69" t="s">
        <v>561</v>
      </c>
      <c r="C279" s="94">
        <v>660000</v>
      </c>
      <c r="D279" s="97">
        <v>0</v>
      </c>
      <c r="E279" s="92">
        <f t="shared" si="8"/>
        <v>660000</v>
      </c>
      <c r="F279" s="70">
        <v>45107</v>
      </c>
      <c r="G279" s="78" t="str">
        <f t="shared" si="9"/>
        <v>VENCIDO</v>
      </c>
      <c r="H279" s="78" t="s">
        <v>1095</v>
      </c>
      <c r="I279" s="79" t="s">
        <v>52</v>
      </c>
      <c r="J279" s="24"/>
      <c r="K279" s="25"/>
    </row>
    <row r="280" spans="2:11" s="72" customFormat="1" ht="15" customHeight="1">
      <c r="B280" s="69" t="s">
        <v>561</v>
      </c>
      <c r="C280" s="94">
        <v>660000</v>
      </c>
      <c r="D280" s="97">
        <v>0</v>
      </c>
      <c r="E280" s="92">
        <f t="shared" si="8"/>
        <v>660000</v>
      </c>
      <c r="F280" s="70">
        <v>45107</v>
      </c>
      <c r="G280" s="78" t="str">
        <f t="shared" si="9"/>
        <v>VENCIDO</v>
      </c>
      <c r="H280" s="78" t="s">
        <v>1095</v>
      </c>
      <c r="I280" s="79" t="s">
        <v>52</v>
      </c>
      <c r="J280" s="24"/>
      <c r="K280" s="25"/>
    </row>
    <row r="281" spans="2:11" s="72" customFormat="1" ht="15" customHeight="1">
      <c r="B281" s="69" t="s">
        <v>561</v>
      </c>
      <c r="C281" s="94">
        <v>660000</v>
      </c>
      <c r="D281" s="97">
        <v>0</v>
      </c>
      <c r="E281" s="92">
        <f t="shared" si="8"/>
        <v>660000</v>
      </c>
      <c r="F281" s="70">
        <v>45107</v>
      </c>
      <c r="G281" s="78" t="str">
        <f t="shared" si="9"/>
        <v>VENCIDO</v>
      </c>
      <c r="H281" s="78" t="s">
        <v>1095</v>
      </c>
      <c r="I281" s="79" t="s">
        <v>52</v>
      </c>
      <c r="J281" s="24"/>
      <c r="K281" s="25"/>
    </row>
    <row r="282" spans="2:11" s="72" customFormat="1" ht="15" customHeight="1">
      <c r="B282" s="69" t="s">
        <v>561</v>
      </c>
      <c r="C282" s="94">
        <v>14746408</v>
      </c>
      <c r="D282" s="97">
        <v>0</v>
      </c>
      <c r="E282" s="92">
        <f t="shared" si="8"/>
        <v>14746408</v>
      </c>
      <c r="F282" s="70">
        <v>45118</v>
      </c>
      <c r="G282" s="78" t="str">
        <f t="shared" si="9"/>
        <v>VENCIDO</v>
      </c>
      <c r="H282" s="78" t="s">
        <v>1095</v>
      </c>
      <c r="I282" s="79" t="s">
        <v>52</v>
      </c>
      <c r="J282" s="24"/>
      <c r="K282" s="25"/>
    </row>
    <row r="283" spans="2:11" s="72" customFormat="1" ht="15" customHeight="1">
      <c r="B283" s="69" t="s">
        <v>561</v>
      </c>
      <c r="C283" s="94">
        <v>1366103</v>
      </c>
      <c r="D283" s="97">
        <v>0</v>
      </c>
      <c r="E283" s="92">
        <f t="shared" si="8"/>
        <v>1366103</v>
      </c>
      <c r="F283" s="70">
        <v>45125</v>
      </c>
      <c r="G283" s="78" t="str">
        <f t="shared" si="9"/>
        <v>VENCIDO</v>
      </c>
      <c r="H283" s="78" t="s">
        <v>1095</v>
      </c>
      <c r="I283" s="79" t="s">
        <v>52</v>
      </c>
      <c r="J283" s="24"/>
      <c r="K283" s="25"/>
    </row>
    <row r="284" spans="2:11" s="72" customFormat="1" ht="15" customHeight="1">
      <c r="B284" s="69" t="s">
        <v>561</v>
      </c>
      <c r="C284" s="94">
        <v>660000</v>
      </c>
      <c r="D284" s="97">
        <v>0</v>
      </c>
      <c r="E284" s="92">
        <f t="shared" si="8"/>
        <v>660000</v>
      </c>
      <c r="F284" s="70">
        <v>45148</v>
      </c>
      <c r="G284" s="78" t="str">
        <f t="shared" si="9"/>
        <v>VENCIDO</v>
      </c>
      <c r="H284" s="78" t="s">
        <v>1095</v>
      </c>
      <c r="I284" s="79" t="s">
        <v>52</v>
      </c>
      <c r="J284" s="24"/>
      <c r="K284" s="25"/>
    </row>
    <row r="285" spans="2:11" s="72" customFormat="1" ht="15" customHeight="1">
      <c r="B285" s="69" t="s">
        <v>561</v>
      </c>
      <c r="C285" s="94">
        <v>9796246</v>
      </c>
      <c r="D285" s="97">
        <v>0</v>
      </c>
      <c r="E285" s="92">
        <f t="shared" si="8"/>
        <v>9796246</v>
      </c>
      <c r="F285" s="70">
        <v>45198</v>
      </c>
      <c r="G285" s="78" t="str">
        <f t="shared" si="9"/>
        <v>VENCIDO</v>
      </c>
      <c r="H285" s="78" t="s">
        <v>1095</v>
      </c>
      <c r="I285" s="79" t="s">
        <v>52</v>
      </c>
      <c r="J285" s="24"/>
      <c r="K285" s="25"/>
    </row>
    <row r="286" spans="2:11" s="72" customFormat="1" ht="15" customHeight="1">
      <c r="B286" s="69" t="s">
        <v>561</v>
      </c>
      <c r="C286" s="94">
        <v>9136840</v>
      </c>
      <c r="D286" s="97">
        <v>0</v>
      </c>
      <c r="E286" s="92">
        <f t="shared" si="8"/>
        <v>9136840</v>
      </c>
      <c r="F286" s="70">
        <v>45198</v>
      </c>
      <c r="G286" s="78" t="str">
        <f t="shared" si="9"/>
        <v>VENCIDO</v>
      </c>
      <c r="H286" s="78" t="s">
        <v>1095</v>
      </c>
      <c r="I286" s="79" t="s">
        <v>52</v>
      </c>
      <c r="J286" s="24"/>
      <c r="K286" s="25"/>
    </row>
    <row r="287" spans="2:11" s="72" customFormat="1" ht="15" customHeight="1">
      <c r="B287" s="69" t="s">
        <v>561</v>
      </c>
      <c r="C287" s="94">
        <v>3930918</v>
      </c>
      <c r="D287" s="97">
        <v>0</v>
      </c>
      <c r="E287" s="92">
        <f t="shared" si="8"/>
        <v>3930918</v>
      </c>
      <c r="F287" s="70">
        <v>45198</v>
      </c>
      <c r="G287" s="78" t="str">
        <f t="shared" si="9"/>
        <v>VENCIDO</v>
      </c>
      <c r="H287" s="78" t="s">
        <v>1095</v>
      </c>
      <c r="I287" s="79" t="s">
        <v>52</v>
      </c>
      <c r="J287" s="24"/>
      <c r="K287" s="25"/>
    </row>
    <row r="288" spans="2:11" s="72" customFormat="1" ht="15" customHeight="1">
      <c r="B288" s="69" t="s">
        <v>561</v>
      </c>
      <c r="C288" s="94">
        <v>847560</v>
      </c>
      <c r="D288" s="97">
        <v>0</v>
      </c>
      <c r="E288" s="92">
        <f t="shared" si="8"/>
        <v>847560</v>
      </c>
      <c r="F288" s="70">
        <v>45225</v>
      </c>
      <c r="G288" s="78" t="str">
        <f t="shared" si="9"/>
        <v>VENCIDO</v>
      </c>
      <c r="H288" s="78" t="s">
        <v>1095</v>
      </c>
      <c r="I288" s="79" t="s">
        <v>52</v>
      </c>
      <c r="J288" s="24"/>
      <c r="K288" s="25"/>
    </row>
    <row r="289" spans="2:11" s="72" customFormat="1" ht="15" customHeight="1">
      <c r="B289" s="69" t="s">
        <v>561</v>
      </c>
      <c r="C289" s="94">
        <v>6119050</v>
      </c>
      <c r="D289" s="97">
        <v>0</v>
      </c>
      <c r="E289" s="92">
        <f t="shared" si="8"/>
        <v>6119050</v>
      </c>
      <c r="F289" s="70">
        <v>45271</v>
      </c>
      <c r="G289" s="78" t="str">
        <f t="shared" si="9"/>
        <v>VENCIDO</v>
      </c>
      <c r="H289" s="78" t="s">
        <v>1095</v>
      </c>
      <c r="I289" s="79" t="s">
        <v>52</v>
      </c>
      <c r="J289" s="24"/>
      <c r="K289" s="25"/>
    </row>
    <row r="290" spans="2:11" s="72" customFormat="1" ht="15" customHeight="1">
      <c r="B290" s="69" t="s">
        <v>561</v>
      </c>
      <c r="C290" s="94">
        <v>1100000</v>
      </c>
      <c r="D290" s="97">
        <v>0</v>
      </c>
      <c r="E290" s="92">
        <f t="shared" si="8"/>
        <v>1100000</v>
      </c>
      <c r="F290" s="70">
        <v>45279</v>
      </c>
      <c r="G290" s="78" t="str">
        <f t="shared" si="9"/>
        <v>VENCIDO</v>
      </c>
      <c r="H290" s="78" t="s">
        <v>1095</v>
      </c>
      <c r="I290" s="79" t="s">
        <v>52</v>
      </c>
      <c r="J290" s="24"/>
      <c r="K290" s="25"/>
    </row>
    <row r="291" spans="2:11" s="72" customFormat="1" ht="15" customHeight="1">
      <c r="B291" s="69" t="s">
        <v>561</v>
      </c>
      <c r="C291" s="94">
        <v>1100000</v>
      </c>
      <c r="D291" s="97">
        <v>0</v>
      </c>
      <c r="E291" s="92">
        <f t="shared" si="8"/>
        <v>1100000</v>
      </c>
      <c r="F291" s="70">
        <v>45279</v>
      </c>
      <c r="G291" s="78" t="str">
        <f t="shared" si="9"/>
        <v>VENCIDO</v>
      </c>
      <c r="H291" s="78" t="s">
        <v>1095</v>
      </c>
      <c r="I291" s="79" t="s">
        <v>52</v>
      </c>
      <c r="J291" s="24"/>
      <c r="K291" s="25"/>
    </row>
    <row r="292" spans="2:11" s="72" customFormat="1" ht="15" customHeight="1">
      <c r="B292" s="69" t="s">
        <v>561</v>
      </c>
      <c r="C292" s="94">
        <v>424909</v>
      </c>
      <c r="D292" s="97">
        <v>0</v>
      </c>
      <c r="E292" s="92">
        <f t="shared" si="8"/>
        <v>424909</v>
      </c>
      <c r="F292" s="70">
        <v>45295</v>
      </c>
      <c r="G292" s="78" t="str">
        <f t="shared" si="9"/>
        <v>VENCIDO</v>
      </c>
      <c r="H292" s="78" t="s">
        <v>1095</v>
      </c>
      <c r="I292" s="79" t="s">
        <v>53</v>
      </c>
      <c r="J292" s="24"/>
      <c r="K292" s="25"/>
    </row>
    <row r="293" spans="2:11" s="72" customFormat="1" ht="15" customHeight="1">
      <c r="B293" s="69" t="s">
        <v>561</v>
      </c>
      <c r="C293" s="94">
        <v>402978</v>
      </c>
      <c r="D293" s="97">
        <v>0</v>
      </c>
      <c r="E293" s="92">
        <f t="shared" si="8"/>
        <v>402978</v>
      </c>
      <c r="F293" s="70">
        <v>45296</v>
      </c>
      <c r="G293" s="78" t="str">
        <f t="shared" si="9"/>
        <v>VENCIDO</v>
      </c>
      <c r="H293" s="78" t="s">
        <v>1095</v>
      </c>
      <c r="I293" s="79" t="s">
        <v>53</v>
      </c>
      <c r="J293" s="24"/>
      <c r="K293" s="25"/>
    </row>
    <row r="294" spans="2:11" s="72" customFormat="1" ht="15" customHeight="1">
      <c r="B294" s="69" t="s">
        <v>561</v>
      </c>
      <c r="C294" s="94">
        <v>965195</v>
      </c>
      <c r="D294" s="97">
        <v>0</v>
      </c>
      <c r="E294" s="92">
        <f t="shared" si="8"/>
        <v>965195</v>
      </c>
      <c r="F294" s="70">
        <v>45300</v>
      </c>
      <c r="G294" s="78" t="str">
        <f t="shared" si="9"/>
        <v>VENCIDO</v>
      </c>
      <c r="H294" s="78" t="s">
        <v>1095</v>
      </c>
      <c r="I294" s="79" t="s">
        <v>53</v>
      </c>
      <c r="J294" s="24"/>
      <c r="K294" s="25"/>
    </row>
    <row r="295" spans="2:11" s="72" customFormat="1" ht="15" customHeight="1">
      <c r="B295" s="69" t="s">
        <v>561</v>
      </c>
      <c r="C295" s="94">
        <v>318534</v>
      </c>
      <c r="D295" s="97">
        <v>0</v>
      </c>
      <c r="E295" s="92">
        <f t="shared" si="8"/>
        <v>318534</v>
      </c>
      <c r="F295" s="70">
        <v>45301</v>
      </c>
      <c r="G295" s="78" t="str">
        <f t="shared" si="9"/>
        <v>VENCIDO</v>
      </c>
      <c r="H295" s="78" t="s">
        <v>1095</v>
      </c>
      <c r="I295" s="79" t="s">
        <v>53</v>
      </c>
      <c r="J295" s="24"/>
      <c r="K295" s="25"/>
    </row>
    <row r="296" spans="2:11" s="72" customFormat="1" ht="15" customHeight="1">
      <c r="B296" s="69" t="s">
        <v>561</v>
      </c>
      <c r="C296" s="94">
        <v>107023</v>
      </c>
      <c r="D296" s="97">
        <v>0</v>
      </c>
      <c r="E296" s="92">
        <f t="shared" si="8"/>
        <v>107023</v>
      </c>
      <c r="F296" s="70">
        <v>45301</v>
      </c>
      <c r="G296" s="78" t="str">
        <f t="shared" si="9"/>
        <v>VENCIDO</v>
      </c>
      <c r="H296" s="78" t="s">
        <v>1095</v>
      </c>
      <c r="I296" s="79" t="s">
        <v>53</v>
      </c>
      <c r="J296" s="24"/>
      <c r="K296" s="25"/>
    </row>
    <row r="297" spans="2:11" s="72" customFormat="1" ht="15" customHeight="1">
      <c r="B297" s="69" t="s">
        <v>561</v>
      </c>
      <c r="C297" s="94">
        <v>7386275</v>
      </c>
      <c r="D297" s="97">
        <v>0</v>
      </c>
      <c r="E297" s="92">
        <f t="shared" si="8"/>
        <v>7386275</v>
      </c>
      <c r="F297" s="70">
        <v>45301</v>
      </c>
      <c r="G297" s="78" t="str">
        <f t="shared" si="9"/>
        <v>VENCIDO</v>
      </c>
      <c r="H297" s="78" t="s">
        <v>1095</v>
      </c>
      <c r="I297" s="79" t="s">
        <v>53</v>
      </c>
      <c r="J297" s="24"/>
      <c r="K297" s="25"/>
    </row>
    <row r="298" spans="2:11" s="72" customFormat="1" ht="15" customHeight="1">
      <c r="B298" s="69" t="s">
        <v>561</v>
      </c>
      <c r="C298" s="94">
        <v>487057</v>
      </c>
      <c r="D298" s="97">
        <v>0</v>
      </c>
      <c r="E298" s="92">
        <f t="shared" si="8"/>
        <v>487057</v>
      </c>
      <c r="F298" s="70">
        <v>45302</v>
      </c>
      <c r="G298" s="78" t="str">
        <f t="shared" si="9"/>
        <v>VENCIDO</v>
      </c>
      <c r="H298" s="78" t="s">
        <v>1095</v>
      </c>
      <c r="I298" s="79" t="s">
        <v>53</v>
      </c>
      <c r="J298" s="24"/>
      <c r="K298" s="25"/>
    </row>
    <row r="299" spans="2:11" s="72" customFormat="1" ht="15" customHeight="1">
      <c r="B299" s="69" t="s">
        <v>561</v>
      </c>
      <c r="C299" s="94">
        <v>122896</v>
      </c>
      <c r="D299" s="97">
        <v>0</v>
      </c>
      <c r="E299" s="92">
        <f t="shared" si="8"/>
        <v>122896</v>
      </c>
      <c r="F299" s="70">
        <v>45303</v>
      </c>
      <c r="G299" s="78" t="str">
        <f t="shared" si="9"/>
        <v>VENCIDO</v>
      </c>
      <c r="H299" s="78" t="s">
        <v>1095</v>
      </c>
      <c r="I299" s="79" t="s">
        <v>53</v>
      </c>
      <c r="J299" s="24"/>
      <c r="K299" s="25"/>
    </row>
    <row r="300" spans="2:11" s="72" customFormat="1" ht="15" customHeight="1">
      <c r="B300" s="69" t="s">
        <v>561</v>
      </c>
      <c r="C300" s="94">
        <v>7405176</v>
      </c>
      <c r="D300" s="97">
        <v>0</v>
      </c>
      <c r="E300" s="92">
        <f t="shared" si="8"/>
        <v>7405176</v>
      </c>
      <c r="F300" s="70">
        <v>45303</v>
      </c>
      <c r="G300" s="78" t="str">
        <f t="shared" si="9"/>
        <v>VENCIDO</v>
      </c>
      <c r="H300" s="78" t="s">
        <v>1095</v>
      </c>
      <c r="I300" s="79" t="s">
        <v>53</v>
      </c>
      <c r="J300" s="24"/>
      <c r="K300" s="25"/>
    </row>
    <row r="301" spans="2:11" s="72" customFormat="1" ht="15" customHeight="1">
      <c r="B301" s="69" t="s">
        <v>561</v>
      </c>
      <c r="C301" s="94">
        <v>7258791</v>
      </c>
      <c r="D301" s="97">
        <v>0</v>
      </c>
      <c r="E301" s="92">
        <f t="shared" si="8"/>
        <v>7258791</v>
      </c>
      <c r="F301" s="70">
        <v>45306</v>
      </c>
      <c r="G301" s="78" t="str">
        <f t="shared" si="9"/>
        <v>VENCIDO</v>
      </c>
      <c r="H301" s="78" t="s">
        <v>1095</v>
      </c>
      <c r="I301" s="79" t="s">
        <v>53</v>
      </c>
      <c r="J301" s="24"/>
      <c r="K301" s="25"/>
    </row>
    <row r="302" spans="2:11" s="72" customFormat="1" ht="15" customHeight="1">
      <c r="B302" s="69" t="s">
        <v>561</v>
      </c>
      <c r="C302" s="94">
        <v>4668708</v>
      </c>
      <c r="D302" s="97">
        <v>0</v>
      </c>
      <c r="E302" s="92">
        <f t="shared" si="8"/>
        <v>4668708</v>
      </c>
      <c r="F302" s="70">
        <v>45307</v>
      </c>
      <c r="G302" s="78" t="str">
        <f t="shared" si="9"/>
        <v>VENCIDO</v>
      </c>
      <c r="H302" s="78" t="s">
        <v>1095</v>
      </c>
      <c r="I302" s="79" t="s">
        <v>53</v>
      </c>
      <c r="J302" s="24"/>
      <c r="K302" s="25"/>
    </row>
    <row r="303" spans="2:11" s="72" customFormat="1" ht="15" customHeight="1">
      <c r="B303" s="69" t="s">
        <v>561</v>
      </c>
      <c r="C303" s="94">
        <v>3868403</v>
      </c>
      <c r="D303" s="97">
        <v>0</v>
      </c>
      <c r="E303" s="92">
        <f t="shared" si="8"/>
        <v>3868403</v>
      </c>
      <c r="F303" s="70">
        <v>45338</v>
      </c>
      <c r="G303" s="78" t="str">
        <f t="shared" si="9"/>
        <v>VENCIDO</v>
      </c>
      <c r="H303" s="78" t="s">
        <v>1095</v>
      </c>
      <c r="I303" s="79" t="s">
        <v>53</v>
      </c>
      <c r="J303" s="24"/>
      <c r="K303" s="25"/>
    </row>
    <row r="304" spans="2:11" s="72" customFormat="1" ht="15" customHeight="1">
      <c r="B304" s="69" t="s">
        <v>561</v>
      </c>
      <c r="C304" s="94">
        <v>6221659</v>
      </c>
      <c r="D304" s="97">
        <v>0</v>
      </c>
      <c r="E304" s="92">
        <f t="shared" si="8"/>
        <v>6221659</v>
      </c>
      <c r="F304" s="70">
        <v>45307</v>
      </c>
      <c r="G304" s="78" t="str">
        <f t="shared" si="9"/>
        <v>VENCIDO</v>
      </c>
      <c r="H304" s="78" t="s">
        <v>1095</v>
      </c>
      <c r="I304" s="79" t="s">
        <v>53</v>
      </c>
      <c r="J304" s="24"/>
      <c r="K304" s="25"/>
    </row>
    <row r="305" spans="2:11" s="72" customFormat="1" ht="15" customHeight="1">
      <c r="B305" s="69" t="s">
        <v>561</v>
      </c>
      <c r="C305" s="94">
        <v>4006674</v>
      </c>
      <c r="D305" s="97">
        <v>0</v>
      </c>
      <c r="E305" s="92">
        <f t="shared" si="8"/>
        <v>4006674</v>
      </c>
      <c r="F305" s="70">
        <v>45308</v>
      </c>
      <c r="G305" s="78" t="str">
        <f t="shared" si="9"/>
        <v>VENCIDO</v>
      </c>
      <c r="H305" s="78" t="s">
        <v>1095</v>
      </c>
      <c r="I305" s="79" t="s">
        <v>53</v>
      </c>
      <c r="J305" s="24"/>
      <c r="K305" s="25"/>
    </row>
    <row r="306" spans="2:11" s="72" customFormat="1" ht="15" customHeight="1">
      <c r="B306" s="69" t="s">
        <v>561</v>
      </c>
      <c r="C306" s="94">
        <v>3285362</v>
      </c>
      <c r="D306" s="97">
        <v>0</v>
      </c>
      <c r="E306" s="92">
        <f t="shared" si="8"/>
        <v>3285362</v>
      </c>
      <c r="F306" s="70">
        <v>45309</v>
      </c>
      <c r="G306" s="78" t="str">
        <f t="shared" si="9"/>
        <v>VENCIDO</v>
      </c>
      <c r="H306" s="78" t="s">
        <v>1095</v>
      </c>
      <c r="I306" s="79" t="s">
        <v>52</v>
      </c>
      <c r="J306" s="24"/>
      <c r="K306" s="25"/>
    </row>
    <row r="307" spans="2:11" s="72" customFormat="1" ht="15" customHeight="1">
      <c r="B307" s="69" t="s">
        <v>561</v>
      </c>
      <c r="C307" s="94">
        <v>18237633</v>
      </c>
      <c r="D307" s="97">
        <v>0</v>
      </c>
      <c r="E307" s="92">
        <f t="shared" si="8"/>
        <v>18237633</v>
      </c>
      <c r="F307" s="70">
        <v>45309</v>
      </c>
      <c r="G307" s="78" t="str">
        <f t="shared" si="9"/>
        <v>VENCIDO</v>
      </c>
      <c r="H307" s="78" t="s">
        <v>1095</v>
      </c>
      <c r="I307" s="79" t="s">
        <v>52</v>
      </c>
      <c r="J307" s="24"/>
      <c r="K307" s="25"/>
    </row>
    <row r="308" spans="2:11" s="72" customFormat="1" ht="15" customHeight="1">
      <c r="B308" s="69" t="s">
        <v>561</v>
      </c>
      <c r="C308" s="94">
        <v>1289910</v>
      </c>
      <c r="D308" s="97">
        <v>0</v>
      </c>
      <c r="E308" s="92">
        <f t="shared" si="8"/>
        <v>1289910</v>
      </c>
      <c r="F308" s="70">
        <v>45310</v>
      </c>
      <c r="G308" s="78" t="str">
        <f t="shared" si="9"/>
        <v>VENCIDO</v>
      </c>
      <c r="H308" s="78" t="s">
        <v>1095</v>
      </c>
      <c r="I308" s="79" t="s">
        <v>53</v>
      </c>
      <c r="J308" s="24"/>
      <c r="K308" s="25"/>
    </row>
    <row r="309" spans="2:11" s="72" customFormat="1" ht="15" customHeight="1">
      <c r="B309" s="69" t="s">
        <v>561</v>
      </c>
      <c r="C309" s="94">
        <v>202493</v>
      </c>
      <c r="D309" s="97">
        <v>0</v>
      </c>
      <c r="E309" s="92">
        <f t="shared" si="8"/>
        <v>202493</v>
      </c>
      <c r="F309" s="70">
        <v>45310</v>
      </c>
      <c r="G309" s="78" t="str">
        <f t="shared" si="9"/>
        <v>VENCIDO</v>
      </c>
      <c r="H309" s="78" t="s">
        <v>1095</v>
      </c>
      <c r="I309" s="79" t="s">
        <v>53</v>
      </c>
      <c r="J309" s="24"/>
      <c r="K309" s="25"/>
    </row>
    <row r="310" spans="2:11" s="72" customFormat="1" ht="15" customHeight="1">
      <c r="B310" s="69" t="s">
        <v>561</v>
      </c>
      <c r="C310" s="94">
        <v>200000</v>
      </c>
      <c r="D310" s="97">
        <v>0</v>
      </c>
      <c r="E310" s="92">
        <f t="shared" si="8"/>
        <v>200000</v>
      </c>
      <c r="F310" s="70">
        <v>45313</v>
      </c>
      <c r="G310" s="78" t="str">
        <f t="shared" si="9"/>
        <v>VENCIDO</v>
      </c>
      <c r="H310" s="78" t="s">
        <v>1095</v>
      </c>
      <c r="I310" s="79" t="s">
        <v>53</v>
      </c>
      <c r="J310" s="24"/>
      <c r="K310" s="25"/>
    </row>
    <row r="311" spans="2:11" s="72" customFormat="1" ht="15" customHeight="1">
      <c r="B311" s="69" t="s">
        <v>561</v>
      </c>
      <c r="C311" s="94">
        <v>15264757</v>
      </c>
      <c r="D311" s="97">
        <v>0</v>
      </c>
      <c r="E311" s="92">
        <f t="shared" si="8"/>
        <v>15264757</v>
      </c>
      <c r="F311" s="70">
        <v>45314</v>
      </c>
      <c r="G311" s="78" t="str">
        <f t="shared" si="9"/>
        <v>VENCIDO</v>
      </c>
      <c r="H311" s="78" t="s">
        <v>1095</v>
      </c>
      <c r="I311" s="79" t="s">
        <v>53</v>
      </c>
      <c r="J311" s="24"/>
      <c r="K311" s="25"/>
    </row>
    <row r="312" spans="2:11" s="72" customFormat="1" ht="15" customHeight="1">
      <c r="B312" s="69" t="s">
        <v>561</v>
      </c>
      <c r="C312" s="94">
        <v>16366234</v>
      </c>
      <c r="D312" s="97">
        <v>0</v>
      </c>
      <c r="E312" s="92">
        <f t="shared" si="8"/>
        <v>16366234</v>
      </c>
      <c r="F312" s="70">
        <v>45314</v>
      </c>
      <c r="G312" s="78" t="str">
        <f t="shared" si="9"/>
        <v>VENCIDO</v>
      </c>
      <c r="H312" s="78" t="s">
        <v>1095</v>
      </c>
      <c r="I312" s="79" t="s">
        <v>53</v>
      </c>
      <c r="J312" s="24"/>
      <c r="K312" s="25"/>
    </row>
    <row r="313" spans="2:11" s="72" customFormat="1" ht="15" customHeight="1">
      <c r="B313" s="69" t="s">
        <v>561</v>
      </c>
      <c r="C313" s="94">
        <v>6973912</v>
      </c>
      <c r="D313" s="97">
        <v>0</v>
      </c>
      <c r="E313" s="92">
        <f t="shared" si="8"/>
        <v>6973912</v>
      </c>
      <c r="F313" s="70">
        <v>45314</v>
      </c>
      <c r="G313" s="78" t="str">
        <f t="shared" si="9"/>
        <v>VENCIDO</v>
      </c>
      <c r="H313" s="78" t="s">
        <v>1095</v>
      </c>
      <c r="I313" s="79" t="s">
        <v>53</v>
      </c>
      <c r="J313" s="24"/>
      <c r="K313" s="25"/>
    </row>
    <row r="314" spans="2:11" s="72" customFormat="1" ht="15" customHeight="1">
      <c r="B314" s="69" t="s">
        <v>561</v>
      </c>
      <c r="C314" s="94">
        <v>7156206</v>
      </c>
      <c r="D314" s="97">
        <v>0</v>
      </c>
      <c r="E314" s="92">
        <f t="shared" si="8"/>
        <v>7156206</v>
      </c>
      <c r="F314" s="70">
        <v>45315</v>
      </c>
      <c r="G314" s="78" t="str">
        <f t="shared" si="9"/>
        <v>VENCIDO</v>
      </c>
      <c r="H314" s="78" t="s">
        <v>1095</v>
      </c>
      <c r="I314" s="79" t="s">
        <v>53</v>
      </c>
      <c r="J314" s="24"/>
      <c r="K314" s="25"/>
    </row>
    <row r="315" spans="2:11" s="72" customFormat="1" ht="15" customHeight="1">
      <c r="B315" s="69" t="s">
        <v>561</v>
      </c>
      <c r="C315" s="94">
        <v>1759281</v>
      </c>
      <c r="D315" s="97">
        <v>0</v>
      </c>
      <c r="E315" s="92">
        <f t="shared" si="8"/>
        <v>1759281</v>
      </c>
      <c r="F315" s="70">
        <v>45650</v>
      </c>
      <c r="G315" s="78" t="str">
        <f t="shared" si="9"/>
        <v>VIGENTE</v>
      </c>
      <c r="H315" s="78" t="s">
        <v>1095</v>
      </c>
      <c r="I315" s="79" t="s">
        <v>53</v>
      </c>
      <c r="J315" s="24"/>
      <c r="K315" s="25"/>
    </row>
    <row r="316" spans="2:11" s="72" customFormat="1" ht="15" customHeight="1">
      <c r="B316" s="69" t="s">
        <v>561</v>
      </c>
      <c r="C316" s="94">
        <v>549820</v>
      </c>
      <c r="D316" s="97">
        <v>0</v>
      </c>
      <c r="E316" s="92">
        <f t="shared" si="8"/>
        <v>549820</v>
      </c>
      <c r="F316" s="70">
        <v>45315</v>
      </c>
      <c r="G316" s="78" t="str">
        <f t="shared" si="9"/>
        <v>VENCIDO</v>
      </c>
      <c r="H316" s="78" t="s">
        <v>1095</v>
      </c>
      <c r="I316" s="79" t="s">
        <v>53</v>
      </c>
      <c r="J316" s="24"/>
      <c r="K316" s="25"/>
    </row>
    <row r="317" spans="2:11" s="72" customFormat="1" ht="15" customHeight="1">
      <c r="B317" s="69" t="s">
        <v>561</v>
      </c>
      <c r="C317" s="94">
        <v>72000</v>
      </c>
      <c r="D317" s="97">
        <v>0</v>
      </c>
      <c r="E317" s="92">
        <f t="shared" si="8"/>
        <v>72000</v>
      </c>
      <c r="F317" s="70">
        <v>45316</v>
      </c>
      <c r="G317" s="78" t="str">
        <f t="shared" si="9"/>
        <v>VENCIDO</v>
      </c>
      <c r="H317" s="78" t="s">
        <v>1095</v>
      </c>
      <c r="I317" s="79" t="s">
        <v>53</v>
      </c>
      <c r="J317" s="24"/>
      <c r="K317" s="25"/>
    </row>
    <row r="318" spans="2:11" s="72" customFormat="1" ht="15" customHeight="1">
      <c r="B318" s="69" t="s">
        <v>561</v>
      </c>
      <c r="C318" s="94">
        <v>106017</v>
      </c>
      <c r="D318" s="97">
        <v>0</v>
      </c>
      <c r="E318" s="92">
        <f t="shared" si="8"/>
        <v>106017</v>
      </c>
      <c r="F318" s="70">
        <v>45316</v>
      </c>
      <c r="G318" s="78" t="str">
        <f t="shared" si="9"/>
        <v>VENCIDO</v>
      </c>
      <c r="H318" s="78" t="s">
        <v>1095</v>
      </c>
      <c r="I318" s="79" t="s">
        <v>53</v>
      </c>
      <c r="J318" s="24"/>
      <c r="K318" s="25"/>
    </row>
    <row r="319" spans="2:11" s="72" customFormat="1" ht="15" customHeight="1">
      <c r="B319" s="69" t="s">
        <v>561</v>
      </c>
      <c r="C319" s="94">
        <v>475122</v>
      </c>
      <c r="D319" s="97">
        <v>0</v>
      </c>
      <c r="E319" s="92">
        <f t="shared" si="8"/>
        <v>475122</v>
      </c>
      <c r="F319" s="70">
        <v>45317</v>
      </c>
      <c r="G319" s="78" t="str">
        <f t="shared" si="9"/>
        <v>VENCIDO</v>
      </c>
      <c r="H319" s="78" t="s">
        <v>1095</v>
      </c>
      <c r="I319" s="79" t="s">
        <v>53</v>
      </c>
      <c r="J319" s="24"/>
      <c r="K319" s="25"/>
    </row>
    <row r="320" spans="2:11" s="72" customFormat="1" ht="15" customHeight="1">
      <c r="B320" s="69" t="s">
        <v>561</v>
      </c>
      <c r="C320" s="94">
        <v>18985168</v>
      </c>
      <c r="D320" s="97">
        <v>0</v>
      </c>
      <c r="E320" s="92">
        <f t="shared" si="8"/>
        <v>18985168</v>
      </c>
      <c r="F320" s="70">
        <v>45317</v>
      </c>
      <c r="G320" s="78" t="str">
        <f t="shared" si="9"/>
        <v>VENCIDO</v>
      </c>
      <c r="H320" s="78" t="s">
        <v>1095</v>
      </c>
      <c r="I320" s="79" t="s">
        <v>53</v>
      </c>
      <c r="J320" s="24"/>
      <c r="K320" s="25"/>
    </row>
    <row r="321" spans="2:11" s="72" customFormat="1" ht="15" customHeight="1">
      <c r="B321" s="69" t="s">
        <v>561</v>
      </c>
      <c r="C321" s="94">
        <v>3965642</v>
      </c>
      <c r="D321" s="97">
        <v>0</v>
      </c>
      <c r="E321" s="92">
        <f t="shared" si="8"/>
        <v>3965642</v>
      </c>
      <c r="F321" s="70">
        <v>45320</v>
      </c>
      <c r="G321" s="78" t="str">
        <f t="shared" si="9"/>
        <v>VENCIDO</v>
      </c>
      <c r="H321" s="78" t="s">
        <v>1095</v>
      </c>
      <c r="I321" s="79" t="s">
        <v>53</v>
      </c>
      <c r="J321" s="24"/>
      <c r="K321" s="25"/>
    </row>
    <row r="322" spans="2:11" s="72" customFormat="1" ht="15" customHeight="1">
      <c r="B322" s="69" t="s">
        <v>561</v>
      </c>
      <c r="C322" s="94">
        <v>10409339</v>
      </c>
      <c r="D322" s="97">
        <v>0</v>
      </c>
      <c r="E322" s="92">
        <f t="shared" si="8"/>
        <v>10409339</v>
      </c>
      <c r="F322" s="70">
        <v>45320</v>
      </c>
      <c r="G322" s="78" t="str">
        <f t="shared" si="9"/>
        <v>VENCIDO</v>
      </c>
      <c r="H322" s="78" t="s">
        <v>1095</v>
      </c>
      <c r="I322" s="79" t="s">
        <v>53</v>
      </c>
      <c r="J322" s="24"/>
      <c r="K322" s="25"/>
    </row>
    <row r="323" spans="2:11" s="72" customFormat="1" ht="15" customHeight="1">
      <c r="B323" s="69" t="s">
        <v>561</v>
      </c>
      <c r="C323" s="94">
        <v>6628310</v>
      </c>
      <c r="D323" s="97">
        <v>0</v>
      </c>
      <c r="E323" s="92">
        <f t="shared" si="8"/>
        <v>6628310</v>
      </c>
      <c r="F323" s="70">
        <v>45320</v>
      </c>
      <c r="G323" s="78" t="str">
        <f t="shared" si="9"/>
        <v>VENCIDO</v>
      </c>
      <c r="H323" s="78" t="s">
        <v>1095</v>
      </c>
      <c r="I323" s="79" t="s">
        <v>53</v>
      </c>
      <c r="J323" s="24"/>
      <c r="K323" s="25"/>
    </row>
    <row r="324" spans="2:11" s="72" customFormat="1" ht="15" customHeight="1">
      <c r="B324" s="69" t="s">
        <v>561</v>
      </c>
      <c r="C324" s="94">
        <v>1178479</v>
      </c>
      <c r="D324" s="97">
        <v>0</v>
      </c>
      <c r="E324" s="92">
        <f t="shared" si="8"/>
        <v>1178479</v>
      </c>
      <c r="F324" s="70">
        <v>45320</v>
      </c>
      <c r="G324" s="78" t="str">
        <f t="shared" si="9"/>
        <v>VENCIDO</v>
      </c>
      <c r="H324" s="78" t="s">
        <v>1095</v>
      </c>
      <c r="I324" s="79" t="s">
        <v>53</v>
      </c>
      <c r="J324" s="24"/>
      <c r="K324" s="25"/>
    </row>
    <row r="325" spans="2:11" s="72" customFormat="1" ht="15" customHeight="1">
      <c r="B325" s="69" t="s">
        <v>561</v>
      </c>
      <c r="C325" s="94">
        <v>9833742</v>
      </c>
      <c r="D325" s="97">
        <v>0</v>
      </c>
      <c r="E325" s="92">
        <f t="shared" si="8"/>
        <v>9833742</v>
      </c>
      <c r="F325" s="70">
        <v>45320</v>
      </c>
      <c r="G325" s="78" t="str">
        <f t="shared" si="9"/>
        <v>VENCIDO</v>
      </c>
      <c r="H325" s="78" t="s">
        <v>1095</v>
      </c>
      <c r="I325" s="79" t="s">
        <v>53</v>
      </c>
      <c r="J325" s="24"/>
      <c r="K325" s="25"/>
    </row>
    <row r="326" spans="2:11" s="72" customFormat="1" ht="15" customHeight="1">
      <c r="B326" s="69" t="s">
        <v>561</v>
      </c>
      <c r="C326" s="94">
        <v>5100838</v>
      </c>
      <c r="D326" s="97">
        <v>0</v>
      </c>
      <c r="E326" s="92">
        <f t="shared" si="8"/>
        <v>5100838</v>
      </c>
      <c r="F326" s="70">
        <v>45321</v>
      </c>
      <c r="G326" s="78" t="str">
        <f t="shared" si="9"/>
        <v>VENCIDO</v>
      </c>
      <c r="H326" s="78" t="s">
        <v>1095</v>
      </c>
      <c r="I326" s="79" t="s">
        <v>53</v>
      </c>
      <c r="J326" s="24"/>
      <c r="K326" s="25"/>
    </row>
    <row r="327" spans="2:11" s="72" customFormat="1" ht="15" customHeight="1">
      <c r="B327" s="69" t="s">
        <v>561</v>
      </c>
      <c r="C327" s="94">
        <v>3280425</v>
      </c>
      <c r="D327" s="97">
        <v>0</v>
      </c>
      <c r="E327" s="92">
        <f t="shared" si="8"/>
        <v>3280425</v>
      </c>
      <c r="F327" s="70">
        <v>45321</v>
      </c>
      <c r="G327" s="78" t="str">
        <f t="shared" si="9"/>
        <v>VENCIDO</v>
      </c>
      <c r="H327" s="78" t="s">
        <v>1095</v>
      </c>
      <c r="I327" s="79" t="s">
        <v>53</v>
      </c>
      <c r="J327" s="24"/>
      <c r="K327" s="25"/>
    </row>
    <row r="328" spans="2:11" s="72" customFormat="1" ht="15" customHeight="1">
      <c r="B328" s="69" t="s">
        <v>561</v>
      </c>
      <c r="C328" s="94">
        <v>4956002</v>
      </c>
      <c r="D328" s="97">
        <v>0</v>
      </c>
      <c r="E328" s="92">
        <f t="shared" si="8"/>
        <v>4956002</v>
      </c>
      <c r="F328" s="70">
        <v>45321</v>
      </c>
      <c r="G328" s="78" t="str">
        <f t="shared" si="9"/>
        <v>VENCIDO</v>
      </c>
      <c r="H328" s="78" t="s">
        <v>1095</v>
      </c>
      <c r="I328" s="79" t="s">
        <v>53</v>
      </c>
      <c r="J328" s="24"/>
      <c r="K328" s="25"/>
    </row>
    <row r="329" spans="2:11" s="72" customFormat="1" ht="15" customHeight="1">
      <c r="B329" s="69" t="s">
        <v>561</v>
      </c>
      <c r="C329" s="94">
        <v>4075642</v>
      </c>
      <c r="D329" s="97">
        <v>0</v>
      </c>
      <c r="E329" s="92">
        <f t="shared" si="8"/>
        <v>4075642</v>
      </c>
      <c r="F329" s="70">
        <v>45321</v>
      </c>
      <c r="G329" s="78" t="str">
        <f t="shared" si="9"/>
        <v>VENCIDO</v>
      </c>
      <c r="H329" s="78" t="s">
        <v>1095</v>
      </c>
      <c r="I329" s="79" t="s">
        <v>53</v>
      </c>
      <c r="J329" s="24"/>
      <c r="K329" s="25"/>
    </row>
    <row r="330" spans="2:11" s="72" customFormat="1" ht="15" customHeight="1">
      <c r="B330" s="69" t="s">
        <v>561</v>
      </c>
      <c r="C330" s="94">
        <v>5202797</v>
      </c>
      <c r="D330" s="97">
        <v>0</v>
      </c>
      <c r="E330" s="92">
        <f t="shared" si="8"/>
        <v>5202797</v>
      </c>
      <c r="F330" s="70">
        <v>45321</v>
      </c>
      <c r="G330" s="78" t="str">
        <f t="shared" si="9"/>
        <v>VENCIDO</v>
      </c>
      <c r="H330" s="78" t="s">
        <v>1095</v>
      </c>
      <c r="I330" s="79" t="s">
        <v>53</v>
      </c>
      <c r="J330" s="24"/>
      <c r="K330" s="25"/>
    </row>
    <row r="331" spans="2:11" s="72" customFormat="1" ht="15" customHeight="1">
      <c r="B331" s="69" t="s">
        <v>561</v>
      </c>
      <c r="C331" s="94">
        <v>580867</v>
      </c>
      <c r="D331" s="97">
        <v>0</v>
      </c>
      <c r="E331" s="92">
        <f t="shared" si="8"/>
        <v>580867</v>
      </c>
      <c r="F331" s="70">
        <v>45322</v>
      </c>
      <c r="G331" s="78" t="str">
        <f t="shared" si="9"/>
        <v>VENCIDO</v>
      </c>
      <c r="H331" s="78" t="s">
        <v>1095</v>
      </c>
      <c r="I331" s="79" t="s">
        <v>53</v>
      </c>
      <c r="J331" s="24"/>
      <c r="K331" s="25"/>
    </row>
    <row r="332" spans="2:11" s="72" customFormat="1" ht="15" customHeight="1">
      <c r="B332" s="69" t="s">
        <v>561</v>
      </c>
      <c r="C332" s="94">
        <v>738283</v>
      </c>
      <c r="D332" s="97">
        <v>0</v>
      </c>
      <c r="E332" s="92">
        <f t="shared" si="8"/>
        <v>738283</v>
      </c>
      <c r="F332" s="70">
        <v>45322</v>
      </c>
      <c r="G332" s="78" t="str">
        <f t="shared" si="9"/>
        <v>VENCIDO</v>
      </c>
      <c r="H332" s="78" t="s">
        <v>1095</v>
      </c>
      <c r="I332" s="79" t="s">
        <v>53</v>
      </c>
      <c r="J332" s="24"/>
      <c r="K332" s="25"/>
    </row>
    <row r="333" spans="2:11" s="72" customFormat="1" ht="15" customHeight="1">
      <c r="B333" s="69" t="s">
        <v>561</v>
      </c>
      <c r="C333" s="94">
        <v>200000</v>
      </c>
      <c r="D333" s="97">
        <v>0</v>
      </c>
      <c r="E333" s="92">
        <f t="shared" si="8"/>
        <v>200000</v>
      </c>
      <c r="F333" s="70">
        <v>45322</v>
      </c>
      <c r="G333" s="78" t="str">
        <f t="shared" si="9"/>
        <v>VENCIDO</v>
      </c>
      <c r="H333" s="78" t="s">
        <v>1095</v>
      </c>
      <c r="I333" s="79" t="s">
        <v>53</v>
      </c>
      <c r="J333" s="24"/>
      <c r="K333" s="25"/>
    </row>
    <row r="334" spans="2:11" s="72" customFormat="1" ht="15" customHeight="1">
      <c r="B334" s="69" t="s">
        <v>561</v>
      </c>
      <c r="C334" s="94">
        <v>16484695</v>
      </c>
      <c r="D334" s="97">
        <v>0</v>
      </c>
      <c r="E334" s="92">
        <f t="shared" si="8"/>
        <v>16484695</v>
      </c>
      <c r="F334" s="70">
        <v>45322</v>
      </c>
      <c r="G334" s="78" t="str">
        <f t="shared" si="9"/>
        <v>VENCIDO</v>
      </c>
      <c r="H334" s="78" t="s">
        <v>1095</v>
      </c>
      <c r="I334" s="79" t="s">
        <v>53</v>
      </c>
      <c r="J334" s="24"/>
      <c r="K334" s="25"/>
    </row>
    <row r="335" spans="2:11" s="72" customFormat="1" ht="15" customHeight="1">
      <c r="B335" s="69" t="s">
        <v>561</v>
      </c>
      <c r="C335" s="94">
        <v>121552</v>
      </c>
      <c r="D335" s="97">
        <v>0</v>
      </c>
      <c r="E335" s="92">
        <f t="shared" si="8"/>
        <v>121552</v>
      </c>
      <c r="F335" s="70">
        <v>45323</v>
      </c>
      <c r="G335" s="78" t="str">
        <f t="shared" si="9"/>
        <v>VENCIDO</v>
      </c>
      <c r="H335" s="78" t="s">
        <v>1095</v>
      </c>
      <c r="I335" s="79" t="s">
        <v>53</v>
      </c>
      <c r="J335" s="24"/>
      <c r="K335" s="25"/>
    </row>
    <row r="336" spans="2:11" s="72" customFormat="1" ht="15" customHeight="1">
      <c r="B336" s="69" t="s">
        <v>561</v>
      </c>
      <c r="C336" s="94">
        <v>19217399</v>
      </c>
      <c r="D336" s="97">
        <v>0</v>
      </c>
      <c r="E336" s="92">
        <f t="shared" ref="E336:E399" si="10">+C336</f>
        <v>19217399</v>
      </c>
      <c r="F336" s="70">
        <v>45329</v>
      </c>
      <c r="G336" s="78" t="str">
        <f t="shared" ref="G336:G399" si="11">+IF($C$6-F336&gt;0,"VENCIDO","VIGENTE")</f>
        <v>VENCIDO</v>
      </c>
      <c r="H336" s="78" t="s">
        <v>1095</v>
      </c>
      <c r="I336" s="79" t="s">
        <v>52</v>
      </c>
      <c r="J336" s="24"/>
      <c r="K336" s="25"/>
    </row>
    <row r="337" spans="2:11" s="72" customFormat="1" ht="15" customHeight="1">
      <c r="B337" s="69" t="s">
        <v>561</v>
      </c>
      <c r="C337" s="94">
        <v>660000</v>
      </c>
      <c r="D337" s="97">
        <v>0</v>
      </c>
      <c r="E337" s="92">
        <f t="shared" si="10"/>
        <v>660000</v>
      </c>
      <c r="F337" s="70">
        <v>45330</v>
      </c>
      <c r="G337" s="78" t="str">
        <f t="shared" si="11"/>
        <v>VENCIDO</v>
      </c>
      <c r="H337" s="78" t="s">
        <v>1095</v>
      </c>
      <c r="I337" s="79" t="s">
        <v>52</v>
      </c>
      <c r="J337" s="24"/>
      <c r="K337" s="25"/>
    </row>
    <row r="338" spans="2:11" s="72" customFormat="1" ht="15" customHeight="1">
      <c r="B338" s="69" t="s">
        <v>561</v>
      </c>
      <c r="C338" s="94">
        <v>106512</v>
      </c>
      <c r="D338" s="97">
        <v>0</v>
      </c>
      <c r="E338" s="92">
        <f t="shared" si="10"/>
        <v>106512</v>
      </c>
      <c r="F338" s="70">
        <v>45330</v>
      </c>
      <c r="G338" s="78" t="str">
        <f t="shared" si="11"/>
        <v>VENCIDO</v>
      </c>
      <c r="H338" s="78" t="s">
        <v>1095</v>
      </c>
      <c r="I338" s="79" t="s">
        <v>53</v>
      </c>
      <c r="J338" s="24"/>
      <c r="K338" s="25"/>
    </row>
    <row r="339" spans="2:11" s="72" customFormat="1" ht="15" customHeight="1">
      <c r="B339" s="69" t="s">
        <v>561</v>
      </c>
      <c r="C339" s="94">
        <v>8655407</v>
      </c>
      <c r="D339" s="97">
        <v>0</v>
      </c>
      <c r="E339" s="92">
        <f t="shared" si="10"/>
        <v>8655407</v>
      </c>
      <c r="F339" s="70">
        <v>45330</v>
      </c>
      <c r="G339" s="78" t="str">
        <f t="shared" si="11"/>
        <v>VENCIDO</v>
      </c>
      <c r="H339" s="78" t="s">
        <v>1095</v>
      </c>
      <c r="I339" s="79" t="s">
        <v>53</v>
      </c>
      <c r="J339" s="24"/>
      <c r="K339" s="25"/>
    </row>
    <row r="340" spans="2:11" s="72" customFormat="1" ht="15" customHeight="1">
      <c r="B340" s="69" t="s">
        <v>561</v>
      </c>
      <c r="C340" s="94">
        <v>424189</v>
      </c>
      <c r="D340" s="97">
        <v>0</v>
      </c>
      <c r="E340" s="92">
        <f t="shared" si="10"/>
        <v>424189</v>
      </c>
      <c r="F340" s="70">
        <v>45330</v>
      </c>
      <c r="G340" s="78" t="str">
        <f t="shared" si="11"/>
        <v>VENCIDO</v>
      </c>
      <c r="H340" s="78" t="s">
        <v>1095</v>
      </c>
      <c r="I340" s="79" t="s">
        <v>53</v>
      </c>
      <c r="J340" s="24"/>
      <c r="K340" s="25"/>
    </row>
    <row r="341" spans="2:11" s="72" customFormat="1" ht="15" customHeight="1">
      <c r="B341" s="69" t="s">
        <v>561</v>
      </c>
      <c r="C341" s="94">
        <v>369401</v>
      </c>
      <c r="D341" s="97">
        <v>0</v>
      </c>
      <c r="E341" s="92">
        <f t="shared" si="10"/>
        <v>369401</v>
      </c>
      <c r="F341" s="70">
        <v>45331</v>
      </c>
      <c r="G341" s="78" t="str">
        <f t="shared" si="11"/>
        <v>VENCIDO</v>
      </c>
      <c r="H341" s="78" t="s">
        <v>1095</v>
      </c>
      <c r="I341" s="79" t="s">
        <v>53</v>
      </c>
      <c r="J341" s="24"/>
      <c r="K341" s="25"/>
    </row>
    <row r="342" spans="2:11" s="72" customFormat="1" ht="15" customHeight="1">
      <c r="B342" s="69" t="s">
        <v>561</v>
      </c>
      <c r="C342" s="94">
        <v>2992458</v>
      </c>
      <c r="D342" s="97">
        <v>0</v>
      </c>
      <c r="E342" s="92">
        <f t="shared" si="10"/>
        <v>2992458</v>
      </c>
      <c r="F342" s="70">
        <v>45331</v>
      </c>
      <c r="G342" s="78" t="str">
        <f t="shared" si="11"/>
        <v>VENCIDO</v>
      </c>
      <c r="H342" s="78" t="s">
        <v>1095</v>
      </c>
      <c r="I342" s="79" t="s">
        <v>53</v>
      </c>
      <c r="J342" s="24"/>
      <c r="K342" s="25"/>
    </row>
    <row r="343" spans="2:11" s="72" customFormat="1" ht="15" customHeight="1">
      <c r="B343" s="69" t="s">
        <v>561</v>
      </c>
      <c r="C343" s="94">
        <v>7146374</v>
      </c>
      <c r="D343" s="97">
        <v>0</v>
      </c>
      <c r="E343" s="92">
        <f t="shared" si="10"/>
        <v>7146374</v>
      </c>
      <c r="F343" s="70">
        <v>45331</v>
      </c>
      <c r="G343" s="78" t="str">
        <f t="shared" si="11"/>
        <v>VENCIDO</v>
      </c>
      <c r="H343" s="78" t="s">
        <v>1095</v>
      </c>
      <c r="I343" s="79" t="s">
        <v>53</v>
      </c>
      <c r="J343" s="24"/>
      <c r="K343" s="25"/>
    </row>
    <row r="344" spans="2:11" s="72" customFormat="1" ht="15" customHeight="1">
      <c r="B344" s="69" t="s">
        <v>561</v>
      </c>
      <c r="C344" s="94">
        <v>4259816</v>
      </c>
      <c r="D344" s="97">
        <v>0</v>
      </c>
      <c r="E344" s="92">
        <f t="shared" si="10"/>
        <v>4259816</v>
      </c>
      <c r="F344" s="70">
        <v>45331</v>
      </c>
      <c r="G344" s="78" t="str">
        <f t="shared" si="11"/>
        <v>VENCIDO</v>
      </c>
      <c r="H344" s="78" t="s">
        <v>1095</v>
      </c>
      <c r="I344" s="79" t="s">
        <v>53</v>
      </c>
      <c r="J344" s="24"/>
      <c r="K344" s="25"/>
    </row>
    <row r="345" spans="2:11" s="72" customFormat="1" ht="15" customHeight="1">
      <c r="B345" s="69" t="s">
        <v>561</v>
      </c>
      <c r="C345" s="94">
        <v>202493</v>
      </c>
      <c r="D345" s="97">
        <v>0</v>
      </c>
      <c r="E345" s="92">
        <f t="shared" si="10"/>
        <v>202493</v>
      </c>
      <c r="F345" s="70">
        <v>45335</v>
      </c>
      <c r="G345" s="78" t="str">
        <f t="shared" si="11"/>
        <v>VENCIDO</v>
      </c>
      <c r="H345" s="78" t="s">
        <v>1095</v>
      </c>
      <c r="I345" s="79" t="s">
        <v>53</v>
      </c>
      <c r="J345" s="24"/>
      <c r="K345" s="25"/>
    </row>
    <row r="346" spans="2:11" s="72" customFormat="1" ht="15" customHeight="1">
      <c r="B346" s="69" t="s">
        <v>561</v>
      </c>
      <c r="C346" s="94">
        <v>202493</v>
      </c>
      <c r="D346" s="97">
        <v>0</v>
      </c>
      <c r="E346" s="92">
        <f t="shared" si="10"/>
        <v>202493</v>
      </c>
      <c r="F346" s="70">
        <v>45335</v>
      </c>
      <c r="G346" s="78" t="str">
        <f t="shared" si="11"/>
        <v>VENCIDO</v>
      </c>
      <c r="H346" s="78" t="s">
        <v>1095</v>
      </c>
      <c r="I346" s="79" t="s">
        <v>53</v>
      </c>
      <c r="J346" s="24"/>
      <c r="K346" s="25"/>
    </row>
    <row r="347" spans="2:11" s="72" customFormat="1" ht="15" customHeight="1">
      <c r="B347" s="69" t="s">
        <v>561</v>
      </c>
      <c r="C347" s="94">
        <v>3962610</v>
      </c>
      <c r="D347" s="97">
        <v>0</v>
      </c>
      <c r="E347" s="92">
        <f t="shared" si="10"/>
        <v>3962610</v>
      </c>
      <c r="F347" s="70">
        <v>45335</v>
      </c>
      <c r="G347" s="78" t="str">
        <f t="shared" si="11"/>
        <v>VENCIDO</v>
      </c>
      <c r="H347" s="78" t="s">
        <v>1095</v>
      </c>
      <c r="I347" s="79" t="s">
        <v>53</v>
      </c>
      <c r="J347" s="24"/>
      <c r="K347" s="25"/>
    </row>
    <row r="348" spans="2:11" s="72" customFormat="1" ht="15" customHeight="1">
      <c r="B348" s="69" t="s">
        <v>561</v>
      </c>
      <c r="C348" s="94">
        <v>3276284</v>
      </c>
      <c r="D348" s="97">
        <v>0</v>
      </c>
      <c r="E348" s="92">
        <f t="shared" si="10"/>
        <v>3276284</v>
      </c>
      <c r="F348" s="70">
        <v>45335</v>
      </c>
      <c r="G348" s="78" t="str">
        <f t="shared" si="11"/>
        <v>VENCIDO</v>
      </c>
      <c r="H348" s="78" t="s">
        <v>1095</v>
      </c>
      <c r="I348" s="79" t="s">
        <v>53</v>
      </c>
      <c r="J348" s="24"/>
      <c r="K348" s="25"/>
    </row>
    <row r="349" spans="2:11" s="72" customFormat="1" ht="15" customHeight="1">
      <c r="B349" s="69" t="s">
        <v>561</v>
      </c>
      <c r="C349" s="94">
        <v>3962610</v>
      </c>
      <c r="D349" s="97">
        <v>0</v>
      </c>
      <c r="E349" s="92">
        <f t="shared" si="10"/>
        <v>3962610</v>
      </c>
      <c r="F349" s="70">
        <v>45335</v>
      </c>
      <c r="G349" s="78" t="str">
        <f t="shared" si="11"/>
        <v>VENCIDO</v>
      </c>
      <c r="H349" s="78" t="s">
        <v>1095</v>
      </c>
      <c r="I349" s="79" t="s">
        <v>53</v>
      </c>
      <c r="J349" s="24"/>
      <c r="K349" s="25"/>
    </row>
    <row r="350" spans="2:11" s="72" customFormat="1" ht="15" customHeight="1">
      <c r="B350" s="69" t="s">
        <v>561</v>
      </c>
      <c r="C350" s="94">
        <v>22724379</v>
      </c>
      <c r="D350" s="97">
        <v>0</v>
      </c>
      <c r="E350" s="92">
        <f t="shared" si="10"/>
        <v>22724379</v>
      </c>
      <c r="F350" s="70">
        <v>45336</v>
      </c>
      <c r="G350" s="78" t="str">
        <f t="shared" si="11"/>
        <v>VENCIDO</v>
      </c>
      <c r="H350" s="78" t="s">
        <v>1095</v>
      </c>
      <c r="I350" s="79" t="s">
        <v>53</v>
      </c>
      <c r="J350" s="24"/>
      <c r="K350" s="25"/>
    </row>
    <row r="351" spans="2:11" s="72" customFormat="1" ht="15" customHeight="1">
      <c r="B351" s="69" t="s">
        <v>561</v>
      </c>
      <c r="C351" s="94">
        <v>3645856</v>
      </c>
      <c r="D351" s="97">
        <v>0</v>
      </c>
      <c r="E351" s="92">
        <f t="shared" si="10"/>
        <v>3645856</v>
      </c>
      <c r="F351" s="70">
        <v>45336</v>
      </c>
      <c r="G351" s="78" t="str">
        <f t="shared" si="11"/>
        <v>VENCIDO</v>
      </c>
      <c r="H351" s="78" t="s">
        <v>1095</v>
      </c>
      <c r="I351" s="79" t="s">
        <v>53</v>
      </c>
      <c r="J351" s="24"/>
      <c r="K351" s="25"/>
    </row>
    <row r="352" spans="2:11" s="72" customFormat="1" ht="15" customHeight="1">
      <c r="B352" s="69" t="s">
        <v>561</v>
      </c>
      <c r="C352" s="94">
        <v>3321030</v>
      </c>
      <c r="D352" s="97">
        <v>0</v>
      </c>
      <c r="E352" s="92">
        <f t="shared" si="10"/>
        <v>3321030</v>
      </c>
      <c r="F352" s="70">
        <v>45336</v>
      </c>
      <c r="G352" s="78" t="str">
        <f t="shared" si="11"/>
        <v>VENCIDO</v>
      </c>
      <c r="H352" s="78" t="s">
        <v>1095</v>
      </c>
      <c r="I352" s="79" t="s">
        <v>53</v>
      </c>
      <c r="J352" s="24"/>
      <c r="K352" s="25"/>
    </row>
    <row r="353" spans="2:11" s="72" customFormat="1" ht="15" customHeight="1">
      <c r="B353" s="69" t="s">
        <v>561</v>
      </c>
      <c r="C353" s="94">
        <v>202493</v>
      </c>
      <c r="D353" s="97">
        <v>0</v>
      </c>
      <c r="E353" s="92">
        <f t="shared" si="10"/>
        <v>202493</v>
      </c>
      <c r="F353" s="70">
        <v>45337</v>
      </c>
      <c r="G353" s="78" t="str">
        <f t="shared" si="11"/>
        <v>VENCIDO</v>
      </c>
      <c r="H353" s="78" t="s">
        <v>1095</v>
      </c>
      <c r="I353" s="79" t="s">
        <v>53</v>
      </c>
      <c r="J353" s="24"/>
      <c r="K353" s="25"/>
    </row>
    <row r="354" spans="2:11" s="72" customFormat="1" ht="15" customHeight="1">
      <c r="B354" s="69" t="s">
        <v>561</v>
      </c>
      <c r="C354" s="94">
        <v>1370494</v>
      </c>
      <c r="D354" s="97">
        <v>0</v>
      </c>
      <c r="E354" s="92">
        <f t="shared" si="10"/>
        <v>1370494</v>
      </c>
      <c r="F354" s="70">
        <v>45337</v>
      </c>
      <c r="G354" s="78" t="str">
        <f t="shared" si="11"/>
        <v>VENCIDO</v>
      </c>
      <c r="H354" s="78" t="s">
        <v>1095</v>
      </c>
      <c r="I354" s="79" t="s">
        <v>53</v>
      </c>
      <c r="J354" s="24"/>
      <c r="K354" s="25"/>
    </row>
    <row r="355" spans="2:11" s="72" customFormat="1" ht="15" customHeight="1">
      <c r="B355" s="69" t="s">
        <v>561</v>
      </c>
      <c r="C355" s="94">
        <v>1600000</v>
      </c>
      <c r="D355" s="97">
        <v>0</v>
      </c>
      <c r="E355" s="92">
        <f t="shared" si="10"/>
        <v>1600000</v>
      </c>
      <c r="F355" s="70">
        <v>45338</v>
      </c>
      <c r="G355" s="78" t="str">
        <f t="shared" si="11"/>
        <v>VENCIDO</v>
      </c>
      <c r="H355" s="78" t="s">
        <v>1095</v>
      </c>
      <c r="I355" s="79" t="s">
        <v>53</v>
      </c>
      <c r="J355" s="24"/>
      <c r="K355" s="25"/>
    </row>
    <row r="356" spans="2:11" s="72" customFormat="1" ht="15" customHeight="1">
      <c r="B356" s="69" t="s">
        <v>561</v>
      </c>
      <c r="C356" s="94">
        <v>1322565</v>
      </c>
      <c r="D356" s="97">
        <v>0</v>
      </c>
      <c r="E356" s="92">
        <f t="shared" si="10"/>
        <v>1322565</v>
      </c>
      <c r="F356" s="70">
        <v>45341</v>
      </c>
      <c r="G356" s="78" t="str">
        <f t="shared" si="11"/>
        <v>VENCIDO</v>
      </c>
      <c r="H356" s="78" t="s">
        <v>1095</v>
      </c>
      <c r="I356" s="79" t="s">
        <v>53</v>
      </c>
      <c r="J356" s="24"/>
      <c r="K356" s="25"/>
    </row>
    <row r="357" spans="2:11" s="72" customFormat="1" ht="15" customHeight="1">
      <c r="B357" s="69" t="s">
        <v>561</v>
      </c>
      <c r="C357" s="94">
        <v>6815443</v>
      </c>
      <c r="D357" s="97">
        <v>0</v>
      </c>
      <c r="E357" s="92">
        <f t="shared" si="10"/>
        <v>6815443</v>
      </c>
      <c r="F357" s="70">
        <v>45341</v>
      </c>
      <c r="G357" s="78" t="str">
        <f t="shared" si="11"/>
        <v>VENCIDO</v>
      </c>
      <c r="H357" s="78" t="s">
        <v>1095</v>
      </c>
      <c r="I357" s="79" t="s">
        <v>53</v>
      </c>
      <c r="J357" s="24"/>
      <c r="K357" s="25"/>
    </row>
    <row r="358" spans="2:11" s="72" customFormat="1" ht="15" customHeight="1">
      <c r="B358" s="69" t="s">
        <v>561</v>
      </c>
      <c r="C358" s="94">
        <v>5310193</v>
      </c>
      <c r="D358" s="97">
        <v>0</v>
      </c>
      <c r="E358" s="92">
        <f t="shared" si="10"/>
        <v>5310193</v>
      </c>
      <c r="F358" s="70">
        <v>45342</v>
      </c>
      <c r="G358" s="78" t="str">
        <f t="shared" si="11"/>
        <v>VENCIDO</v>
      </c>
      <c r="H358" s="78" t="s">
        <v>1095</v>
      </c>
      <c r="I358" s="79" t="s">
        <v>53</v>
      </c>
      <c r="J358" s="24"/>
      <c r="K358" s="25"/>
    </row>
    <row r="359" spans="2:11" s="72" customFormat="1" ht="15" customHeight="1">
      <c r="B359" s="69" t="s">
        <v>561</v>
      </c>
      <c r="C359" s="94">
        <v>106162</v>
      </c>
      <c r="D359" s="97">
        <v>0</v>
      </c>
      <c r="E359" s="92">
        <f t="shared" si="10"/>
        <v>106162</v>
      </c>
      <c r="F359" s="70">
        <v>45344</v>
      </c>
      <c r="G359" s="78" t="str">
        <f t="shared" si="11"/>
        <v>VENCIDO</v>
      </c>
      <c r="H359" s="78" t="s">
        <v>1095</v>
      </c>
      <c r="I359" s="79" t="s">
        <v>53</v>
      </c>
      <c r="J359" s="24"/>
      <c r="K359" s="25"/>
    </row>
    <row r="360" spans="2:11" s="72" customFormat="1" ht="15" customHeight="1">
      <c r="B360" s="69" t="s">
        <v>561</v>
      </c>
      <c r="C360" s="94">
        <v>101934</v>
      </c>
      <c r="D360" s="97">
        <v>0</v>
      </c>
      <c r="E360" s="92">
        <f t="shared" si="10"/>
        <v>101934</v>
      </c>
      <c r="F360" s="70">
        <v>45344</v>
      </c>
      <c r="G360" s="78" t="str">
        <f t="shared" si="11"/>
        <v>VENCIDO</v>
      </c>
      <c r="H360" s="78" t="s">
        <v>1095</v>
      </c>
      <c r="I360" s="79" t="s">
        <v>53</v>
      </c>
      <c r="J360" s="24"/>
      <c r="K360" s="25"/>
    </row>
    <row r="361" spans="2:11" s="72" customFormat="1" ht="15" customHeight="1">
      <c r="B361" s="69" t="s">
        <v>561</v>
      </c>
      <c r="C361" s="94">
        <v>3963634</v>
      </c>
      <c r="D361" s="97">
        <v>0</v>
      </c>
      <c r="E361" s="92">
        <f t="shared" si="10"/>
        <v>3963634</v>
      </c>
      <c r="F361" s="70">
        <v>45344</v>
      </c>
      <c r="G361" s="78" t="str">
        <f t="shared" si="11"/>
        <v>VENCIDO</v>
      </c>
      <c r="H361" s="78" t="s">
        <v>1095</v>
      </c>
      <c r="I361" s="79" t="s">
        <v>53</v>
      </c>
      <c r="J361" s="24"/>
      <c r="K361" s="25"/>
    </row>
    <row r="362" spans="2:11" s="72" customFormat="1" ht="15" customHeight="1">
      <c r="B362" s="69" t="s">
        <v>561</v>
      </c>
      <c r="C362" s="94">
        <v>7146410</v>
      </c>
      <c r="D362" s="97">
        <v>0</v>
      </c>
      <c r="E362" s="92">
        <f t="shared" si="10"/>
        <v>7146410</v>
      </c>
      <c r="F362" s="70">
        <v>45344</v>
      </c>
      <c r="G362" s="78" t="str">
        <f t="shared" si="11"/>
        <v>VENCIDO</v>
      </c>
      <c r="H362" s="78" t="s">
        <v>1095</v>
      </c>
      <c r="I362" s="79" t="s">
        <v>53</v>
      </c>
      <c r="J362" s="24"/>
      <c r="K362" s="25"/>
    </row>
    <row r="363" spans="2:11" s="72" customFormat="1" ht="15" customHeight="1">
      <c r="B363" s="69" t="s">
        <v>561</v>
      </c>
      <c r="C363" s="94">
        <v>3963634</v>
      </c>
      <c r="D363" s="97">
        <v>0</v>
      </c>
      <c r="E363" s="92">
        <f t="shared" si="10"/>
        <v>3963634</v>
      </c>
      <c r="F363" s="70">
        <v>45344</v>
      </c>
      <c r="G363" s="78" t="str">
        <f t="shared" si="11"/>
        <v>VENCIDO</v>
      </c>
      <c r="H363" s="78" t="s">
        <v>1095</v>
      </c>
      <c r="I363" s="79" t="s">
        <v>53</v>
      </c>
      <c r="J363" s="24"/>
      <c r="K363" s="25"/>
    </row>
    <row r="364" spans="2:11" s="72" customFormat="1" ht="15" customHeight="1">
      <c r="B364" s="69" t="s">
        <v>561</v>
      </c>
      <c r="C364" s="94">
        <v>202493</v>
      </c>
      <c r="D364" s="97">
        <v>0</v>
      </c>
      <c r="E364" s="92">
        <f t="shared" si="10"/>
        <v>202493</v>
      </c>
      <c r="F364" s="70">
        <v>45345</v>
      </c>
      <c r="G364" s="78" t="str">
        <f t="shared" si="11"/>
        <v>VENCIDO</v>
      </c>
      <c r="H364" s="78" t="s">
        <v>1095</v>
      </c>
      <c r="I364" s="79" t="s">
        <v>53</v>
      </c>
      <c r="J364" s="24"/>
      <c r="K364" s="25"/>
    </row>
    <row r="365" spans="2:11" s="72" customFormat="1" ht="15" customHeight="1">
      <c r="B365" s="69" t="s">
        <v>561</v>
      </c>
      <c r="C365" s="94">
        <v>202493</v>
      </c>
      <c r="D365" s="97">
        <v>0</v>
      </c>
      <c r="E365" s="92">
        <f t="shared" si="10"/>
        <v>202493</v>
      </c>
      <c r="F365" s="70">
        <v>45345</v>
      </c>
      <c r="G365" s="78" t="str">
        <f t="shared" si="11"/>
        <v>VENCIDO</v>
      </c>
      <c r="H365" s="78" t="s">
        <v>1095</v>
      </c>
      <c r="I365" s="79" t="s">
        <v>53</v>
      </c>
      <c r="J365" s="24"/>
      <c r="K365" s="25"/>
    </row>
    <row r="366" spans="2:11" s="72" customFormat="1" ht="15" customHeight="1">
      <c r="B366" s="69" t="s">
        <v>561</v>
      </c>
      <c r="C366" s="94">
        <v>1470760</v>
      </c>
      <c r="D366" s="97">
        <v>0</v>
      </c>
      <c r="E366" s="92">
        <f t="shared" si="10"/>
        <v>1470760</v>
      </c>
      <c r="F366" s="70">
        <v>45348</v>
      </c>
      <c r="G366" s="78" t="str">
        <f t="shared" si="11"/>
        <v>VENCIDO</v>
      </c>
      <c r="H366" s="78" t="s">
        <v>1095</v>
      </c>
      <c r="I366" s="79" t="s">
        <v>53</v>
      </c>
      <c r="J366" s="24"/>
      <c r="K366" s="25"/>
    </row>
    <row r="367" spans="2:11" s="72" customFormat="1" ht="15" customHeight="1">
      <c r="B367" s="69" t="s">
        <v>561</v>
      </c>
      <c r="C367" s="94">
        <v>423885</v>
      </c>
      <c r="D367" s="97">
        <v>0</v>
      </c>
      <c r="E367" s="92">
        <f t="shared" si="10"/>
        <v>423885</v>
      </c>
      <c r="F367" s="70">
        <v>45350</v>
      </c>
      <c r="G367" s="78" t="str">
        <f t="shared" si="11"/>
        <v>VENCIDO</v>
      </c>
      <c r="H367" s="78" t="s">
        <v>1095</v>
      </c>
      <c r="I367" s="79" t="s">
        <v>53</v>
      </c>
      <c r="J367" s="24"/>
      <c r="K367" s="25"/>
    </row>
    <row r="368" spans="2:11" s="72" customFormat="1" ht="15" customHeight="1">
      <c r="B368" s="69" t="s">
        <v>561</v>
      </c>
      <c r="C368" s="94">
        <v>3649765</v>
      </c>
      <c r="D368" s="97">
        <v>0</v>
      </c>
      <c r="E368" s="92">
        <f t="shared" si="10"/>
        <v>3649765</v>
      </c>
      <c r="F368" s="70">
        <v>45350</v>
      </c>
      <c r="G368" s="78" t="str">
        <f t="shared" si="11"/>
        <v>VENCIDO</v>
      </c>
      <c r="H368" s="78" t="s">
        <v>1095</v>
      </c>
      <c r="I368" s="79" t="s">
        <v>53</v>
      </c>
      <c r="J368" s="24"/>
      <c r="K368" s="25"/>
    </row>
    <row r="369" spans="2:11" s="72" customFormat="1" ht="15" customHeight="1">
      <c r="B369" s="69" t="s">
        <v>561</v>
      </c>
      <c r="C369" s="94">
        <v>23980830</v>
      </c>
      <c r="D369" s="97">
        <v>0</v>
      </c>
      <c r="E369" s="92">
        <f t="shared" si="10"/>
        <v>23980830</v>
      </c>
      <c r="F369" s="70">
        <v>45351</v>
      </c>
      <c r="G369" s="78" t="str">
        <f t="shared" si="11"/>
        <v>VENCIDO</v>
      </c>
      <c r="H369" s="78" t="s">
        <v>1095</v>
      </c>
      <c r="I369" s="79" t="s">
        <v>53</v>
      </c>
      <c r="J369" s="24"/>
      <c r="K369" s="25"/>
    </row>
    <row r="370" spans="2:11" s="72" customFormat="1" ht="15" customHeight="1">
      <c r="B370" s="69" t="s">
        <v>561</v>
      </c>
      <c r="C370" s="94">
        <v>3964839</v>
      </c>
      <c r="D370" s="97">
        <v>0</v>
      </c>
      <c r="E370" s="92">
        <f t="shared" si="10"/>
        <v>3964839</v>
      </c>
      <c r="F370" s="70">
        <v>45351</v>
      </c>
      <c r="G370" s="78" t="str">
        <f t="shared" si="11"/>
        <v>VENCIDO</v>
      </c>
      <c r="H370" s="78" t="s">
        <v>1095</v>
      </c>
      <c r="I370" s="79" t="s">
        <v>53</v>
      </c>
      <c r="J370" s="24"/>
      <c r="K370" s="25"/>
    </row>
    <row r="371" spans="2:11" s="72" customFormat="1" ht="15" customHeight="1">
      <c r="B371" s="69" t="s">
        <v>561</v>
      </c>
      <c r="C371" s="94">
        <v>3964839</v>
      </c>
      <c r="D371" s="97">
        <v>0</v>
      </c>
      <c r="E371" s="92">
        <f t="shared" si="10"/>
        <v>3964839</v>
      </c>
      <c r="F371" s="70">
        <v>45351</v>
      </c>
      <c r="G371" s="78" t="str">
        <f t="shared" si="11"/>
        <v>VENCIDO</v>
      </c>
      <c r="H371" s="78" t="s">
        <v>1095</v>
      </c>
      <c r="I371" s="79" t="s">
        <v>53</v>
      </c>
      <c r="J371" s="24"/>
      <c r="K371" s="25"/>
    </row>
    <row r="372" spans="2:11" s="72" customFormat="1" ht="15" customHeight="1">
      <c r="B372" s="69" t="s">
        <v>561</v>
      </c>
      <c r="C372" s="94">
        <v>457498</v>
      </c>
      <c r="D372" s="97">
        <v>0</v>
      </c>
      <c r="E372" s="92">
        <f t="shared" si="10"/>
        <v>457498</v>
      </c>
      <c r="F372" s="70">
        <v>45351</v>
      </c>
      <c r="G372" s="78" t="str">
        <f t="shared" si="11"/>
        <v>VENCIDO</v>
      </c>
      <c r="H372" s="78" t="s">
        <v>1095</v>
      </c>
      <c r="I372" s="79" t="s">
        <v>53</v>
      </c>
      <c r="J372" s="24"/>
      <c r="K372" s="25"/>
    </row>
    <row r="373" spans="2:11" s="72" customFormat="1" ht="15" customHeight="1">
      <c r="B373" s="69" t="s">
        <v>561</v>
      </c>
      <c r="C373" s="94">
        <v>1372402</v>
      </c>
      <c r="D373" s="97">
        <v>0</v>
      </c>
      <c r="E373" s="92">
        <f t="shared" si="10"/>
        <v>1372402</v>
      </c>
      <c r="F373" s="70">
        <v>45357</v>
      </c>
      <c r="G373" s="78" t="str">
        <f t="shared" si="11"/>
        <v>VENCIDO</v>
      </c>
      <c r="H373" s="78" t="s">
        <v>1095</v>
      </c>
      <c r="I373" s="79" t="s">
        <v>53</v>
      </c>
      <c r="J373" s="24"/>
      <c r="K373" s="25"/>
    </row>
    <row r="374" spans="2:11" s="72" customFormat="1" ht="15" customHeight="1">
      <c r="B374" s="69" t="s">
        <v>561</v>
      </c>
      <c r="C374" s="94">
        <v>5952551</v>
      </c>
      <c r="D374" s="97">
        <v>0</v>
      </c>
      <c r="E374" s="92">
        <f t="shared" si="10"/>
        <v>5952551</v>
      </c>
      <c r="F374" s="70">
        <v>45358</v>
      </c>
      <c r="G374" s="78" t="str">
        <f t="shared" si="11"/>
        <v>VENCIDO</v>
      </c>
      <c r="H374" s="78" t="s">
        <v>1095</v>
      </c>
      <c r="I374" s="79" t="s">
        <v>53</v>
      </c>
      <c r="J374" s="24"/>
      <c r="K374" s="25"/>
    </row>
    <row r="375" spans="2:11" s="72" customFormat="1" ht="15" customHeight="1">
      <c r="B375" s="69" t="s">
        <v>561</v>
      </c>
      <c r="C375" s="94">
        <v>7400743</v>
      </c>
      <c r="D375" s="97">
        <v>0</v>
      </c>
      <c r="E375" s="92">
        <f t="shared" si="10"/>
        <v>7400743</v>
      </c>
      <c r="F375" s="70">
        <v>45358</v>
      </c>
      <c r="G375" s="78" t="str">
        <f t="shared" si="11"/>
        <v>VENCIDO</v>
      </c>
      <c r="H375" s="78" t="s">
        <v>1095</v>
      </c>
      <c r="I375" s="79" t="s">
        <v>53</v>
      </c>
      <c r="J375" s="24"/>
      <c r="K375" s="25"/>
    </row>
    <row r="376" spans="2:11" s="72" customFormat="1" ht="15" customHeight="1">
      <c r="B376" s="69" t="s">
        <v>561</v>
      </c>
      <c r="C376" s="94">
        <v>4878403</v>
      </c>
      <c r="D376" s="97">
        <v>0</v>
      </c>
      <c r="E376" s="92">
        <f t="shared" si="10"/>
        <v>4878403</v>
      </c>
      <c r="F376" s="70">
        <v>45358</v>
      </c>
      <c r="G376" s="78" t="str">
        <f t="shared" si="11"/>
        <v>VENCIDO</v>
      </c>
      <c r="H376" s="78" t="s">
        <v>1095</v>
      </c>
      <c r="I376" s="79" t="s">
        <v>53</v>
      </c>
      <c r="J376" s="24"/>
      <c r="K376" s="25"/>
    </row>
    <row r="377" spans="2:11" s="72" customFormat="1" ht="15" customHeight="1">
      <c r="B377" s="69" t="s">
        <v>561</v>
      </c>
      <c r="C377" s="94">
        <v>716808</v>
      </c>
      <c r="D377" s="97">
        <v>0</v>
      </c>
      <c r="E377" s="92">
        <f t="shared" si="10"/>
        <v>716808</v>
      </c>
      <c r="F377" s="70">
        <v>45358</v>
      </c>
      <c r="G377" s="78" t="str">
        <f t="shared" si="11"/>
        <v>VENCIDO</v>
      </c>
      <c r="H377" s="78" t="s">
        <v>1095</v>
      </c>
      <c r="I377" s="79" t="s">
        <v>53</v>
      </c>
      <c r="J377" s="24"/>
      <c r="K377" s="25"/>
    </row>
    <row r="378" spans="2:11" s="72" customFormat="1" ht="15" customHeight="1">
      <c r="B378" s="69" t="s">
        <v>561</v>
      </c>
      <c r="C378" s="94">
        <v>6565291</v>
      </c>
      <c r="D378" s="97">
        <v>0</v>
      </c>
      <c r="E378" s="92">
        <f t="shared" si="10"/>
        <v>6565291</v>
      </c>
      <c r="F378" s="70">
        <v>45358</v>
      </c>
      <c r="G378" s="78" t="str">
        <f t="shared" si="11"/>
        <v>VENCIDO</v>
      </c>
      <c r="H378" s="78" t="s">
        <v>1095</v>
      </c>
      <c r="I378" s="79" t="s">
        <v>53</v>
      </c>
      <c r="J378" s="24"/>
      <c r="K378" s="25"/>
    </row>
    <row r="379" spans="2:11" s="72" customFormat="1" ht="15" customHeight="1">
      <c r="B379" s="69" t="s">
        <v>561</v>
      </c>
      <c r="C379" s="94">
        <v>309273</v>
      </c>
      <c r="D379" s="97">
        <v>0</v>
      </c>
      <c r="E379" s="92">
        <f t="shared" si="10"/>
        <v>309273</v>
      </c>
      <c r="F379" s="70">
        <v>45359</v>
      </c>
      <c r="G379" s="78" t="str">
        <f t="shared" si="11"/>
        <v>VENCIDO</v>
      </c>
      <c r="H379" s="78" t="s">
        <v>1095</v>
      </c>
      <c r="I379" s="79" t="s">
        <v>53</v>
      </c>
      <c r="J379" s="24"/>
      <c r="K379" s="25"/>
    </row>
    <row r="380" spans="2:11" s="72" customFormat="1" ht="15" customHeight="1">
      <c r="B380" s="69" t="s">
        <v>561</v>
      </c>
      <c r="C380" s="94">
        <v>3981328</v>
      </c>
      <c r="D380" s="97">
        <v>0</v>
      </c>
      <c r="E380" s="92">
        <f t="shared" si="10"/>
        <v>3981328</v>
      </c>
      <c r="F380" s="70">
        <v>45363</v>
      </c>
      <c r="G380" s="78" t="str">
        <f t="shared" si="11"/>
        <v>VENCIDO</v>
      </c>
      <c r="H380" s="78" t="s">
        <v>1095</v>
      </c>
      <c r="I380" s="79" t="s">
        <v>53</v>
      </c>
      <c r="J380" s="24"/>
      <c r="K380" s="25"/>
    </row>
    <row r="381" spans="2:11" s="72" customFormat="1" ht="15" customHeight="1">
      <c r="B381" s="69" t="s">
        <v>561</v>
      </c>
      <c r="C381" s="94">
        <v>3963471</v>
      </c>
      <c r="D381" s="97">
        <v>0</v>
      </c>
      <c r="E381" s="92">
        <f t="shared" si="10"/>
        <v>3963471</v>
      </c>
      <c r="F381" s="70">
        <v>45363</v>
      </c>
      <c r="G381" s="78" t="str">
        <f t="shared" si="11"/>
        <v>VENCIDO</v>
      </c>
      <c r="H381" s="78" t="s">
        <v>1095</v>
      </c>
      <c r="I381" s="79" t="s">
        <v>53</v>
      </c>
      <c r="J381" s="24"/>
      <c r="K381" s="25"/>
    </row>
    <row r="382" spans="2:11" s="72" customFormat="1" ht="15" customHeight="1">
      <c r="B382" s="69" t="s">
        <v>561</v>
      </c>
      <c r="C382" s="94">
        <v>50000</v>
      </c>
      <c r="D382" s="97">
        <v>0</v>
      </c>
      <c r="E382" s="92">
        <f t="shared" si="10"/>
        <v>50000</v>
      </c>
      <c r="F382" s="70">
        <v>45364</v>
      </c>
      <c r="G382" s="78" t="str">
        <f t="shared" si="11"/>
        <v>VENCIDO</v>
      </c>
      <c r="H382" s="78" t="s">
        <v>1095</v>
      </c>
      <c r="I382" s="79" t="s">
        <v>53</v>
      </c>
      <c r="J382" s="24"/>
      <c r="K382" s="25"/>
    </row>
    <row r="383" spans="2:11" s="72" customFormat="1" ht="15" customHeight="1">
      <c r="B383" s="69" t="s">
        <v>561</v>
      </c>
      <c r="C383" s="94">
        <v>4465932</v>
      </c>
      <c r="D383" s="97">
        <v>0</v>
      </c>
      <c r="E383" s="92">
        <f t="shared" si="10"/>
        <v>4465932</v>
      </c>
      <c r="F383" s="70">
        <v>45364</v>
      </c>
      <c r="G383" s="78" t="str">
        <f t="shared" si="11"/>
        <v>VENCIDO</v>
      </c>
      <c r="H383" s="78" t="s">
        <v>1095</v>
      </c>
      <c r="I383" s="79" t="s">
        <v>53</v>
      </c>
      <c r="J383" s="24"/>
      <c r="K383" s="25"/>
    </row>
    <row r="384" spans="2:11" s="72" customFormat="1" ht="15" customHeight="1">
      <c r="B384" s="69" t="s">
        <v>561</v>
      </c>
      <c r="C384" s="94">
        <v>3974045</v>
      </c>
      <c r="D384" s="97">
        <v>0</v>
      </c>
      <c r="E384" s="92">
        <f t="shared" si="10"/>
        <v>3974045</v>
      </c>
      <c r="F384" s="70">
        <v>45366</v>
      </c>
      <c r="G384" s="78" t="str">
        <f t="shared" si="11"/>
        <v>VENCIDO</v>
      </c>
      <c r="H384" s="78" t="s">
        <v>1095</v>
      </c>
      <c r="I384" s="79" t="s">
        <v>53</v>
      </c>
      <c r="J384" s="24"/>
      <c r="K384" s="25"/>
    </row>
    <row r="385" spans="2:11" s="72" customFormat="1" ht="15" customHeight="1">
      <c r="B385" s="69" t="s">
        <v>561</v>
      </c>
      <c r="C385" s="94">
        <v>19660469</v>
      </c>
      <c r="D385" s="97">
        <v>0</v>
      </c>
      <c r="E385" s="92">
        <f t="shared" si="10"/>
        <v>19660469</v>
      </c>
      <c r="F385" s="70">
        <v>45369</v>
      </c>
      <c r="G385" s="78" t="str">
        <f t="shared" si="11"/>
        <v>VENCIDO</v>
      </c>
      <c r="H385" s="78" t="s">
        <v>1095</v>
      </c>
      <c r="I385" s="79" t="s">
        <v>53</v>
      </c>
      <c r="J385" s="24"/>
      <c r="K385" s="25"/>
    </row>
    <row r="386" spans="2:11" s="72" customFormat="1" ht="15" customHeight="1">
      <c r="B386" s="69" t="s">
        <v>561</v>
      </c>
      <c r="C386" s="94">
        <v>3983506</v>
      </c>
      <c r="D386" s="97">
        <v>0</v>
      </c>
      <c r="E386" s="92">
        <f t="shared" si="10"/>
        <v>3983506</v>
      </c>
      <c r="F386" s="70">
        <v>45369</v>
      </c>
      <c r="G386" s="78" t="str">
        <f t="shared" si="11"/>
        <v>VENCIDO</v>
      </c>
      <c r="H386" s="78" t="s">
        <v>1095</v>
      </c>
      <c r="I386" s="79" t="s">
        <v>53</v>
      </c>
      <c r="J386" s="24"/>
      <c r="K386" s="25"/>
    </row>
    <row r="387" spans="2:11" s="72" customFormat="1" ht="15" customHeight="1">
      <c r="B387" s="69" t="s">
        <v>561</v>
      </c>
      <c r="C387" s="94">
        <v>4731786</v>
      </c>
      <c r="D387" s="97">
        <v>0</v>
      </c>
      <c r="E387" s="92">
        <f t="shared" si="10"/>
        <v>4731786</v>
      </c>
      <c r="F387" s="70">
        <v>45369</v>
      </c>
      <c r="G387" s="78" t="str">
        <f t="shared" si="11"/>
        <v>VENCIDO</v>
      </c>
      <c r="H387" s="78" t="s">
        <v>1095</v>
      </c>
      <c r="I387" s="79" t="s">
        <v>53</v>
      </c>
      <c r="J387" s="24"/>
      <c r="K387" s="25"/>
    </row>
    <row r="388" spans="2:11" s="72" customFormat="1" ht="15" customHeight="1">
      <c r="B388" s="69" t="s">
        <v>561</v>
      </c>
      <c r="C388" s="94">
        <v>2041980</v>
      </c>
      <c r="D388" s="97">
        <v>0</v>
      </c>
      <c r="E388" s="92">
        <f t="shared" si="10"/>
        <v>2041980</v>
      </c>
      <c r="F388" s="70">
        <v>45371</v>
      </c>
      <c r="G388" s="78" t="str">
        <f t="shared" si="11"/>
        <v>VENCIDO</v>
      </c>
      <c r="H388" s="78" t="s">
        <v>1095</v>
      </c>
      <c r="I388" s="79" t="s">
        <v>53</v>
      </c>
      <c r="J388" s="24"/>
      <c r="K388" s="25"/>
    </row>
    <row r="389" spans="2:11" s="72" customFormat="1" ht="15" customHeight="1">
      <c r="B389" s="69" t="s">
        <v>561</v>
      </c>
      <c r="C389" s="94">
        <v>607016</v>
      </c>
      <c r="D389" s="97">
        <v>0</v>
      </c>
      <c r="E389" s="92">
        <f t="shared" si="10"/>
        <v>607016</v>
      </c>
      <c r="F389" s="70">
        <v>45372</v>
      </c>
      <c r="G389" s="78" t="str">
        <f t="shared" si="11"/>
        <v>VENCIDO</v>
      </c>
      <c r="H389" s="78" t="s">
        <v>1095</v>
      </c>
      <c r="I389" s="79" t="s">
        <v>53</v>
      </c>
      <c r="J389" s="24"/>
      <c r="K389" s="25"/>
    </row>
    <row r="390" spans="2:11" s="72" customFormat="1" ht="15" customHeight="1">
      <c r="B390" s="69" t="s">
        <v>561</v>
      </c>
      <c r="C390" s="94">
        <v>257727</v>
      </c>
      <c r="D390" s="97">
        <v>0</v>
      </c>
      <c r="E390" s="92">
        <f t="shared" si="10"/>
        <v>257727</v>
      </c>
      <c r="F390" s="70">
        <v>45372</v>
      </c>
      <c r="G390" s="78" t="str">
        <f t="shared" si="11"/>
        <v>VENCIDO</v>
      </c>
      <c r="H390" s="78" t="s">
        <v>1095</v>
      </c>
      <c r="I390" s="79" t="s">
        <v>53</v>
      </c>
      <c r="J390" s="24"/>
      <c r="K390" s="25"/>
    </row>
    <row r="391" spans="2:11" s="72" customFormat="1" ht="15" customHeight="1">
      <c r="B391" s="69" t="s">
        <v>561</v>
      </c>
      <c r="C391" s="94">
        <v>183231</v>
      </c>
      <c r="D391" s="97">
        <v>0</v>
      </c>
      <c r="E391" s="92">
        <f t="shared" si="10"/>
        <v>183231</v>
      </c>
      <c r="F391" s="70">
        <v>45372</v>
      </c>
      <c r="G391" s="78" t="str">
        <f t="shared" si="11"/>
        <v>VENCIDO</v>
      </c>
      <c r="H391" s="78" t="s">
        <v>1095</v>
      </c>
      <c r="I391" s="79" t="s">
        <v>53</v>
      </c>
      <c r="J391" s="24"/>
      <c r="K391" s="25"/>
    </row>
    <row r="392" spans="2:11" s="72" customFormat="1" ht="15" customHeight="1">
      <c r="B392" s="69" t="s">
        <v>561</v>
      </c>
      <c r="C392" s="94">
        <v>360819</v>
      </c>
      <c r="D392" s="97">
        <v>0</v>
      </c>
      <c r="E392" s="92">
        <f t="shared" si="10"/>
        <v>360819</v>
      </c>
      <c r="F392" s="70">
        <v>45372</v>
      </c>
      <c r="G392" s="78" t="str">
        <f t="shared" si="11"/>
        <v>VENCIDO</v>
      </c>
      <c r="H392" s="78" t="s">
        <v>1095</v>
      </c>
      <c r="I392" s="79" t="s">
        <v>53</v>
      </c>
      <c r="J392" s="24"/>
      <c r="K392" s="25"/>
    </row>
    <row r="393" spans="2:11" s="72" customFormat="1" ht="15" customHeight="1">
      <c r="B393" s="69" t="s">
        <v>561</v>
      </c>
      <c r="C393" s="94">
        <v>360819</v>
      </c>
      <c r="D393" s="97">
        <v>0</v>
      </c>
      <c r="E393" s="92">
        <f t="shared" si="10"/>
        <v>360819</v>
      </c>
      <c r="F393" s="70">
        <v>45372</v>
      </c>
      <c r="G393" s="78" t="str">
        <f t="shared" si="11"/>
        <v>VENCIDO</v>
      </c>
      <c r="H393" s="78" t="s">
        <v>1095</v>
      </c>
      <c r="I393" s="79" t="s">
        <v>53</v>
      </c>
      <c r="J393" s="24"/>
      <c r="K393" s="25"/>
    </row>
    <row r="394" spans="2:11" s="72" customFormat="1" ht="15" customHeight="1">
      <c r="B394" s="69" t="s">
        <v>561</v>
      </c>
      <c r="C394" s="94">
        <v>257727</v>
      </c>
      <c r="D394" s="97">
        <v>0</v>
      </c>
      <c r="E394" s="92">
        <f t="shared" si="10"/>
        <v>257727</v>
      </c>
      <c r="F394" s="70">
        <v>45373</v>
      </c>
      <c r="G394" s="78" t="str">
        <f t="shared" si="11"/>
        <v>VENCIDO</v>
      </c>
      <c r="H394" s="78" t="s">
        <v>1095</v>
      </c>
      <c r="I394" s="79" t="s">
        <v>53</v>
      </c>
      <c r="J394" s="24"/>
      <c r="K394" s="25"/>
    </row>
    <row r="395" spans="2:11" s="72" customFormat="1" ht="15" customHeight="1">
      <c r="B395" s="69" t="s">
        <v>561</v>
      </c>
      <c r="C395" s="94">
        <v>825000</v>
      </c>
      <c r="D395" s="97">
        <v>0</v>
      </c>
      <c r="E395" s="92">
        <f t="shared" si="10"/>
        <v>825000</v>
      </c>
      <c r="F395" s="70">
        <v>45404</v>
      </c>
      <c r="G395" s="78" t="str">
        <f t="shared" si="11"/>
        <v>VIGENTE</v>
      </c>
      <c r="H395" s="78" t="s">
        <v>1095</v>
      </c>
      <c r="I395" s="79" t="s">
        <v>53</v>
      </c>
      <c r="J395" s="24"/>
      <c r="K395" s="25"/>
    </row>
    <row r="396" spans="2:11" s="72" customFormat="1" ht="15" customHeight="1">
      <c r="B396" s="69" t="s">
        <v>561</v>
      </c>
      <c r="C396" s="94">
        <v>183569</v>
      </c>
      <c r="D396" s="97">
        <v>0</v>
      </c>
      <c r="E396" s="92">
        <f t="shared" si="10"/>
        <v>183569</v>
      </c>
      <c r="F396" s="70">
        <v>45373</v>
      </c>
      <c r="G396" s="78" t="str">
        <f t="shared" si="11"/>
        <v>VENCIDO</v>
      </c>
      <c r="H396" s="78" t="s">
        <v>1095</v>
      </c>
      <c r="I396" s="79" t="s">
        <v>53</v>
      </c>
      <c r="J396" s="24"/>
      <c r="K396" s="25"/>
    </row>
    <row r="397" spans="2:11" s="72" customFormat="1" ht="15" customHeight="1">
      <c r="B397" s="69" t="s">
        <v>561</v>
      </c>
      <c r="C397" s="94">
        <v>132000</v>
      </c>
      <c r="D397" s="97">
        <v>0</v>
      </c>
      <c r="E397" s="92">
        <f t="shared" si="10"/>
        <v>132000</v>
      </c>
      <c r="F397" s="70">
        <v>45373</v>
      </c>
      <c r="G397" s="78" t="str">
        <f t="shared" si="11"/>
        <v>VENCIDO</v>
      </c>
      <c r="H397" s="78" t="s">
        <v>1095</v>
      </c>
      <c r="I397" s="79" t="s">
        <v>53</v>
      </c>
      <c r="J397" s="24"/>
      <c r="K397" s="25"/>
    </row>
    <row r="398" spans="2:11" s="72" customFormat="1" ht="15" customHeight="1">
      <c r="B398" s="69" t="s">
        <v>561</v>
      </c>
      <c r="C398" s="94">
        <v>3690155</v>
      </c>
      <c r="D398" s="97">
        <v>0</v>
      </c>
      <c r="E398" s="92">
        <f t="shared" si="10"/>
        <v>3690155</v>
      </c>
      <c r="F398" s="70">
        <v>45373</v>
      </c>
      <c r="G398" s="78" t="str">
        <f t="shared" si="11"/>
        <v>VENCIDO</v>
      </c>
      <c r="H398" s="78" t="s">
        <v>1095</v>
      </c>
      <c r="I398" s="79" t="s">
        <v>53</v>
      </c>
      <c r="J398" s="24"/>
      <c r="K398" s="25"/>
    </row>
    <row r="399" spans="2:11" s="72" customFormat="1" ht="15" customHeight="1">
      <c r="B399" s="69" t="s">
        <v>561</v>
      </c>
      <c r="C399" s="94">
        <v>60000</v>
      </c>
      <c r="D399" s="97">
        <v>0</v>
      </c>
      <c r="E399" s="92">
        <f t="shared" si="10"/>
        <v>60000</v>
      </c>
      <c r="F399" s="70">
        <v>45373</v>
      </c>
      <c r="G399" s="78" t="str">
        <f t="shared" si="11"/>
        <v>VENCIDO</v>
      </c>
      <c r="H399" s="78" t="s">
        <v>1095</v>
      </c>
      <c r="I399" s="79" t="s">
        <v>53</v>
      </c>
      <c r="J399" s="24"/>
      <c r="K399" s="25"/>
    </row>
    <row r="400" spans="2:11" s="72" customFormat="1" ht="15" customHeight="1">
      <c r="B400" s="69" t="s">
        <v>561</v>
      </c>
      <c r="C400" s="94">
        <v>7342</v>
      </c>
      <c r="D400" s="97">
        <v>0</v>
      </c>
      <c r="E400" s="92">
        <f t="shared" ref="E400:E463" si="12">+C400</f>
        <v>7342</v>
      </c>
      <c r="F400" s="70">
        <v>45373</v>
      </c>
      <c r="G400" s="78" t="str">
        <f t="shared" ref="G400:G463" si="13">+IF($C$6-F400&gt;0,"VENCIDO","VIGENTE")</f>
        <v>VENCIDO</v>
      </c>
      <c r="H400" s="78" t="s">
        <v>1095</v>
      </c>
      <c r="I400" s="79" t="s">
        <v>53</v>
      </c>
      <c r="J400" s="24"/>
      <c r="K400" s="25"/>
    </row>
    <row r="401" spans="2:11" s="72" customFormat="1" ht="15" customHeight="1">
      <c r="B401" s="69" t="s">
        <v>561</v>
      </c>
      <c r="C401" s="94">
        <v>245348</v>
      </c>
      <c r="D401" s="97">
        <v>0</v>
      </c>
      <c r="E401" s="92">
        <f t="shared" si="12"/>
        <v>245348</v>
      </c>
      <c r="F401" s="70">
        <v>45373</v>
      </c>
      <c r="G401" s="78" t="str">
        <f t="shared" si="13"/>
        <v>VENCIDO</v>
      </c>
      <c r="H401" s="78" t="s">
        <v>1095</v>
      </c>
      <c r="I401" s="79" t="s">
        <v>53</v>
      </c>
      <c r="J401" s="24"/>
      <c r="K401" s="25"/>
    </row>
    <row r="402" spans="2:11" s="72" customFormat="1" ht="15" customHeight="1">
      <c r="B402" s="69" t="s">
        <v>561</v>
      </c>
      <c r="C402" s="94">
        <v>9813911</v>
      </c>
      <c r="D402" s="97">
        <v>0</v>
      </c>
      <c r="E402" s="92">
        <f t="shared" si="12"/>
        <v>9813911</v>
      </c>
      <c r="F402" s="70">
        <v>45373</v>
      </c>
      <c r="G402" s="78" t="str">
        <f t="shared" si="13"/>
        <v>VENCIDO</v>
      </c>
      <c r="H402" s="78" t="s">
        <v>1095</v>
      </c>
      <c r="I402" s="79" t="s">
        <v>53</v>
      </c>
      <c r="J402" s="24"/>
      <c r="K402" s="25"/>
    </row>
    <row r="403" spans="2:11" s="72" customFormat="1" ht="15" customHeight="1">
      <c r="B403" s="69" t="s">
        <v>561</v>
      </c>
      <c r="C403" s="94">
        <v>1467911</v>
      </c>
      <c r="D403" s="97">
        <v>0</v>
      </c>
      <c r="E403" s="92">
        <f t="shared" si="12"/>
        <v>1467911</v>
      </c>
      <c r="F403" s="70">
        <v>45373</v>
      </c>
      <c r="G403" s="78" t="str">
        <f t="shared" si="13"/>
        <v>VENCIDO</v>
      </c>
      <c r="H403" s="78" t="s">
        <v>1095</v>
      </c>
      <c r="I403" s="79" t="s">
        <v>53</v>
      </c>
      <c r="J403" s="24"/>
      <c r="K403" s="25"/>
    </row>
    <row r="404" spans="2:11" s="72" customFormat="1" ht="15" customHeight="1">
      <c r="B404" s="69" t="s">
        <v>561</v>
      </c>
      <c r="C404" s="94">
        <v>5031785</v>
      </c>
      <c r="D404" s="97">
        <v>0</v>
      </c>
      <c r="E404" s="92">
        <f t="shared" si="12"/>
        <v>5031785</v>
      </c>
      <c r="F404" s="70">
        <v>45376</v>
      </c>
      <c r="G404" s="78" t="str">
        <f t="shared" si="13"/>
        <v>VENCIDO</v>
      </c>
      <c r="H404" s="78" t="s">
        <v>1095</v>
      </c>
      <c r="I404" s="79" t="s">
        <v>53</v>
      </c>
      <c r="J404" s="24"/>
      <c r="K404" s="25"/>
    </row>
    <row r="405" spans="2:11" s="72" customFormat="1" ht="15" customHeight="1">
      <c r="B405" s="69" t="s">
        <v>561</v>
      </c>
      <c r="C405" s="94">
        <v>3986483</v>
      </c>
      <c r="D405" s="97">
        <v>0</v>
      </c>
      <c r="E405" s="92">
        <f t="shared" si="12"/>
        <v>3986483</v>
      </c>
      <c r="F405" s="70">
        <v>45376</v>
      </c>
      <c r="G405" s="78" t="str">
        <f t="shared" si="13"/>
        <v>VENCIDO</v>
      </c>
      <c r="H405" s="78" t="s">
        <v>1095</v>
      </c>
      <c r="I405" s="79" t="s">
        <v>53</v>
      </c>
      <c r="J405" s="24"/>
      <c r="K405" s="25"/>
    </row>
    <row r="406" spans="2:11" s="72" customFormat="1" ht="15" customHeight="1">
      <c r="B406" s="69" t="s">
        <v>561</v>
      </c>
      <c r="C406" s="94">
        <v>5778087</v>
      </c>
      <c r="D406" s="97">
        <v>0</v>
      </c>
      <c r="E406" s="92">
        <f t="shared" si="12"/>
        <v>5778087</v>
      </c>
      <c r="F406" s="70">
        <v>45376</v>
      </c>
      <c r="G406" s="78" t="str">
        <f t="shared" si="13"/>
        <v>VENCIDO</v>
      </c>
      <c r="H406" s="78" t="s">
        <v>1095</v>
      </c>
      <c r="I406" s="79" t="s">
        <v>53</v>
      </c>
      <c r="J406" s="24"/>
      <c r="K406" s="25"/>
    </row>
    <row r="407" spans="2:11" s="72" customFormat="1" ht="15" customHeight="1">
      <c r="B407" s="69" t="s">
        <v>561</v>
      </c>
      <c r="C407" s="94">
        <v>8138527</v>
      </c>
      <c r="D407" s="97">
        <v>0</v>
      </c>
      <c r="E407" s="92">
        <f t="shared" si="12"/>
        <v>8138527</v>
      </c>
      <c r="F407" s="70">
        <v>45377</v>
      </c>
      <c r="G407" s="78" t="str">
        <f t="shared" si="13"/>
        <v>VENCIDO</v>
      </c>
      <c r="H407" s="78" t="s">
        <v>1095</v>
      </c>
      <c r="I407" s="79" t="s">
        <v>53</v>
      </c>
      <c r="J407" s="24"/>
      <c r="K407" s="25"/>
    </row>
    <row r="408" spans="2:11" s="72" customFormat="1" ht="15" customHeight="1">
      <c r="B408" s="69" t="s">
        <v>561</v>
      </c>
      <c r="C408" s="94">
        <v>5594166</v>
      </c>
      <c r="D408" s="97">
        <v>0</v>
      </c>
      <c r="E408" s="92">
        <f t="shared" si="12"/>
        <v>5594166</v>
      </c>
      <c r="F408" s="70">
        <v>45377</v>
      </c>
      <c r="G408" s="78" t="str">
        <f t="shared" si="13"/>
        <v>VENCIDO</v>
      </c>
      <c r="H408" s="78" t="s">
        <v>1095</v>
      </c>
      <c r="I408" s="79" t="s">
        <v>53</v>
      </c>
      <c r="J408" s="24"/>
      <c r="K408" s="25"/>
    </row>
    <row r="409" spans="2:11" s="72" customFormat="1" ht="15" customHeight="1">
      <c r="B409" s="69" t="s">
        <v>561</v>
      </c>
      <c r="C409" s="94">
        <v>257727</v>
      </c>
      <c r="D409" s="97">
        <v>0</v>
      </c>
      <c r="E409" s="92">
        <f t="shared" si="12"/>
        <v>257727</v>
      </c>
      <c r="F409" s="70">
        <v>45377</v>
      </c>
      <c r="G409" s="78" t="str">
        <f t="shared" si="13"/>
        <v>VENCIDO</v>
      </c>
      <c r="H409" s="78" t="s">
        <v>1095</v>
      </c>
      <c r="I409" s="79" t="s">
        <v>53</v>
      </c>
      <c r="J409" s="24"/>
      <c r="K409" s="25"/>
    </row>
    <row r="410" spans="2:11" s="72" customFormat="1" ht="15" customHeight="1">
      <c r="B410" s="69" t="s">
        <v>561</v>
      </c>
      <c r="C410" s="94">
        <v>50000</v>
      </c>
      <c r="D410" s="97">
        <v>0</v>
      </c>
      <c r="E410" s="92">
        <f t="shared" si="12"/>
        <v>50000</v>
      </c>
      <c r="F410" s="70">
        <v>45377</v>
      </c>
      <c r="G410" s="78" t="str">
        <f t="shared" si="13"/>
        <v>VENCIDO</v>
      </c>
      <c r="H410" s="78" t="s">
        <v>1095</v>
      </c>
      <c r="I410" s="79" t="s">
        <v>53</v>
      </c>
      <c r="J410" s="24"/>
      <c r="K410" s="25"/>
    </row>
    <row r="411" spans="2:11" s="72" customFormat="1" ht="15" customHeight="1">
      <c r="B411" s="69" t="s">
        <v>561</v>
      </c>
      <c r="C411" s="94">
        <v>183231</v>
      </c>
      <c r="D411" s="97">
        <v>0</v>
      </c>
      <c r="E411" s="92">
        <f t="shared" si="12"/>
        <v>183231</v>
      </c>
      <c r="F411" s="70">
        <v>45377</v>
      </c>
      <c r="G411" s="78" t="str">
        <f t="shared" si="13"/>
        <v>VENCIDO</v>
      </c>
      <c r="H411" s="78" t="s">
        <v>1095</v>
      </c>
      <c r="I411" s="79" t="s">
        <v>53</v>
      </c>
      <c r="J411" s="24"/>
      <c r="K411" s="25"/>
    </row>
    <row r="412" spans="2:11" s="72" customFormat="1" ht="15" customHeight="1">
      <c r="B412" s="69" t="s">
        <v>561</v>
      </c>
      <c r="C412" s="94">
        <v>103091</v>
      </c>
      <c r="D412" s="97">
        <v>0</v>
      </c>
      <c r="E412" s="92">
        <f t="shared" si="12"/>
        <v>103091</v>
      </c>
      <c r="F412" s="70">
        <v>45377</v>
      </c>
      <c r="G412" s="78" t="str">
        <f t="shared" si="13"/>
        <v>VENCIDO</v>
      </c>
      <c r="H412" s="78" t="s">
        <v>1095</v>
      </c>
      <c r="I412" s="79" t="s">
        <v>53</v>
      </c>
      <c r="J412" s="24"/>
      <c r="K412" s="25"/>
    </row>
    <row r="413" spans="2:11" s="72" customFormat="1" ht="15" customHeight="1">
      <c r="B413" s="69" t="s">
        <v>561</v>
      </c>
      <c r="C413" s="94">
        <v>103091</v>
      </c>
      <c r="D413" s="97">
        <v>0</v>
      </c>
      <c r="E413" s="92">
        <f t="shared" si="12"/>
        <v>103091</v>
      </c>
      <c r="F413" s="70">
        <v>45377</v>
      </c>
      <c r="G413" s="78" t="str">
        <f t="shared" si="13"/>
        <v>VENCIDO</v>
      </c>
      <c r="H413" s="78" t="s">
        <v>1095</v>
      </c>
      <c r="I413" s="79" t="s">
        <v>53</v>
      </c>
      <c r="J413" s="24"/>
      <c r="K413" s="25"/>
    </row>
    <row r="414" spans="2:11" s="72" customFormat="1" ht="15" customHeight="1">
      <c r="B414" s="69" t="s">
        <v>561</v>
      </c>
      <c r="C414" s="94">
        <v>154637</v>
      </c>
      <c r="D414" s="97">
        <v>0</v>
      </c>
      <c r="E414" s="92">
        <f t="shared" si="12"/>
        <v>154637</v>
      </c>
      <c r="F414" s="70">
        <v>45378</v>
      </c>
      <c r="G414" s="78" t="str">
        <f t="shared" si="13"/>
        <v>VENCIDO</v>
      </c>
      <c r="H414" s="78" t="s">
        <v>1095</v>
      </c>
      <c r="I414" s="79" t="s">
        <v>53</v>
      </c>
      <c r="J414" s="24"/>
      <c r="K414" s="25"/>
    </row>
    <row r="415" spans="2:11" s="72" customFormat="1" ht="15" customHeight="1">
      <c r="B415" s="69" t="s">
        <v>561</v>
      </c>
      <c r="C415" s="94">
        <v>550000</v>
      </c>
      <c r="D415" s="97">
        <v>0</v>
      </c>
      <c r="E415" s="92">
        <f t="shared" si="12"/>
        <v>550000</v>
      </c>
      <c r="F415" s="70">
        <v>45409</v>
      </c>
      <c r="G415" s="78" t="str">
        <f t="shared" si="13"/>
        <v>VIGENTE</v>
      </c>
      <c r="H415" s="78" t="s">
        <v>1095</v>
      </c>
      <c r="I415" s="79" t="s">
        <v>53</v>
      </c>
      <c r="J415" s="24"/>
      <c r="K415" s="25"/>
    </row>
    <row r="416" spans="2:11" s="72" customFormat="1" ht="15" customHeight="1">
      <c r="B416" s="69" t="s">
        <v>561</v>
      </c>
      <c r="C416" s="94">
        <v>2099606</v>
      </c>
      <c r="D416" s="97">
        <v>0</v>
      </c>
      <c r="E416" s="92">
        <f t="shared" si="12"/>
        <v>2099606</v>
      </c>
      <c r="F416" s="70">
        <v>45409</v>
      </c>
      <c r="G416" s="78" t="str">
        <f t="shared" si="13"/>
        <v>VIGENTE</v>
      </c>
      <c r="H416" s="78" t="s">
        <v>1095</v>
      </c>
      <c r="I416" s="79" t="s">
        <v>53</v>
      </c>
      <c r="J416" s="24"/>
      <c r="K416" s="25"/>
    </row>
    <row r="417" spans="2:11" s="72" customFormat="1" ht="15" customHeight="1">
      <c r="B417" s="69" t="s">
        <v>561</v>
      </c>
      <c r="C417" s="94">
        <v>5992265</v>
      </c>
      <c r="D417" s="97">
        <v>0</v>
      </c>
      <c r="E417" s="92">
        <f t="shared" si="12"/>
        <v>5992265</v>
      </c>
      <c r="F417" s="70">
        <v>45378</v>
      </c>
      <c r="G417" s="78" t="str">
        <f t="shared" si="13"/>
        <v>VENCIDO</v>
      </c>
      <c r="H417" s="78" t="s">
        <v>1095</v>
      </c>
      <c r="I417" s="79" t="s">
        <v>53</v>
      </c>
      <c r="J417" s="24"/>
      <c r="K417" s="25"/>
    </row>
    <row r="418" spans="2:11" s="72" customFormat="1" ht="15" customHeight="1">
      <c r="B418" s="69" t="s">
        <v>561</v>
      </c>
      <c r="C418" s="94">
        <v>10961766</v>
      </c>
      <c r="D418" s="97">
        <v>0</v>
      </c>
      <c r="E418" s="92">
        <f t="shared" si="12"/>
        <v>10961766</v>
      </c>
      <c r="F418" s="70">
        <v>45378</v>
      </c>
      <c r="G418" s="78" t="str">
        <f t="shared" si="13"/>
        <v>VENCIDO</v>
      </c>
      <c r="H418" s="78" t="s">
        <v>1095</v>
      </c>
      <c r="I418" s="79" t="s">
        <v>53</v>
      </c>
      <c r="J418" s="24"/>
      <c r="K418" s="25"/>
    </row>
    <row r="419" spans="2:11" s="72" customFormat="1" ht="15" customHeight="1">
      <c r="B419" s="69" t="s">
        <v>561</v>
      </c>
      <c r="C419" s="94">
        <v>2750</v>
      </c>
      <c r="D419" s="97">
        <v>0</v>
      </c>
      <c r="E419" s="92">
        <f t="shared" si="12"/>
        <v>2750</v>
      </c>
      <c r="F419" s="70">
        <v>45378</v>
      </c>
      <c r="G419" s="78" t="str">
        <f t="shared" si="13"/>
        <v>VENCIDO</v>
      </c>
      <c r="H419" s="78" t="s">
        <v>1095</v>
      </c>
      <c r="I419" s="79" t="s">
        <v>53</v>
      </c>
      <c r="J419" s="24"/>
      <c r="K419" s="25"/>
    </row>
    <row r="420" spans="2:11" s="72" customFormat="1" ht="15" customHeight="1">
      <c r="B420" s="69" t="s">
        <v>561</v>
      </c>
      <c r="C420" s="94">
        <v>137905</v>
      </c>
      <c r="D420" s="97">
        <v>0</v>
      </c>
      <c r="E420" s="92">
        <f t="shared" si="12"/>
        <v>137905</v>
      </c>
      <c r="F420" s="70">
        <v>45378</v>
      </c>
      <c r="G420" s="78" t="str">
        <f t="shared" si="13"/>
        <v>VENCIDO</v>
      </c>
      <c r="H420" s="78" t="s">
        <v>1095</v>
      </c>
      <c r="I420" s="79" t="s">
        <v>53</v>
      </c>
      <c r="J420" s="24"/>
      <c r="K420" s="25"/>
    </row>
    <row r="421" spans="2:11" s="72" customFormat="1" ht="15" customHeight="1">
      <c r="B421" s="69" t="s">
        <v>561</v>
      </c>
      <c r="C421" s="94">
        <v>2037762</v>
      </c>
      <c r="D421" s="97">
        <v>0</v>
      </c>
      <c r="E421" s="92">
        <f t="shared" si="12"/>
        <v>2037762</v>
      </c>
      <c r="F421" s="70">
        <v>45409</v>
      </c>
      <c r="G421" s="78" t="str">
        <f t="shared" si="13"/>
        <v>VIGENTE</v>
      </c>
      <c r="H421" s="78" t="s">
        <v>1095</v>
      </c>
      <c r="I421" s="79" t="s">
        <v>53</v>
      </c>
      <c r="J421" s="24"/>
      <c r="K421" s="25"/>
    </row>
    <row r="422" spans="2:11" s="72" customFormat="1" ht="15" customHeight="1">
      <c r="B422" s="69" t="s">
        <v>561</v>
      </c>
      <c r="C422" s="94">
        <v>240000</v>
      </c>
      <c r="D422" s="97">
        <v>0</v>
      </c>
      <c r="E422" s="92">
        <f t="shared" si="12"/>
        <v>240000</v>
      </c>
      <c r="F422" s="70">
        <v>45409</v>
      </c>
      <c r="G422" s="78" t="str">
        <f t="shared" si="13"/>
        <v>VIGENTE</v>
      </c>
      <c r="H422" s="78" t="s">
        <v>1095</v>
      </c>
      <c r="I422" s="79" t="s">
        <v>53</v>
      </c>
      <c r="J422" s="24"/>
      <c r="K422" s="25"/>
    </row>
    <row r="423" spans="2:11" s="72" customFormat="1" ht="15" customHeight="1">
      <c r="B423" s="69" t="s">
        <v>561</v>
      </c>
      <c r="C423" s="94">
        <v>7282172</v>
      </c>
      <c r="D423" s="97">
        <v>0</v>
      </c>
      <c r="E423" s="92">
        <f t="shared" si="12"/>
        <v>7282172</v>
      </c>
      <c r="F423" s="70">
        <v>45409</v>
      </c>
      <c r="G423" s="78" t="str">
        <f t="shared" si="13"/>
        <v>VIGENTE</v>
      </c>
      <c r="H423" s="78" t="s">
        <v>1095</v>
      </c>
      <c r="I423" s="79" t="s">
        <v>53</v>
      </c>
      <c r="J423" s="24"/>
      <c r="K423" s="25"/>
    </row>
    <row r="424" spans="2:11" s="72" customFormat="1" ht="15" customHeight="1">
      <c r="B424" s="69" t="s">
        <v>561</v>
      </c>
      <c r="C424" s="94">
        <v>1200000</v>
      </c>
      <c r="D424" s="97">
        <v>0</v>
      </c>
      <c r="E424" s="92">
        <f t="shared" si="12"/>
        <v>1200000</v>
      </c>
      <c r="F424" s="70">
        <v>45409</v>
      </c>
      <c r="G424" s="78" t="str">
        <f t="shared" si="13"/>
        <v>VIGENTE</v>
      </c>
      <c r="H424" s="78" t="s">
        <v>1095</v>
      </c>
      <c r="I424" s="79" t="s">
        <v>53</v>
      </c>
      <c r="J424" s="24"/>
      <c r="K424" s="25"/>
    </row>
    <row r="425" spans="2:11" s="72" customFormat="1" ht="15" customHeight="1">
      <c r="B425" s="69" t="s">
        <v>561</v>
      </c>
      <c r="C425" s="94">
        <v>1100000</v>
      </c>
      <c r="D425" s="97">
        <v>0</v>
      </c>
      <c r="E425" s="92">
        <f t="shared" si="12"/>
        <v>1100000</v>
      </c>
      <c r="F425" s="70">
        <v>45382</v>
      </c>
      <c r="G425" s="78" t="str">
        <f t="shared" si="13"/>
        <v>VIGENTE</v>
      </c>
      <c r="H425" s="78" t="s">
        <v>1095</v>
      </c>
      <c r="I425" s="79" t="s">
        <v>53</v>
      </c>
      <c r="J425" s="24"/>
      <c r="K425" s="25"/>
    </row>
    <row r="426" spans="2:11" s="72" customFormat="1" ht="15" customHeight="1">
      <c r="B426" s="69" t="s">
        <v>429</v>
      </c>
      <c r="C426" s="94">
        <v>975000</v>
      </c>
      <c r="D426" s="97">
        <v>0</v>
      </c>
      <c r="E426" s="92">
        <f t="shared" si="12"/>
        <v>975000</v>
      </c>
      <c r="F426" s="70">
        <v>44368</v>
      </c>
      <c r="G426" s="78" t="str">
        <f t="shared" si="13"/>
        <v>VENCIDO</v>
      </c>
      <c r="H426" s="78" t="s">
        <v>1095</v>
      </c>
      <c r="I426" s="79" t="s">
        <v>1040</v>
      </c>
      <c r="J426" s="24"/>
      <c r="K426" s="25"/>
    </row>
    <row r="427" spans="2:11" s="72" customFormat="1" ht="15" customHeight="1">
      <c r="B427" s="69" t="s">
        <v>429</v>
      </c>
      <c r="C427" s="94">
        <v>700000</v>
      </c>
      <c r="D427" s="97">
        <v>0</v>
      </c>
      <c r="E427" s="92">
        <f t="shared" si="12"/>
        <v>700000</v>
      </c>
      <c r="F427" s="70">
        <v>44681</v>
      </c>
      <c r="G427" s="78" t="str">
        <f t="shared" si="13"/>
        <v>VENCIDO</v>
      </c>
      <c r="H427" s="78" t="s">
        <v>1095</v>
      </c>
      <c r="I427" s="79" t="s">
        <v>1040</v>
      </c>
      <c r="J427" s="24"/>
      <c r="K427" s="25"/>
    </row>
    <row r="428" spans="2:11" s="72" customFormat="1" ht="15" customHeight="1">
      <c r="B428" s="69" t="s">
        <v>429</v>
      </c>
      <c r="C428" s="94">
        <v>28000</v>
      </c>
      <c r="D428" s="97">
        <v>0</v>
      </c>
      <c r="E428" s="92">
        <f t="shared" si="12"/>
        <v>28000</v>
      </c>
      <c r="F428" s="70">
        <v>44777</v>
      </c>
      <c r="G428" s="78" t="str">
        <f t="shared" si="13"/>
        <v>VENCIDO</v>
      </c>
      <c r="H428" s="78" t="s">
        <v>1095</v>
      </c>
      <c r="I428" s="79" t="s">
        <v>1040</v>
      </c>
      <c r="J428" s="24"/>
      <c r="K428" s="25"/>
    </row>
    <row r="429" spans="2:11" s="72" customFormat="1" ht="15" customHeight="1">
      <c r="B429" s="69" t="s">
        <v>429</v>
      </c>
      <c r="C429" s="94">
        <v>176000</v>
      </c>
      <c r="D429" s="97">
        <v>0</v>
      </c>
      <c r="E429" s="92">
        <f t="shared" si="12"/>
        <v>176000</v>
      </c>
      <c r="F429" s="70">
        <v>44808</v>
      </c>
      <c r="G429" s="78" t="str">
        <f t="shared" si="13"/>
        <v>VENCIDO</v>
      </c>
      <c r="H429" s="78" t="s">
        <v>1095</v>
      </c>
      <c r="I429" s="79" t="s">
        <v>1040</v>
      </c>
      <c r="J429" s="24"/>
      <c r="K429" s="25"/>
    </row>
    <row r="430" spans="2:11" s="72" customFormat="1" ht="15" customHeight="1">
      <c r="B430" s="69" t="s">
        <v>429</v>
      </c>
      <c r="C430" s="94">
        <v>400000</v>
      </c>
      <c r="D430" s="97">
        <v>0</v>
      </c>
      <c r="E430" s="92">
        <f t="shared" si="12"/>
        <v>400000</v>
      </c>
      <c r="F430" s="70">
        <v>44808</v>
      </c>
      <c r="G430" s="78" t="str">
        <f t="shared" si="13"/>
        <v>VENCIDO</v>
      </c>
      <c r="H430" s="78" t="s">
        <v>1095</v>
      </c>
      <c r="I430" s="79" t="s">
        <v>1040</v>
      </c>
      <c r="J430" s="24"/>
      <c r="K430" s="25"/>
    </row>
    <row r="431" spans="2:11" s="72" customFormat="1" ht="15" customHeight="1">
      <c r="B431" s="69" t="s">
        <v>429</v>
      </c>
      <c r="C431" s="94">
        <v>21500</v>
      </c>
      <c r="D431" s="97">
        <v>0</v>
      </c>
      <c r="E431" s="92">
        <f t="shared" si="12"/>
        <v>21500</v>
      </c>
      <c r="F431" s="70">
        <v>44808</v>
      </c>
      <c r="G431" s="78" t="str">
        <f t="shared" si="13"/>
        <v>VENCIDO</v>
      </c>
      <c r="H431" s="78" t="s">
        <v>1095</v>
      </c>
      <c r="I431" s="79" t="s">
        <v>1040</v>
      </c>
      <c r="J431" s="24"/>
      <c r="K431" s="25"/>
    </row>
    <row r="432" spans="2:11" s="72" customFormat="1" ht="15" customHeight="1">
      <c r="B432" s="69" t="s">
        <v>429</v>
      </c>
      <c r="C432" s="94">
        <v>203500</v>
      </c>
      <c r="D432" s="97">
        <v>0</v>
      </c>
      <c r="E432" s="92">
        <f t="shared" si="12"/>
        <v>203500</v>
      </c>
      <c r="F432" s="70">
        <v>44809</v>
      </c>
      <c r="G432" s="78" t="str">
        <f t="shared" si="13"/>
        <v>VENCIDO</v>
      </c>
      <c r="H432" s="78" t="s">
        <v>1095</v>
      </c>
      <c r="I432" s="79" t="s">
        <v>1040</v>
      </c>
      <c r="J432" s="24"/>
      <c r="K432" s="25"/>
    </row>
    <row r="433" spans="2:11" s="72" customFormat="1" ht="15" customHeight="1">
      <c r="B433" s="69" t="s">
        <v>429</v>
      </c>
      <c r="C433" s="94">
        <v>20000</v>
      </c>
      <c r="D433" s="97">
        <v>0</v>
      </c>
      <c r="E433" s="92">
        <f t="shared" si="12"/>
        <v>20000</v>
      </c>
      <c r="F433" s="70">
        <v>44809</v>
      </c>
      <c r="G433" s="78" t="str">
        <f t="shared" si="13"/>
        <v>VENCIDO</v>
      </c>
      <c r="H433" s="78" t="s">
        <v>1095</v>
      </c>
      <c r="I433" s="79" t="s">
        <v>1040</v>
      </c>
      <c r="J433" s="24"/>
      <c r="K433" s="25"/>
    </row>
    <row r="434" spans="2:11" s="72" customFormat="1" ht="15" customHeight="1">
      <c r="B434" s="69" t="s">
        <v>429</v>
      </c>
      <c r="C434" s="94">
        <v>150000</v>
      </c>
      <c r="D434" s="97">
        <v>0</v>
      </c>
      <c r="E434" s="92">
        <f t="shared" si="12"/>
        <v>150000</v>
      </c>
      <c r="F434" s="70">
        <v>44809</v>
      </c>
      <c r="G434" s="78" t="str">
        <f t="shared" si="13"/>
        <v>VENCIDO</v>
      </c>
      <c r="H434" s="78" t="s">
        <v>1095</v>
      </c>
      <c r="I434" s="79" t="s">
        <v>1040</v>
      </c>
      <c r="J434" s="24"/>
      <c r="K434" s="25"/>
    </row>
    <row r="435" spans="2:11" s="72" customFormat="1" ht="15" customHeight="1">
      <c r="B435" s="69" t="s">
        <v>562</v>
      </c>
      <c r="C435" s="94">
        <v>3745455</v>
      </c>
      <c r="D435" s="97">
        <v>0</v>
      </c>
      <c r="E435" s="92">
        <f t="shared" si="12"/>
        <v>3745455</v>
      </c>
      <c r="F435" s="70">
        <v>45366</v>
      </c>
      <c r="G435" s="78" t="str">
        <f t="shared" si="13"/>
        <v>VENCIDO</v>
      </c>
      <c r="H435" s="78" t="s">
        <v>1095</v>
      </c>
      <c r="I435" s="79" t="s">
        <v>1040</v>
      </c>
      <c r="J435" s="24"/>
      <c r="K435" s="25"/>
    </row>
    <row r="436" spans="2:11" s="72" customFormat="1" ht="15" customHeight="1">
      <c r="B436" s="69" t="s">
        <v>886</v>
      </c>
      <c r="C436" s="94">
        <v>12728000</v>
      </c>
      <c r="D436" s="97">
        <v>0</v>
      </c>
      <c r="E436" s="92">
        <f t="shared" si="12"/>
        <v>12728000</v>
      </c>
      <c r="F436" s="70">
        <v>45381</v>
      </c>
      <c r="G436" s="78" t="str">
        <f t="shared" si="13"/>
        <v>VENCIDO</v>
      </c>
      <c r="H436" s="78" t="s">
        <v>1095</v>
      </c>
      <c r="I436" s="79" t="s">
        <v>1040</v>
      </c>
      <c r="J436" s="24"/>
      <c r="K436" s="25"/>
    </row>
    <row r="437" spans="2:11" s="72" customFormat="1" ht="15" customHeight="1">
      <c r="B437" s="69" t="s">
        <v>563</v>
      </c>
      <c r="C437" s="94">
        <v>1490000</v>
      </c>
      <c r="D437" s="97">
        <v>0</v>
      </c>
      <c r="E437" s="92">
        <f t="shared" si="12"/>
        <v>1490000</v>
      </c>
      <c r="F437" s="70">
        <v>45393</v>
      </c>
      <c r="G437" s="78" t="str">
        <f t="shared" si="13"/>
        <v>VIGENTE</v>
      </c>
      <c r="H437" s="78" t="s">
        <v>1095</v>
      </c>
      <c r="I437" s="79" t="s">
        <v>1040</v>
      </c>
      <c r="J437" s="24"/>
      <c r="K437" s="25"/>
    </row>
    <row r="438" spans="2:11" s="72" customFormat="1" ht="15" customHeight="1">
      <c r="B438" s="69" t="s">
        <v>563</v>
      </c>
      <c r="C438" s="94">
        <v>790000</v>
      </c>
      <c r="D438" s="97">
        <v>0</v>
      </c>
      <c r="E438" s="92">
        <f t="shared" si="12"/>
        <v>790000</v>
      </c>
      <c r="F438" s="70">
        <v>45393</v>
      </c>
      <c r="G438" s="78" t="str">
        <f t="shared" si="13"/>
        <v>VIGENTE</v>
      </c>
      <c r="H438" s="78" t="s">
        <v>1095</v>
      </c>
      <c r="I438" s="79" t="s">
        <v>1040</v>
      </c>
      <c r="J438" s="24"/>
      <c r="K438" s="25"/>
    </row>
    <row r="439" spans="2:11" s="72" customFormat="1" ht="15" customHeight="1">
      <c r="B439" s="69" t="s">
        <v>563</v>
      </c>
      <c r="C439" s="94">
        <v>845000</v>
      </c>
      <c r="D439" s="97">
        <v>0</v>
      </c>
      <c r="E439" s="92">
        <f t="shared" si="12"/>
        <v>845000</v>
      </c>
      <c r="F439" s="70">
        <v>45393</v>
      </c>
      <c r="G439" s="78" t="str">
        <f t="shared" si="13"/>
        <v>VIGENTE</v>
      </c>
      <c r="H439" s="78" t="s">
        <v>1095</v>
      </c>
      <c r="I439" s="79" t="s">
        <v>1040</v>
      </c>
      <c r="J439" s="24"/>
      <c r="K439" s="25"/>
    </row>
    <row r="440" spans="2:11" s="72" customFormat="1" ht="15" customHeight="1">
      <c r="B440" s="69" t="s">
        <v>563</v>
      </c>
      <c r="C440" s="94">
        <v>132000</v>
      </c>
      <c r="D440" s="97">
        <v>0</v>
      </c>
      <c r="E440" s="92">
        <f t="shared" si="12"/>
        <v>132000</v>
      </c>
      <c r="F440" s="70">
        <v>45393</v>
      </c>
      <c r="G440" s="78" t="str">
        <f t="shared" si="13"/>
        <v>VIGENTE</v>
      </c>
      <c r="H440" s="78" t="s">
        <v>1095</v>
      </c>
      <c r="I440" s="79" t="s">
        <v>1040</v>
      </c>
      <c r="J440" s="24"/>
      <c r="K440" s="25"/>
    </row>
    <row r="441" spans="2:11" s="72" customFormat="1" ht="15" customHeight="1">
      <c r="B441" s="69" t="s">
        <v>563</v>
      </c>
      <c r="C441" s="94">
        <v>1425000</v>
      </c>
      <c r="D441" s="97">
        <v>0</v>
      </c>
      <c r="E441" s="92">
        <f t="shared" si="12"/>
        <v>1425000</v>
      </c>
      <c r="F441" s="70">
        <v>45363</v>
      </c>
      <c r="G441" s="78" t="str">
        <f t="shared" si="13"/>
        <v>VENCIDO</v>
      </c>
      <c r="H441" s="78" t="s">
        <v>1095</v>
      </c>
      <c r="I441" s="79" t="s">
        <v>1040</v>
      </c>
      <c r="J441" s="24"/>
      <c r="K441" s="25"/>
    </row>
    <row r="442" spans="2:11" s="72" customFormat="1" ht="15" customHeight="1">
      <c r="B442" s="69" t="s">
        <v>563</v>
      </c>
      <c r="C442" s="94">
        <v>1020000</v>
      </c>
      <c r="D442" s="97">
        <v>0</v>
      </c>
      <c r="E442" s="92">
        <f t="shared" si="12"/>
        <v>1020000</v>
      </c>
      <c r="F442" s="70">
        <v>45393</v>
      </c>
      <c r="G442" s="78" t="str">
        <f t="shared" si="13"/>
        <v>VIGENTE</v>
      </c>
      <c r="H442" s="78" t="s">
        <v>1095</v>
      </c>
      <c r="I442" s="79" t="s">
        <v>1040</v>
      </c>
      <c r="J442" s="24"/>
      <c r="K442" s="25"/>
    </row>
    <row r="443" spans="2:11" s="72" customFormat="1" ht="15" customHeight="1">
      <c r="B443" s="69" t="s">
        <v>563</v>
      </c>
      <c r="C443" s="94">
        <v>70000</v>
      </c>
      <c r="D443" s="97">
        <v>0</v>
      </c>
      <c r="E443" s="92">
        <f t="shared" si="12"/>
        <v>70000</v>
      </c>
      <c r="F443" s="70">
        <v>45393</v>
      </c>
      <c r="G443" s="78" t="str">
        <f t="shared" si="13"/>
        <v>VIGENTE</v>
      </c>
      <c r="H443" s="78" t="s">
        <v>1095</v>
      </c>
      <c r="I443" s="79" t="s">
        <v>1040</v>
      </c>
      <c r="J443" s="24"/>
      <c r="K443" s="25"/>
    </row>
    <row r="444" spans="2:11" s="72" customFormat="1" ht="15" customHeight="1">
      <c r="B444" s="69" t="s">
        <v>563</v>
      </c>
      <c r="C444" s="94">
        <v>100000</v>
      </c>
      <c r="D444" s="97">
        <v>0</v>
      </c>
      <c r="E444" s="92">
        <f t="shared" si="12"/>
        <v>100000</v>
      </c>
      <c r="F444" s="70">
        <v>45393</v>
      </c>
      <c r="G444" s="78" t="str">
        <f t="shared" si="13"/>
        <v>VIGENTE</v>
      </c>
      <c r="H444" s="78" t="s">
        <v>1095</v>
      </c>
      <c r="I444" s="79" t="s">
        <v>1040</v>
      </c>
      <c r="J444" s="24"/>
      <c r="K444" s="25"/>
    </row>
    <row r="445" spans="2:11" s="72" customFormat="1" ht="15" customHeight="1">
      <c r="B445" s="69" t="s">
        <v>563</v>
      </c>
      <c r="C445" s="94">
        <v>4780136</v>
      </c>
      <c r="D445" s="97">
        <v>0</v>
      </c>
      <c r="E445" s="92">
        <f t="shared" si="12"/>
        <v>4780136</v>
      </c>
      <c r="F445" s="70">
        <v>45382</v>
      </c>
      <c r="G445" s="78" t="str">
        <f t="shared" si="13"/>
        <v>VIGENTE</v>
      </c>
      <c r="H445" s="78" t="s">
        <v>1095</v>
      </c>
      <c r="I445" s="79" t="s">
        <v>1040</v>
      </c>
      <c r="J445" s="24"/>
      <c r="K445" s="25"/>
    </row>
    <row r="446" spans="2:11" s="72" customFormat="1" ht="15" customHeight="1">
      <c r="B446" s="69" t="s">
        <v>563</v>
      </c>
      <c r="C446" s="94">
        <v>1570000</v>
      </c>
      <c r="D446" s="97">
        <v>0</v>
      </c>
      <c r="E446" s="92">
        <f t="shared" si="12"/>
        <v>1570000</v>
      </c>
      <c r="F446" s="70">
        <v>45394</v>
      </c>
      <c r="G446" s="78" t="str">
        <f t="shared" si="13"/>
        <v>VIGENTE</v>
      </c>
      <c r="H446" s="78" t="s">
        <v>1095</v>
      </c>
      <c r="I446" s="79" t="s">
        <v>1040</v>
      </c>
      <c r="J446" s="24"/>
      <c r="K446" s="25"/>
    </row>
    <row r="447" spans="2:11" s="72" customFormat="1" ht="15" customHeight="1">
      <c r="B447" s="69" t="s">
        <v>563</v>
      </c>
      <c r="C447" s="94">
        <v>5445000</v>
      </c>
      <c r="D447" s="97">
        <v>0</v>
      </c>
      <c r="E447" s="92">
        <f t="shared" si="12"/>
        <v>5445000</v>
      </c>
      <c r="F447" s="70">
        <v>45394</v>
      </c>
      <c r="G447" s="78" t="str">
        <f t="shared" si="13"/>
        <v>VIGENTE</v>
      </c>
      <c r="H447" s="78" t="s">
        <v>1095</v>
      </c>
      <c r="I447" s="79" t="s">
        <v>1040</v>
      </c>
      <c r="J447" s="24"/>
      <c r="K447" s="25"/>
    </row>
    <row r="448" spans="2:11" s="72" customFormat="1" ht="15" customHeight="1">
      <c r="B448" s="69" t="s">
        <v>563</v>
      </c>
      <c r="C448" s="94">
        <v>200000</v>
      </c>
      <c r="D448" s="97">
        <v>0</v>
      </c>
      <c r="E448" s="92">
        <f t="shared" si="12"/>
        <v>200000</v>
      </c>
      <c r="F448" s="70">
        <v>45394</v>
      </c>
      <c r="G448" s="78" t="str">
        <f t="shared" si="13"/>
        <v>VIGENTE</v>
      </c>
      <c r="H448" s="78" t="s">
        <v>1095</v>
      </c>
      <c r="I448" s="79" t="s">
        <v>1040</v>
      </c>
      <c r="J448" s="24"/>
      <c r="K448" s="25"/>
    </row>
    <row r="449" spans="2:11" s="72" customFormat="1" ht="15" customHeight="1">
      <c r="B449" s="69" t="s">
        <v>563</v>
      </c>
      <c r="C449" s="94">
        <v>210000</v>
      </c>
      <c r="D449" s="97">
        <v>0</v>
      </c>
      <c r="E449" s="92">
        <f t="shared" si="12"/>
        <v>210000</v>
      </c>
      <c r="F449" s="70">
        <v>45394</v>
      </c>
      <c r="G449" s="78" t="str">
        <f t="shared" si="13"/>
        <v>VIGENTE</v>
      </c>
      <c r="H449" s="78" t="s">
        <v>1095</v>
      </c>
      <c r="I449" s="79" t="s">
        <v>1040</v>
      </c>
      <c r="J449" s="24"/>
      <c r="K449" s="25"/>
    </row>
    <row r="450" spans="2:11" s="72" customFormat="1" ht="15" customHeight="1">
      <c r="B450" s="69" t="s">
        <v>563</v>
      </c>
      <c r="C450" s="94">
        <v>45000</v>
      </c>
      <c r="D450" s="97">
        <v>0</v>
      </c>
      <c r="E450" s="92">
        <f t="shared" si="12"/>
        <v>45000</v>
      </c>
      <c r="F450" s="70">
        <v>45394</v>
      </c>
      <c r="G450" s="78" t="str">
        <f t="shared" si="13"/>
        <v>VIGENTE</v>
      </c>
      <c r="H450" s="78" t="s">
        <v>1095</v>
      </c>
      <c r="I450" s="79" t="s">
        <v>1040</v>
      </c>
      <c r="J450" s="24"/>
      <c r="K450" s="25"/>
    </row>
    <row r="451" spans="2:11" s="72" customFormat="1" ht="15" customHeight="1">
      <c r="B451" s="69" t="s">
        <v>563</v>
      </c>
      <c r="C451" s="94">
        <v>445000</v>
      </c>
      <c r="D451" s="97">
        <v>0</v>
      </c>
      <c r="E451" s="92">
        <f t="shared" si="12"/>
        <v>445000</v>
      </c>
      <c r="F451" s="70">
        <v>45394</v>
      </c>
      <c r="G451" s="78" t="str">
        <f t="shared" si="13"/>
        <v>VIGENTE</v>
      </c>
      <c r="H451" s="78" t="s">
        <v>1095</v>
      </c>
      <c r="I451" s="79" t="s">
        <v>1040</v>
      </c>
      <c r="J451" s="24"/>
      <c r="K451" s="25"/>
    </row>
    <row r="452" spans="2:11" s="72" customFormat="1" ht="15" customHeight="1">
      <c r="B452" s="69" t="s">
        <v>563</v>
      </c>
      <c r="C452" s="94">
        <v>610000</v>
      </c>
      <c r="D452" s="97">
        <v>0</v>
      </c>
      <c r="E452" s="92">
        <f t="shared" si="12"/>
        <v>610000</v>
      </c>
      <c r="F452" s="70">
        <v>45394</v>
      </c>
      <c r="G452" s="78" t="str">
        <f t="shared" si="13"/>
        <v>VIGENTE</v>
      </c>
      <c r="H452" s="78" t="s">
        <v>1095</v>
      </c>
      <c r="I452" s="79" t="s">
        <v>1040</v>
      </c>
      <c r="J452" s="24"/>
      <c r="K452" s="25"/>
    </row>
    <row r="453" spans="2:11" s="72" customFormat="1" ht="15" customHeight="1">
      <c r="B453" s="69" t="s">
        <v>563</v>
      </c>
      <c r="C453" s="94">
        <v>310000</v>
      </c>
      <c r="D453" s="97">
        <v>0</v>
      </c>
      <c r="E453" s="92">
        <f t="shared" si="12"/>
        <v>310000</v>
      </c>
      <c r="F453" s="70">
        <v>45394</v>
      </c>
      <c r="G453" s="78" t="str">
        <f t="shared" si="13"/>
        <v>VIGENTE</v>
      </c>
      <c r="H453" s="78" t="s">
        <v>1095</v>
      </c>
      <c r="I453" s="79" t="s">
        <v>1040</v>
      </c>
      <c r="J453" s="24"/>
      <c r="K453" s="25"/>
    </row>
    <row r="454" spans="2:11" s="72" customFormat="1" ht="15" customHeight="1">
      <c r="B454" s="69" t="s">
        <v>563</v>
      </c>
      <c r="C454" s="94">
        <v>685000</v>
      </c>
      <c r="D454" s="97">
        <v>0</v>
      </c>
      <c r="E454" s="92">
        <f t="shared" si="12"/>
        <v>685000</v>
      </c>
      <c r="F454" s="70">
        <v>45394</v>
      </c>
      <c r="G454" s="78" t="str">
        <f t="shared" si="13"/>
        <v>VIGENTE</v>
      </c>
      <c r="H454" s="78" t="s">
        <v>1095</v>
      </c>
      <c r="I454" s="79" t="s">
        <v>1040</v>
      </c>
      <c r="J454" s="24"/>
      <c r="K454" s="25"/>
    </row>
    <row r="455" spans="2:11" s="72" customFormat="1" ht="15" customHeight="1">
      <c r="B455" s="69" t="s">
        <v>563</v>
      </c>
      <c r="C455" s="94">
        <v>490000</v>
      </c>
      <c r="D455" s="97">
        <v>0</v>
      </c>
      <c r="E455" s="92">
        <f t="shared" si="12"/>
        <v>490000</v>
      </c>
      <c r="F455" s="70">
        <v>45394</v>
      </c>
      <c r="G455" s="78" t="str">
        <f t="shared" si="13"/>
        <v>VIGENTE</v>
      </c>
      <c r="H455" s="78" t="s">
        <v>1095</v>
      </c>
      <c r="I455" s="79" t="s">
        <v>1040</v>
      </c>
      <c r="J455" s="24"/>
      <c r="K455" s="25"/>
    </row>
    <row r="456" spans="2:11" s="72" customFormat="1" ht="15" customHeight="1">
      <c r="B456" s="69" t="s">
        <v>563</v>
      </c>
      <c r="C456" s="94">
        <v>675000</v>
      </c>
      <c r="D456" s="97">
        <v>0</v>
      </c>
      <c r="E456" s="92">
        <f t="shared" si="12"/>
        <v>675000</v>
      </c>
      <c r="F456" s="70">
        <v>45393</v>
      </c>
      <c r="G456" s="78" t="str">
        <f t="shared" si="13"/>
        <v>VIGENTE</v>
      </c>
      <c r="H456" s="78" t="s">
        <v>1095</v>
      </c>
      <c r="I456" s="79" t="s">
        <v>1040</v>
      </c>
      <c r="J456" s="24"/>
      <c r="K456" s="25"/>
    </row>
    <row r="457" spans="2:11" s="72" customFormat="1" ht="15" customHeight="1">
      <c r="B457" s="69" t="s">
        <v>563</v>
      </c>
      <c r="C457" s="94">
        <v>1090000</v>
      </c>
      <c r="D457" s="97">
        <v>0</v>
      </c>
      <c r="E457" s="92">
        <f t="shared" si="12"/>
        <v>1090000</v>
      </c>
      <c r="F457" s="70">
        <v>45393</v>
      </c>
      <c r="G457" s="78" t="str">
        <f t="shared" si="13"/>
        <v>VIGENTE</v>
      </c>
      <c r="H457" s="78" t="s">
        <v>1095</v>
      </c>
      <c r="I457" s="79" t="s">
        <v>1040</v>
      </c>
      <c r="J457" s="24"/>
      <c r="K457" s="25"/>
    </row>
    <row r="458" spans="2:11" s="72" customFormat="1" ht="15" customHeight="1">
      <c r="B458" s="69" t="s">
        <v>563</v>
      </c>
      <c r="C458" s="94">
        <v>4635000</v>
      </c>
      <c r="D458" s="97">
        <v>0</v>
      </c>
      <c r="E458" s="92">
        <f t="shared" si="12"/>
        <v>4635000</v>
      </c>
      <c r="F458" s="70">
        <v>45395</v>
      </c>
      <c r="G458" s="78" t="str">
        <f t="shared" si="13"/>
        <v>VIGENTE</v>
      </c>
      <c r="H458" s="78" t="s">
        <v>1095</v>
      </c>
      <c r="I458" s="79" t="s">
        <v>1040</v>
      </c>
      <c r="J458" s="24"/>
      <c r="K458" s="25"/>
    </row>
    <row r="459" spans="2:11" s="72" customFormat="1" ht="15" customHeight="1">
      <c r="B459" s="69" t="s">
        <v>563</v>
      </c>
      <c r="C459" s="94">
        <v>3200000</v>
      </c>
      <c r="D459" s="97">
        <v>0</v>
      </c>
      <c r="E459" s="92">
        <f t="shared" si="12"/>
        <v>3200000</v>
      </c>
      <c r="F459" s="70">
        <v>45393</v>
      </c>
      <c r="G459" s="78" t="str">
        <f t="shared" si="13"/>
        <v>VIGENTE</v>
      </c>
      <c r="H459" s="78" t="s">
        <v>1095</v>
      </c>
      <c r="I459" s="79" t="s">
        <v>1040</v>
      </c>
      <c r="J459" s="24"/>
      <c r="K459" s="25"/>
    </row>
    <row r="460" spans="2:11" s="72" customFormat="1" ht="15" customHeight="1">
      <c r="B460" s="69" t="s">
        <v>563</v>
      </c>
      <c r="C460" s="94">
        <v>1700000</v>
      </c>
      <c r="D460" s="97">
        <v>0</v>
      </c>
      <c r="E460" s="92">
        <f t="shared" si="12"/>
        <v>1700000</v>
      </c>
      <c r="F460" s="70">
        <v>45393</v>
      </c>
      <c r="G460" s="78" t="str">
        <f t="shared" si="13"/>
        <v>VIGENTE</v>
      </c>
      <c r="H460" s="78" t="s">
        <v>1095</v>
      </c>
      <c r="I460" s="79" t="s">
        <v>1040</v>
      </c>
      <c r="J460" s="24"/>
      <c r="K460" s="25"/>
    </row>
    <row r="461" spans="2:11" s="72" customFormat="1" ht="15" customHeight="1">
      <c r="B461" s="69" t="s">
        <v>563</v>
      </c>
      <c r="C461" s="94">
        <v>625000</v>
      </c>
      <c r="D461" s="97">
        <v>0</v>
      </c>
      <c r="E461" s="92">
        <f t="shared" si="12"/>
        <v>625000</v>
      </c>
      <c r="F461" s="70">
        <v>45396</v>
      </c>
      <c r="G461" s="78" t="str">
        <f t="shared" si="13"/>
        <v>VIGENTE</v>
      </c>
      <c r="H461" s="78" t="s">
        <v>1095</v>
      </c>
      <c r="I461" s="79" t="s">
        <v>1040</v>
      </c>
      <c r="J461" s="24"/>
      <c r="K461" s="25"/>
    </row>
    <row r="462" spans="2:11" s="72" customFormat="1" ht="15" customHeight="1">
      <c r="B462" s="69" t="s">
        <v>563</v>
      </c>
      <c r="C462" s="94">
        <v>90000</v>
      </c>
      <c r="D462" s="97">
        <v>0</v>
      </c>
      <c r="E462" s="92">
        <f t="shared" si="12"/>
        <v>90000</v>
      </c>
      <c r="F462" s="70">
        <v>45400</v>
      </c>
      <c r="G462" s="78" t="str">
        <f t="shared" si="13"/>
        <v>VIGENTE</v>
      </c>
      <c r="H462" s="78" t="s">
        <v>1095</v>
      </c>
      <c r="I462" s="79" t="s">
        <v>1040</v>
      </c>
      <c r="J462" s="24"/>
      <c r="K462" s="25"/>
    </row>
    <row r="463" spans="2:11" s="72" customFormat="1" ht="15" customHeight="1">
      <c r="B463" s="69" t="s">
        <v>563</v>
      </c>
      <c r="C463" s="94">
        <v>65000</v>
      </c>
      <c r="D463" s="97">
        <v>0</v>
      </c>
      <c r="E463" s="92">
        <f t="shared" si="12"/>
        <v>65000</v>
      </c>
      <c r="F463" s="70">
        <v>45400</v>
      </c>
      <c r="G463" s="78" t="str">
        <f t="shared" si="13"/>
        <v>VIGENTE</v>
      </c>
      <c r="H463" s="78" t="s">
        <v>1095</v>
      </c>
      <c r="I463" s="79" t="s">
        <v>1040</v>
      </c>
      <c r="J463" s="24"/>
      <c r="K463" s="25"/>
    </row>
    <row r="464" spans="2:11" s="72" customFormat="1" ht="15" customHeight="1">
      <c r="B464" s="69" t="s">
        <v>887</v>
      </c>
      <c r="C464" s="94">
        <v>2500000</v>
      </c>
      <c r="D464" s="97">
        <v>0</v>
      </c>
      <c r="E464" s="92">
        <f t="shared" ref="E464:E527" si="14">+C464</f>
        <v>2500000</v>
      </c>
      <c r="F464" s="70">
        <v>45401</v>
      </c>
      <c r="G464" s="78" t="str">
        <f t="shared" ref="G464:G527" si="15">+IF($C$6-F464&gt;0,"VENCIDO","VIGENTE")</f>
        <v>VIGENTE</v>
      </c>
      <c r="H464" s="78" t="s">
        <v>1095</v>
      </c>
      <c r="I464" s="79" t="s">
        <v>1040</v>
      </c>
      <c r="J464" s="24"/>
      <c r="K464" s="25"/>
    </row>
    <row r="465" spans="2:11" s="72" customFormat="1" ht="15" customHeight="1">
      <c r="B465" s="69" t="s">
        <v>439</v>
      </c>
      <c r="C465" s="94">
        <v>79479115</v>
      </c>
      <c r="D465" s="97">
        <v>0</v>
      </c>
      <c r="E465" s="92">
        <f t="shared" si="14"/>
        <v>79479115</v>
      </c>
      <c r="F465" s="70">
        <v>45456</v>
      </c>
      <c r="G465" s="78" t="str">
        <f t="shared" si="15"/>
        <v>VIGENTE</v>
      </c>
      <c r="H465" s="78" t="s">
        <v>1097</v>
      </c>
      <c r="I465" s="79" t="s">
        <v>1040</v>
      </c>
      <c r="J465" s="24"/>
      <c r="K465" s="25"/>
    </row>
    <row r="466" spans="2:11" s="72" customFormat="1" ht="15" customHeight="1">
      <c r="B466" s="69" t="s">
        <v>564</v>
      </c>
      <c r="C466" s="94">
        <v>3471211</v>
      </c>
      <c r="D466" s="97">
        <v>0</v>
      </c>
      <c r="E466" s="92">
        <f t="shared" si="14"/>
        <v>3471211</v>
      </c>
      <c r="F466" s="70">
        <v>45189</v>
      </c>
      <c r="G466" s="78" t="str">
        <f t="shared" si="15"/>
        <v>VENCIDO</v>
      </c>
      <c r="H466" s="78" t="s">
        <v>1095</v>
      </c>
      <c r="I466" s="79" t="s">
        <v>1040</v>
      </c>
      <c r="J466" s="24"/>
      <c r="K466" s="25"/>
    </row>
    <row r="467" spans="2:11" s="72" customFormat="1" ht="15" customHeight="1">
      <c r="B467" s="69" t="s">
        <v>888</v>
      </c>
      <c r="C467" s="94">
        <v>920000</v>
      </c>
      <c r="D467" s="97">
        <v>0</v>
      </c>
      <c r="E467" s="92">
        <f t="shared" si="14"/>
        <v>920000</v>
      </c>
      <c r="F467" s="70">
        <v>45380</v>
      </c>
      <c r="G467" s="78" t="str">
        <f t="shared" si="15"/>
        <v>VENCIDO</v>
      </c>
      <c r="H467" s="78" t="s">
        <v>1095</v>
      </c>
      <c r="I467" s="79" t="s">
        <v>1040</v>
      </c>
      <c r="J467" s="24"/>
      <c r="K467" s="25"/>
    </row>
    <row r="468" spans="2:11" s="72" customFormat="1" ht="15" customHeight="1">
      <c r="B468" s="69" t="s">
        <v>565</v>
      </c>
      <c r="C468" s="94">
        <v>33409216</v>
      </c>
      <c r="D468" s="97">
        <v>0</v>
      </c>
      <c r="E468" s="92">
        <f t="shared" si="14"/>
        <v>33409216</v>
      </c>
      <c r="F468" s="70">
        <v>43950</v>
      </c>
      <c r="G468" s="78" t="str">
        <f t="shared" si="15"/>
        <v>VENCIDO</v>
      </c>
      <c r="H468" s="78" t="s">
        <v>1095</v>
      </c>
      <c r="I468" s="79" t="s">
        <v>1040</v>
      </c>
      <c r="J468" s="24"/>
      <c r="K468" s="25"/>
    </row>
    <row r="469" spans="2:11" s="72" customFormat="1" ht="15" customHeight="1">
      <c r="B469" s="69" t="s">
        <v>566</v>
      </c>
      <c r="C469" s="94">
        <v>30000</v>
      </c>
      <c r="D469" s="97">
        <v>0</v>
      </c>
      <c r="E469" s="92">
        <f t="shared" si="14"/>
        <v>30000</v>
      </c>
      <c r="F469" s="70">
        <v>45261</v>
      </c>
      <c r="G469" s="78" t="str">
        <f t="shared" si="15"/>
        <v>VENCIDO</v>
      </c>
      <c r="H469" s="78" t="s">
        <v>1095</v>
      </c>
      <c r="I469" s="79" t="s">
        <v>1040</v>
      </c>
      <c r="J469" s="24"/>
      <c r="K469" s="25"/>
    </row>
    <row r="470" spans="2:11" s="72" customFormat="1" ht="15" customHeight="1">
      <c r="B470" s="69" t="s">
        <v>566</v>
      </c>
      <c r="C470" s="94">
        <v>2550000</v>
      </c>
      <c r="D470" s="97">
        <v>0</v>
      </c>
      <c r="E470" s="92">
        <f t="shared" si="14"/>
        <v>2550000</v>
      </c>
      <c r="F470" s="70">
        <v>45340</v>
      </c>
      <c r="G470" s="78" t="str">
        <f t="shared" si="15"/>
        <v>VENCIDO</v>
      </c>
      <c r="H470" s="78" t="s">
        <v>1095</v>
      </c>
      <c r="I470" s="79" t="s">
        <v>1040</v>
      </c>
      <c r="J470" s="24"/>
      <c r="K470" s="25"/>
    </row>
    <row r="471" spans="2:11" s="72" customFormat="1" ht="15" customHeight="1">
      <c r="B471" s="69" t="s">
        <v>889</v>
      </c>
      <c r="C471" s="94">
        <v>5600000</v>
      </c>
      <c r="D471" s="97">
        <v>0</v>
      </c>
      <c r="E471" s="92">
        <f t="shared" si="14"/>
        <v>5600000</v>
      </c>
      <c r="F471" s="70">
        <v>45402</v>
      </c>
      <c r="G471" s="78" t="str">
        <f t="shared" si="15"/>
        <v>VIGENTE</v>
      </c>
      <c r="H471" s="78" t="s">
        <v>1095</v>
      </c>
      <c r="I471" s="79" t="s">
        <v>1040</v>
      </c>
      <c r="J471" s="24"/>
      <c r="K471" s="25"/>
    </row>
    <row r="472" spans="2:11" s="72" customFormat="1" ht="15" customHeight="1">
      <c r="B472" s="69" t="s">
        <v>444</v>
      </c>
      <c r="C472" s="94">
        <v>23100000</v>
      </c>
      <c r="D472" s="97">
        <v>0</v>
      </c>
      <c r="E472" s="92">
        <f t="shared" si="14"/>
        <v>23100000</v>
      </c>
      <c r="F472" s="70">
        <v>45716</v>
      </c>
      <c r="G472" s="78" t="str">
        <f t="shared" si="15"/>
        <v>VIGENTE</v>
      </c>
      <c r="H472" s="78" t="s">
        <v>1095</v>
      </c>
      <c r="I472" s="79" t="s">
        <v>1040</v>
      </c>
      <c r="J472" s="24"/>
      <c r="K472" s="25"/>
    </row>
    <row r="473" spans="2:11" s="72" customFormat="1" ht="15" customHeight="1">
      <c r="B473" s="69" t="s">
        <v>444</v>
      </c>
      <c r="C473" s="94">
        <v>9900000</v>
      </c>
      <c r="D473" s="97">
        <v>0</v>
      </c>
      <c r="E473" s="92">
        <f t="shared" si="14"/>
        <v>9900000</v>
      </c>
      <c r="F473" s="70">
        <v>45362</v>
      </c>
      <c r="G473" s="78" t="str">
        <f t="shared" si="15"/>
        <v>VENCIDO</v>
      </c>
      <c r="H473" s="78" t="s">
        <v>1095</v>
      </c>
      <c r="I473" s="79" t="s">
        <v>1040</v>
      </c>
      <c r="J473" s="24"/>
      <c r="K473" s="25"/>
    </row>
    <row r="474" spans="2:11" s="72" customFormat="1" ht="15" customHeight="1">
      <c r="B474" s="69" t="s">
        <v>890</v>
      </c>
      <c r="C474" s="94">
        <v>1699445</v>
      </c>
      <c r="D474" s="97">
        <v>0</v>
      </c>
      <c r="E474" s="92">
        <f t="shared" si="14"/>
        <v>1699445</v>
      </c>
      <c r="F474" s="70">
        <v>45396</v>
      </c>
      <c r="G474" s="78" t="str">
        <f t="shared" si="15"/>
        <v>VIGENTE</v>
      </c>
      <c r="H474" s="78" t="s">
        <v>1095</v>
      </c>
      <c r="I474" s="79" t="s">
        <v>1040</v>
      </c>
      <c r="J474" s="24"/>
      <c r="K474" s="25"/>
    </row>
    <row r="475" spans="2:11" s="72" customFormat="1" ht="15" customHeight="1">
      <c r="B475" s="69" t="s">
        <v>567</v>
      </c>
      <c r="C475" s="94">
        <v>339645</v>
      </c>
      <c r="D475" s="97">
        <v>0</v>
      </c>
      <c r="E475" s="92">
        <f t="shared" si="14"/>
        <v>339645</v>
      </c>
      <c r="F475" s="70">
        <v>44603</v>
      </c>
      <c r="G475" s="78" t="str">
        <f t="shared" si="15"/>
        <v>VENCIDO</v>
      </c>
      <c r="H475" s="78" t="s">
        <v>1095</v>
      </c>
      <c r="I475" s="79" t="s">
        <v>1040</v>
      </c>
      <c r="J475" s="24"/>
      <c r="K475" s="25"/>
    </row>
    <row r="476" spans="2:11" s="72" customFormat="1" ht="15" customHeight="1">
      <c r="B476" s="69" t="s">
        <v>567</v>
      </c>
      <c r="C476" s="94">
        <v>107256</v>
      </c>
      <c r="D476" s="97">
        <v>0</v>
      </c>
      <c r="E476" s="92">
        <f t="shared" si="14"/>
        <v>107256</v>
      </c>
      <c r="F476" s="70">
        <v>44603</v>
      </c>
      <c r="G476" s="78" t="str">
        <f t="shared" si="15"/>
        <v>VENCIDO</v>
      </c>
      <c r="H476" s="78" t="s">
        <v>1095</v>
      </c>
      <c r="I476" s="79" t="s">
        <v>1040</v>
      </c>
      <c r="J476" s="24"/>
      <c r="K476" s="25"/>
    </row>
    <row r="477" spans="2:11" s="72" customFormat="1" ht="15" customHeight="1">
      <c r="B477" s="69" t="s">
        <v>567</v>
      </c>
      <c r="C477" s="94">
        <v>12000000</v>
      </c>
      <c r="D477" s="97">
        <v>0</v>
      </c>
      <c r="E477" s="92">
        <f t="shared" si="14"/>
        <v>12000000</v>
      </c>
      <c r="F477" s="70">
        <v>45322</v>
      </c>
      <c r="G477" s="78" t="str">
        <f t="shared" si="15"/>
        <v>VENCIDO</v>
      </c>
      <c r="H477" s="78" t="s">
        <v>1095</v>
      </c>
      <c r="I477" s="79" t="s">
        <v>1040</v>
      </c>
      <c r="J477" s="24"/>
      <c r="K477" s="25"/>
    </row>
    <row r="478" spans="2:11" s="72" customFormat="1" ht="15" customHeight="1">
      <c r="B478" s="69" t="s">
        <v>567</v>
      </c>
      <c r="C478" s="94">
        <v>12000000</v>
      </c>
      <c r="D478" s="97">
        <v>0</v>
      </c>
      <c r="E478" s="92">
        <f t="shared" si="14"/>
        <v>12000000</v>
      </c>
      <c r="F478" s="70">
        <v>45351</v>
      </c>
      <c r="G478" s="78" t="str">
        <f t="shared" si="15"/>
        <v>VENCIDO</v>
      </c>
      <c r="H478" s="78" t="s">
        <v>1095</v>
      </c>
      <c r="I478" s="79" t="s">
        <v>1040</v>
      </c>
      <c r="J478" s="24"/>
      <c r="K478" s="25"/>
    </row>
    <row r="479" spans="2:11" s="72" customFormat="1" ht="15" customHeight="1">
      <c r="B479" s="69" t="s">
        <v>567</v>
      </c>
      <c r="C479" s="94">
        <v>12000000</v>
      </c>
      <c r="D479" s="97">
        <v>0</v>
      </c>
      <c r="E479" s="92">
        <f t="shared" si="14"/>
        <v>12000000</v>
      </c>
      <c r="F479" s="70">
        <v>45382</v>
      </c>
      <c r="G479" s="78" t="str">
        <f t="shared" si="15"/>
        <v>VIGENTE</v>
      </c>
      <c r="H479" s="78" t="s">
        <v>1095</v>
      </c>
      <c r="I479" s="79" t="s">
        <v>1040</v>
      </c>
      <c r="J479" s="24"/>
      <c r="K479" s="25"/>
    </row>
    <row r="480" spans="2:11" s="72" customFormat="1" ht="15" customHeight="1">
      <c r="B480" s="69" t="s">
        <v>567</v>
      </c>
      <c r="C480" s="94">
        <v>1404545</v>
      </c>
      <c r="D480" s="97">
        <v>0</v>
      </c>
      <c r="E480" s="92">
        <f t="shared" si="14"/>
        <v>1404545</v>
      </c>
      <c r="F480" s="70">
        <v>45382</v>
      </c>
      <c r="G480" s="78" t="str">
        <f t="shared" si="15"/>
        <v>VIGENTE</v>
      </c>
      <c r="H480" s="78" t="s">
        <v>1095</v>
      </c>
      <c r="I480" s="79" t="s">
        <v>1040</v>
      </c>
      <c r="J480" s="24"/>
      <c r="K480" s="25"/>
    </row>
    <row r="481" spans="2:11" s="72" customFormat="1" ht="15" customHeight="1">
      <c r="B481" s="69" t="s">
        <v>567</v>
      </c>
      <c r="C481" s="94">
        <v>6250000</v>
      </c>
      <c r="D481" s="97">
        <v>0</v>
      </c>
      <c r="E481" s="92">
        <f t="shared" si="14"/>
        <v>6250000</v>
      </c>
      <c r="F481" s="70">
        <v>45407</v>
      </c>
      <c r="G481" s="78" t="str">
        <f t="shared" si="15"/>
        <v>VIGENTE</v>
      </c>
      <c r="H481" s="78" t="s">
        <v>1095</v>
      </c>
      <c r="I481" s="79" t="s">
        <v>1040</v>
      </c>
      <c r="J481" s="24"/>
      <c r="K481" s="25"/>
    </row>
    <row r="482" spans="2:11" s="72" customFormat="1" ht="15" customHeight="1">
      <c r="B482" s="69" t="s">
        <v>568</v>
      </c>
      <c r="C482" s="94">
        <v>1124640</v>
      </c>
      <c r="D482" s="97">
        <v>0</v>
      </c>
      <c r="E482" s="92">
        <f t="shared" si="14"/>
        <v>1124640</v>
      </c>
      <c r="F482" s="70">
        <v>43981</v>
      </c>
      <c r="G482" s="78" t="str">
        <f t="shared" si="15"/>
        <v>VENCIDO</v>
      </c>
      <c r="H482" s="78" t="s">
        <v>1095</v>
      </c>
      <c r="I482" s="79" t="s">
        <v>1040</v>
      </c>
      <c r="J482" s="24"/>
      <c r="K482" s="25"/>
    </row>
    <row r="483" spans="2:11" s="72" customFormat="1" ht="15" customHeight="1">
      <c r="B483" s="69" t="s">
        <v>569</v>
      </c>
      <c r="C483" s="94">
        <v>9000000</v>
      </c>
      <c r="D483" s="97">
        <v>0</v>
      </c>
      <c r="E483" s="92">
        <f t="shared" si="14"/>
        <v>9000000</v>
      </c>
      <c r="F483" s="70">
        <v>45351</v>
      </c>
      <c r="G483" s="78" t="str">
        <f t="shared" si="15"/>
        <v>VENCIDO</v>
      </c>
      <c r="H483" s="78" t="s">
        <v>1095</v>
      </c>
      <c r="I483" s="79" t="s">
        <v>1041</v>
      </c>
      <c r="J483" s="24"/>
      <c r="K483" s="25"/>
    </row>
    <row r="484" spans="2:11" s="72" customFormat="1" ht="15" customHeight="1">
      <c r="B484" s="69" t="s">
        <v>569</v>
      </c>
      <c r="C484" s="94">
        <v>9000000</v>
      </c>
      <c r="D484" s="97">
        <v>0</v>
      </c>
      <c r="E484" s="92">
        <f t="shared" si="14"/>
        <v>9000000</v>
      </c>
      <c r="F484" s="70">
        <v>45351</v>
      </c>
      <c r="G484" s="78" t="str">
        <f t="shared" si="15"/>
        <v>VENCIDO</v>
      </c>
      <c r="H484" s="78" t="s">
        <v>1095</v>
      </c>
      <c r="I484" s="79" t="s">
        <v>1041</v>
      </c>
      <c r="J484" s="24"/>
      <c r="K484" s="25"/>
    </row>
    <row r="485" spans="2:11" s="72" customFormat="1" ht="15" customHeight="1">
      <c r="B485" s="69" t="s">
        <v>447</v>
      </c>
      <c r="C485" s="94">
        <v>1913328</v>
      </c>
      <c r="D485" s="97">
        <v>0</v>
      </c>
      <c r="E485" s="92">
        <f t="shared" si="14"/>
        <v>1913328</v>
      </c>
      <c r="F485" s="70">
        <v>45404</v>
      </c>
      <c r="G485" s="78" t="str">
        <f t="shared" si="15"/>
        <v>VIGENTE</v>
      </c>
      <c r="H485" s="78" t="s">
        <v>1095</v>
      </c>
      <c r="I485" s="79" t="s">
        <v>53</v>
      </c>
      <c r="J485" s="24"/>
      <c r="K485" s="25"/>
    </row>
    <row r="486" spans="2:11" s="72" customFormat="1" ht="15" customHeight="1">
      <c r="B486" s="69" t="s">
        <v>447</v>
      </c>
      <c r="C486" s="94">
        <v>568173</v>
      </c>
      <c r="D486" s="97">
        <v>0</v>
      </c>
      <c r="E486" s="92">
        <f t="shared" si="14"/>
        <v>568173</v>
      </c>
      <c r="F486" s="70">
        <v>45408</v>
      </c>
      <c r="G486" s="78" t="str">
        <f t="shared" si="15"/>
        <v>VIGENTE</v>
      </c>
      <c r="H486" s="78" t="s">
        <v>1095</v>
      </c>
      <c r="I486" s="79" t="s">
        <v>53</v>
      </c>
      <c r="J486" s="24"/>
      <c r="K486" s="25"/>
    </row>
    <row r="487" spans="2:11" s="72" customFormat="1" ht="15" customHeight="1">
      <c r="B487" s="69" t="s">
        <v>891</v>
      </c>
      <c r="C487" s="94">
        <v>5558000</v>
      </c>
      <c r="D487" s="97">
        <v>0</v>
      </c>
      <c r="E487" s="92">
        <f t="shared" si="14"/>
        <v>5558000</v>
      </c>
      <c r="F487" s="70">
        <v>45384</v>
      </c>
      <c r="G487" s="78" t="str">
        <f t="shared" si="15"/>
        <v>VIGENTE</v>
      </c>
      <c r="H487" s="78" t="s">
        <v>1095</v>
      </c>
      <c r="I487" s="79" t="s">
        <v>1040</v>
      </c>
      <c r="J487" s="24"/>
      <c r="K487" s="25"/>
    </row>
    <row r="488" spans="2:11" s="72" customFormat="1" ht="15" customHeight="1">
      <c r="B488" s="69" t="s">
        <v>891</v>
      </c>
      <c r="C488" s="94">
        <v>385000</v>
      </c>
      <c r="D488" s="97">
        <v>0</v>
      </c>
      <c r="E488" s="92">
        <f t="shared" si="14"/>
        <v>385000</v>
      </c>
      <c r="F488" s="70">
        <v>45384</v>
      </c>
      <c r="G488" s="78" t="str">
        <f t="shared" si="15"/>
        <v>VIGENTE</v>
      </c>
      <c r="H488" s="78" t="s">
        <v>1095</v>
      </c>
      <c r="I488" s="79" t="s">
        <v>1040</v>
      </c>
      <c r="J488" s="24"/>
      <c r="K488" s="25"/>
    </row>
    <row r="489" spans="2:11" s="72" customFormat="1" ht="15" customHeight="1">
      <c r="B489" s="69" t="s">
        <v>891</v>
      </c>
      <c r="C489" s="94">
        <v>65000</v>
      </c>
      <c r="D489" s="97">
        <v>0</v>
      </c>
      <c r="E489" s="92">
        <f t="shared" si="14"/>
        <v>65000</v>
      </c>
      <c r="F489" s="70">
        <v>45384</v>
      </c>
      <c r="G489" s="78" t="str">
        <f t="shared" si="15"/>
        <v>VIGENTE</v>
      </c>
      <c r="H489" s="78" t="s">
        <v>1095</v>
      </c>
      <c r="I489" s="79" t="s">
        <v>1040</v>
      </c>
      <c r="J489" s="24"/>
      <c r="K489" s="25"/>
    </row>
    <row r="490" spans="2:11" s="72" customFormat="1" ht="15" customHeight="1">
      <c r="B490" s="69" t="s">
        <v>891</v>
      </c>
      <c r="C490" s="94">
        <v>1911400</v>
      </c>
      <c r="D490" s="97">
        <v>0</v>
      </c>
      <c r="E490" s="92">
        <f t="shared" si="14"/>
        <v>1911400</v>
      </c>
      <c r="F490" s="70">
        <v>45384</v>
      </c>
      <c r="G490" s="78" t="str">
        <f t="shared" si="15"/>
        <v>VIGENTE</v>
      </c>
      <c r="H490" s="78" t="s">
        <v>1095</v>
      </c>
      <c r="I490" s="79" t="s">
        <v>1040</v>
      </c>
      <c r="J490" s="24"/>
      <c r="K490" s="25"/>
    </row>
    <row r="491" spans="2:11" s="72" customFormat="1" ht="15" customHeight="1">
      <c r="B491" s="69" t="s">
        <v>891</v>
      </c>
      <c r="C491" s="94">
        <v>6634900</v>
      </c>
      <c r="D491" s="97">
        <v>0</v>
      </c>
      <c r="E491" s="92">
        <f t="shared" si="14"/>
        <v>6634900</v>
      </c>
      <c r="F491" s="70">
        <v>45384</v>
      </c>
      <c r="G491" s="78" t="str">
        <f t="shared" si="15"/>
        <v>VIGENTE</v>
      </c>
      <c r="H491" s="78" t="s">
        <v>1095</v>
      </c>
      <c r="I491" s="79" t="s">
        <v>1040</v>
      </c>
      <c r="J491" s="24"/>
      <c r="K491" s="25"/>
    </row>
    <row r="492" spans="2:11" s="72" customFormat="1" ht="15" customHeight="1">
      <c r="B492" s="69" t="s">
        <v>891</v>
      </c>
      <c r="C492" s="94">
        <v>1747000</v>
      </c>
      <c r="D492" s="97">
        <v>0</v>
      </c>
      <c r="E492" s="92">
        <f t="shared" si="14"/>
        <v>1747000</v>
      </c>
      <c r="F492" s="70">
        <v>45384</v>
      </c>
      <c r="G492" s="78" t="str">
        <f t="shared" si="15"/>
        <v>VIGENTE</v>
      </c>
      <c r="H492" s="78" t="s">
        <v>1095</v>
      </c>
      <c r="I492" s="79" t="s">
        <v>1040</v>
      </c>
      <c r="J492" s="24"/>
      <c r="K492" s="25"/>
    </row>
    <row r="493" spans="2:11" s="72" customFormat="1" ht="15" customHeight="1">
      <c r="B493" s="69" t="s">
        <v>891</v>
      </c>
      <c r="C493" s="94">
        <v>2984000</v>
      </c>
      <c r="D493" s="97">
        <v>0</v>
      </c>
      <c r="E493" s="92">
        <f t="shared" si="14"/>
        <v>2984000</v>
      </c>
      <c r="F493" s="70">
        <v>45386</v>
      </c>
      <c r="G493" s="78" t="str">
        <f t="shared" si="15"/>
        <v>VIGENTE</v>
      </c>
      <c r="H493" s="78" t="s">
        <v>1095</v>
      </c>
      <c r="I493" s="79" t="s">
        <v>1040</v>
      </c>
      <c r="J493" s="24"/>
      <c r="K493" s="25"/>
    </row>
    <row r="494" spans="2:11" s="72" customFormat="1" ht="15" customHeight="1">
      <c r="B494" s="69" t="s">
        <v>892</v>
      </c>
      <c r="C494" s="94">
        <v>5500000</v>
      </c>
      <c r="D494" s="97">
        <v>0</v>
      </c>
      <c r="E494" s="92">
        <f t="shared" si="14"/>
        <v>5500000</v>
      </c>
      <c r="F494" s="70">
        <v>45393</v>
      </c>
      <c r="G494" s="78" t="str">
        <f t="shared" si="15"/>
        <v>VIGENTE</v>
      </c>
      <c r="H494" s="78" t="s">
        <v>1095</v>
      </c>
      <c r="I494" s="79" t="s">
        <v>1040</v>
      </c>
      <c r="J494" s="24"/>
      <c r="K494" s="25"/>
    </row>
    <row r="495" spans="2:11" s="72" customFormat="1" ht="15" customHeight="1">
      <c r="B495" s="69" t="s">
        <v>570</v>
      </c>
      <c r="C495" s="94">
        <v>1349341</v>
      </c>
      <c r="D495" s="97">
        <v>0</v>
      </c>
      <c r="E495" s="92">
        <f t="shared" si="14"/>
        <v>1349341</v>
      </c>
      <c r="F495" s="70">
        <v>45378</v>
      </c>
      <c r="G495" s="78" t="str">
        <f t="shared" si="15"/>
        <v>VENCIDO</v>
      </c>
      <c r="H495" s="78" t="s">
        <v>1095</v>
      </c>
      <c r="I495" s="79" t="s">
        <v>1040</v>
      </c>
      <c r="J495" s="24"/>
      <c r="K495" s="25"/>
    </row>
    <row r="496" spans="2:11" s="72" customFormat="1" ht="15" customHeight="1">
      <c r="B496" s="69" t="s">
        <v>571</v>
      </c>
      <c r="C496" s="94">
        <v>50234000</v>
      </c>
      <c r="D496" s="97">
        <v>0</v>
      </c>
      <c r="E496" s="92">
        <f t="shared" si="14"/>
        <v>50234000</v>
      </c>
      <c r="F496" s="70">
        <v>45464</v>
      </c>
      <c r="G496" s="78" t="str">
        <f t="shared" si="15"/>
        <v>VIGENTE</v>
      </c>
      <c r="H496" s="78" t="s">
        <v>1097</v>
      </c>
      <c r="I496" s="79" t="s">
        <v>1040</v>
      </c>
      <c r="J496" s="24"/>
      <c r="K496" s="25"/>
    </row>
    <row r="497" spans="2:11" s="72" customFormat="1" ht="15" customHeight="1">
      <c r="B497" s="69" t="s">
        <v>571</v>
      </c>
      <c r="C497" s="94">
        <v>50234000</v>
      </c>
      <c r="D497" s="97">
        <v>0</v>
      </c>
      <c r="E497" s="92">
        <f t="shared" si="14"/>
        <v>50234000</v>
      </c>
      <c r="F497" s="70">
        <v>45464</v>
      </c>
      <c r="G497" s="78" t="str">
        <f t="shared" si="15"/>
        <v>VIGENTE</v>
      </c>
      <c r="H497" s="78" t="s">
        <v>1097</v>
      </c>
      <c r="I497" s="79" t="s">
        <v>1040</v>
      </c>
      <c r="J497" s="24"/>
      <c r="K497" s="25"/>
    </row>
    <row r="498" spans="2:11" s="72" customFormat="1" ht="15" customHeight="1">
      <c r="B498" s="69" t="s">
        <v>571</v>
      </c>
      <c r="C498" s="94">
        <v>50234000</v>
      </c>
      <c r="D498" s="97">
        <v>0</v>
      </c>
      <c r="E498" s="92">
        <f t="shared" si="14"/>
        <v>50234000</v>
      </c>
      <c r="F498" s="70">
        <v>45471</v>
      </c>
      <c r="G498" s="78" t="str">
        <f t="shared" si="15"/>
        <v>VIGENTE</v>
      </c>
      <c r="H498" s="78" t="s">
        <v>1097</v>
      </c>
      <c r="I498" s="79" t="s">
        <v>1040</v>
      </c>
      <c r="J498" s="24"/>
      <c r="K498" s="25"/>
    </row>
    <row r="499" spans="2:11" s="72" customFormat="1" ht="15" customHeight="1">
      <c r="B499" s="69" t="s">
        <v>571</v>
      </c>
      <c r="C499" s="94">
        <v>14438891</v>
      </c>
      <c r="D499" s="97">
        <v>0</v>
      </c>
      <c r="E499" s="92">
        <f t="shared" si="14"/>
        <v>14438891</v>
      </c>
      <c r="F499" s="70">
        <v>45393</v>
      </c>
      <c r="G499" s="78" t="str">
        <f t="shared" si="15"/>
        <v>VIGENTE</v>
      </c>
      <c r="H499" s="78" t="s">
        <v>1097</v>
      </c>
      <c r="I499" s="79" t="s">
        <v>1040</v>
      </c>
      <c r="J499" s="24"/>
      <c r="K499" s="25"/>
    </row>
    <row r="500" spans="2:11" s="72" customFormat="1" ht="15" customHeight="1">
      <c r="B500" s="69" t="s">
        <v>571</v>
      </c>
      <c r="C500" s="94">
        <v>12769360</v>
      </c>
      <c r="D500" s="97">
        <v>0</v>
      </c>
      <c r="E500" s="92">
        <f t="shared" si="14"/>
        <v>12769360</v>
      </c>
      <c r="F500" s="70">
        <v>45393</v>
      </c>
      <c r="G500" s="78" t="str">
        <f t="shared" si="15"/>
        <v>VIGENTE</v>
      </c>
      <c r="H500" s="78" t="s">
        <v>1097</v>
      </c>
      <c r="I500" s="79" t="s">
        <v>1040</v>
      </c>
      <c r="J500" s="24"/>
      <c r="K500" s="25"/>
    </row>
    <row r="501" spans="2:11" s="72" customFormat="1" ht="15" customHeight="1">
      <c r="B501" s="69" t="s">
        <v>571</v>
      </c>
      <c r="C501" s="94">
        <v>8145750</v>
      </c>
      <c r="D501" s="97">
        <v>0</v>
      </c>
      <c r="E501" s="92">
        <f t="shared" si="14"/>
        <v>8145750</v>
      </c>
      <c r="F501" s="70">
        <v>45378</v>
      </c>
      <c r="G501" s="78" t="str">
        <f t="shared" si="15"/>
        <v>VENCIDO</v>
      </c>
      <c r="H501" s="78" t="s">
        <v>1097</v>
      </c>
      <c r="I501" s="79" t="s">
        <v>1040</v>
      </c>
      <c r="J501" s="24"/>
      <c r="K501" s="25"/>
    </row>
    <row r="502" spans="2:11" s="72" customFormat="1" ht="15" customHeight="1">
      <c r="B502" s="69" t="s">
        <v>572</v>
      </c>
      <c r="C502" s="94">
        <v>1062101</v>
      </c>
      <c r="D502" s="97">
        <v>0</v>
      </c>
      <c r="E502" s="92">
        <f t="shared" si="14"/>
        <v>1062101</v>
      </c>
      <c r="F502" s="70">
        <v>45418</v>
      </c>
      <c r="G502" s="78" t="str">
        <f t="shared" si="15"/>
        <v>VIGENTE</v>
      </c>
      <c r="H502" s="78" t="s">
        <v>1097</v>
      </c>
      <c r="I502" s="79" t="s">
        <v>1040</v>
      </c>
      <c r="J502" s="24"/>
      <c r="K502" s="25"/>
    </row>
    <row r="503" spans="2:11" s="72" customFormat="1" ht="15" customHeight="1">
      <c r="B503" s="69" t="s">
        <v>572</v>
      </c>
      <c r="C503" s="94">
        <v>1062100</v>
      </c>
      <c r="D503" s="97">
        <v>0</v>
      </c>
      <c r="E503" s="92">
        <f t="shared" si="14"/>
        <v>1062100</v>
      </c>
      <c r="F503" s="70">
        <v>45388</v>
      </c>
      <c r="G503" s="78" t="str">
        <f t="shared" si="15"/>
        <v>VIGENTE</v>
      </c>
      <c r="H503" s="78" t="s">
        <v>1097</v>
      </c>
      <c r="I503" s="79" t="s">
        <v>1040</v>
      </c>
      <c r="J503" s="24"/>
      <c r="K503" s="25"/>
    </row>
    <row r="504" spans="2:11" s="72" customFormat="1" ht="15" customHeight="1">
      <c r="B504" s="69" t="s">
        <v>572</v>
      </c>
      <c r="C504" s="94">
        <v>1062101</v>
      </c>
      <c r="D504" s="97">
        <v>0</v>
      </c>
      <c r="E504" s="92">
        <f t="shared" si="14"/>
        <v>1062101</v>
      </c>
      <c r="F504" s="70">
        <v>45418</v>
      </c>
      <c r="G504" s="78" t="str">
        <f t="shared" si="15"/>
        <v>VIGENTE</v>
      </c>
      <c r="H504" s="78" t="s">
        <v>1097</v>
      </c>
      <c r="I504" s="79" t="s">
        <v>1040</v>
      </c>
      <c r="J504" s="24"/>
      <c r="K504" s="25"/>
    </row>
    <row r="505" spans="2:11" s="72" customFormat="1" ht="15" customHeight="1">
      <c r="B505" s="69" t="s">
        <v>572</v>
      </c>
      <c r="C505" s="94">
        <v>1062100</v>
      </c>
      <c r="D505" s="97">
        <v>0</v>
      </c>
      <c r="E505" s="92">
        <f t="shared" si="14"/>
        <v>1062100</v>
      </c>
      <c r="F505" s="70">
        <v>45388</v>
      </c>
      <c r="G505" s="78" t="str">
        <f t="shared" si="15"/>
        <v>VIGENTE</v>
      </c>
      <c r="H505" s="78" t="s">
        <v>1097</v>
      </c>
      <c r="I505" s="79" t="s">
        <v>1040</v>
      </c>
      <c r="J505" s="24"/>
      <c r="K505" s="25"/>
    </row>
    <row r="506" spans="2:11" s="72" customFormat="1" ht="15" customHeight="1">
      <c r="B506" s="69" t="s">
        <v>573</v>
      </c>
      <c r="C506" s="94">
        <v>121520000</v>
      </c>
      <c r="D506" s="97">
        <v>0</v>
      </c>
      <c r="E506" s="92">
        <f t="shared" si="14"/>
        <v>121520000</v>
      </c>
      <c r="F506" s="70">
        <v>45358</v>
      </c>
      <c r="G506" s="78" t="str">
        <f t="shared" si="15"/>
        <v>VENCIDO</v>
      </c>
      <c r="H506" s="78" t="s">
        <v>1095</v>
      </c>
      <c r="I506" s="79" t="s">
        <v>1040</v>
      </c>
      <c r="J506" s="24"/>
      <c r="K506" s="25"/>
    </row>
    <row r="507" spans="2:11" s="72" customFormat="1" ht="15" customHeight="1">
      <c r="B507" s="69" t="s">
        <v>893</v>
      </c>
      <c r="C507" s="94">
        <v>14536700</v>
      </c>
      <c r="D507" s="97">
        <v>0</v>
      </c>
      <c r="E507" s="92">
        <f t="shared" si="14"/>
        <v>14536700</v>
      </c>
      <c r="F507" s="70">
        <v>45393</v>
      </c>
      <c r="G507" s="78" t="str">
        <f t="shared" si="15"/>
        <v>VIGENTE</v>
      </c>
      <c r="H507" s="78" t="s">
        <v>1095</v>
      </c>
      <c r="I507" s="79" t="s">
        <v>1040</v>
      </c>
      <c r="J507" s="24"/>
      <c r="K507" s="25"/>
    </row>
    <row r="508" spans="2:11" s="72" customFormat="1" ht="15" customHeight="1">
      <c r="B508" s="69" t="s">
        <v>893</v>
      </c>
      <c r="C508" s="94">
        <v>17059500</v>
      </c>
      <c r="D508" s="97">
        <v>0</v>
      </c>
      <c r="E508" s="92">
        <f t="shared" si="14"/>
        <v>17059500</v>
      </c>
      <c r="F508" s="70">
        <v>45376</v>
      </c>
      <c r="G508" s="78" t="str">
        <f t="shared" si="15"/>
        <v>VENCIDO</v>
      </c>
      <c r="H508" s="78" t="s">
        <v>1095</v>
      </c>
      <c r="I508" s="79" t="s">
        <v>1040</v>
      </c>
      <c r="J508" s="24"/>
      <c r="K508" s="25"/>
    </row>
    <row r="509" spans="2:11" s="72" customFormat="1" ht="15" customHeight="1">
      <c r="B509" s="69" t="s">
        <v>894</v>
      </c>
      <c r="C509" s="94">
        <v>3735000</v>
      </c>
      <c r="D509" s="97">
        <v>0</v>
      </c>
      <c r="E509" s="92">
        <f t="shared" si="14"/>
        <v>3735000</v>
      </c>
      <c r="F509" s="70">
        <v>45382</v>
      </c>
      <c r="G509" s="78" t="str">
        <f t="shared" si="15"/>
        <v>VIGENTE</v>
      </c>
      <c r="H509" s="78" t="s">
        <v>1095</v>
      </c>
      <c r="I509" s="79" t="s">
        <v>1040</v>
      </c>
      <c r="J509" s="24"/>
      <c r="K509" s="25"/>
    </row>
    <row r="510" spans="2:11" s="72" customFormat="1" ht="15" customHeight="1">
      <c r="B510" s="69" t="s">
        <v>894</v>
      </c>
      <c r="C510" s="94">
        <v>12842740</v>
      </c>
      <c r="D510" s="97">
        <v>0</v>
      </c>
      <c r="E510" s="92">
        <f t="shared" si="14"/>
        <v>12842740</v>
      </c>
      <c r="F510" s="70">
        <v>45382</v>
      </c>
      <c r="G510" s="78" t="str">
        <f t="shared" si="15"/>
        <v>VIGENTE</v>
      </c>
      <c r="H510" s="78" t="s">
        <v>1095</v>
      </c>
      <c r="I510" s="79" t="s">
        <v>1040</v>
      </c>
      <c r="J510" s="24"/>
      <c r="K510" s="25"/>
    </row>
    <row r="511" spans="2:11" s="72" customFormat="1" ht="15" customHeight="1">
      <c r="B511" s="69" t="s">
        <v>894</v>
      </c>
      <c r="C511" s="94">
        <v>7551300</v>
      </c>
      <c r="D511" s="97">
        <v>0</v>
      </c>
      <c r="E511" s="92">
        <f t="shared" si="14"/>
        <v>7551300</v>
      </c>
      <c r="F511" s="70">
        <v>45382</v>
      </c>
      <c r="G511" s="78" t="str">
        <f t="shared" si="15"/>
        <v>VIGENTE</v>
      </c>
      <c r="H511" s="78" t="s">
        <v>1095</v>
      </c>
      <c r="I511" s="79" t="s">
        <v>1040</v>
      </c>
      <c r="J511" s="24"/>
      <c r="K511" s="25"/>
    </row>
    <row r="512" spans="2:11" s="72" customFormat="1" ht="15" customHeight="1">
      <c r="B512" s="69" t="s">
        <v>894</v>
      </c>
      <c r="C512" s="94">
        <v>2230760</v>
      </c>
      <c r="D512" s="97">
        <v>0</v>
      </c>
      <c r="E512" s="92">
        <f t="shared" si="14"/>
        <v>2230760</v>
      </c>
      <c r="F512" s="70">
        <v>45382</v>
      </c>
      <c r="G512" s="78" t="str">
        <f t="shared" si="15"/>
        <v>VIGENTE</v>
      </c>
      <c r="H512" s="78" t="s">
        <v>1095</v>
      </c>
      <c r="I512" s="79" t="s">
        <v>1040</v>
      </c>
      <c r="J512" s="24"/>
      <c r="K512" s="25"/>
    </row>
    <row r="513" spans="2:11" s="72" customFormat="1" ht="15" customHeight="1">
      <c r="B513" s="69" t="s">
        <v>894</v>
      </c>
      <c r="C513" s="94">
        <v>6601640</v>
      </c>
      <c r="D513" s="97">
        <v>0</v>
      </c>
      <c r="E513" s="92">
        <f t="shared" si="14"/>
        <v>6601640</v>
      </c>
      <c r="F513" s="70">
        <v>45382</v>
      </c>
      <c r="G513" s="78" t="str">
        <f t="shared" si="15"/>
        <v>VIGENTE</v>
      </c>
      <c r="H513" s="78" t="s">
        <v>1095</v>
      </c>
      <c r="I513" s="79" t="s">
        <v>1040</v>
      </c>
      <c r="J513" s="24"/>
      <c r="K513" s="25"/>
    </row>
    <row r="514" spans="2:11" s="72" customFormat="1" ht="15" customHeight="1">
      <c r="B514" s="69" t="s">
        <v>894</v>
      </c>
      <c r="C514" s="94">
        <v>1760000</v>
      </c>
      <c r="D514" s="97">
        <v>0</v>
      </c>
      <c r="E514" s="92">
        <f t="shared" si="14"/>
        <v>1760000</v>
      </c>
      <c r="F514" s="70">
        <v>45382</v>
      </c>
      <c r="G514" s="78" t="str">
        <f t="shared" si="15"/>
        <v>VIGENTE</v>
      </c>
      <c r="H514" s="78" t="s">
        <v>1095</v>
      </c>
      <c r="I514" s="79" t="s">
        <v>1040</v>
      </c>
      <c r="J514" s="24"/>
      <c r="K514" s="25"/>
    </row>
    <row r="515" spans="2:11" s="72" customFormat="1" ht="15" customHeight="1">
      <c r="B515" s="69" t="s">
        <v>894</v>
      </c>
      <c r="C515" s="94">
        <v>6075000</v>
      </c>
      <c r="D515" s="97">
        <v>0</v>
      </c>
      <c r="E515" s="92">
        <f t="shared" si="14"/>
        <v>6075000</v>
      </c>
      <c r="F515" s="70">
        <v>45382</v>
      </c>
      <c r="G515" s="78" t="str">
        <f t="shared" si="15"/>
        <v>VIGENTE</v>
      </c>
      <c r="H515" s="78" t="s">
        <v>1095</v>
      </c>
      <c r="I515" s="79" t="s">
        <v>1040</v>
      </c>
      <c r="J515" s="24"/>
      <c r="K515" s="25"/>
    </row>
    <row r="516" spans="2:11" s="72" customFormat="1" ht="15" customHeight="1">
      <c r="B516" s="69" t="s">
        <v>894</v>
      </c>
      <c r="C516" s="94">
        <v>2474500</v>
      </c>
      <c r="D516" s="97">
        <v>0</v>
      </c>
      <c r="E516" s="92">
        <f t="shared" si="14"/>
        <v>2474500</v>
      </c>
      <c r="F516" s="70">
        <v>45382</v>
      </c>
      <c r="G516" s="78" t="str">
        <f t="shared" si="15"/>
        <v>VIGENTE</v>
      </c>
      <c r="H516" s="78" t="s">
        <v>1095</v>
      </c>
      <c r="I516" s="79" t="s">
        <v>1040</v>
      </c>
      <c r="J516" s="24"/>
      <c r="K516" s="25"/>
    </row>
    <row r="517" spans="2:11" s="72" customFormat="1" ht="15" customHeight="1">
      <c r="B517" s="69" t="s">
        <v>894</v>
      </c>
      <c r="C517" s="94">
        <v>9417440</v>
      </c>
      <c r="D517" s="97">
        <v>0</v>
      </c>
      <c r="E517" s="92">
        <f t="shared" si="14"/>
        <v>9417440</v>
      </c>
      <c r="F517" s="70">
        <v>45382</v>
      </c>
      <c r="G517" s="78" t="str">
        <f t="shared" si="15"/>
        <v>VIGENTE</v>
      </c>
      <c r="H517" s="78" t="s">
        <v>1095</v>
      </c>
      <c r="I517" s="79" t="s">
        <v>1040</v>
      </c>
      <c r="J517" s="24"/>
      <c r="K517" s="25"/>
    </row>
    <row r="518" spans="2:11" s="72" customFormat="1" ht="15" customHeight="1">
      <c r="B518" s="69" t="s">
        <v>894</v>
      </c>
      <c r="C518" s="94">
        <v>1879520</v>
      </c>
      <c r="D518" s="97">
        <v>0</v>
      </c>
      <c r="E518" s="92">
        <f t="shared" si="14"/>
        <v>1879520</v>
      </c>
      <c r="F518" s="70">
        <v>45382</v>
      </c>
      <c r="G518" s="78" t="str">
        <f t="shared" si="15"/>
        <v>VIGENTE</v>
      </c>
      <c r="H518" s="78" t="s">
        <v>1095</v>
      </c>
      <c r="I518" s="79" t="s">
        <v>1040</v>
      </c>
      <c r="J518" s="24"/>
      <c r="K518" s="25"/>
    </row>
    <row r="519" spans="2:11" s="72" customFormat="1" ht="15" customHeight="1">
      <c r="B519" s="69" t="s">
        <v>894</v>
      </c>
      <c r="C519" s="94">
        <v>1848980</v>
      </c>
      <c r="D519" s="97">
        <v>0</v>
      </c>
      <c r="E519" s="92">
        <f t="shared" si="14"/>
        <v>1848980</v>
      </c>
      <c r="F519" s="70">
        <v>45382</v>
      </c>
      <c r="G519" s="78" t="str">
        <f t="shared" si="15"/>
        <v>VIGENTE</v>
      </c>
      <c r="H519" s="78" t="s">
        <v>1095</v>
      </c>
      <c r="I519" s="79" t="s">
        <v>1040</v>
      </c>
      <c r="J519" s="24"/>
      <c r="K519" s="25"/>
    </row>
    <row r="520" spans="2:11" s="72" customFormat="1" ht="15" customHeight="1">
      <c r="B520" s="69" t="s">
        <v>894</v>
      </c>
      <c r="C520" s="94">
        <v>15875600</v>
      </c>
      <c r="D520" s="97">
        <v>0</v>
      </c>
      <c r="E520" s="92">
        <f t="shared" si="14"/>
        <v>15875600</v>
      </c>
      <c r="F520" s="70">
        <v>45382</v>
      </c>
      <c r="G520" s="78" t="str">
        <f t="shared" si="15"/>
        <v>VIGENTE</v>
      </c>
      <c r="H520" s="78" t="s">
        <v>1095</v>
      </c>
      <c r="I520" s="79" t="s">
        <v>1040</v>
      </c>
      <c r="J520" s="24"/>
      <c r="K520" s="25"/>
    </row>
    <row r="521" spans="2:11" s="72" customFormat="1" ht="15" customHeight="1">
      <c r="B521" s="69" t="s">
        <v>894</v>
      </c>
      <c r="C521" s="94">
        <v>12769770</v>
      </c>
      <c r="D521" s="97">
        <v>0</v>
      </c>
      <c r="E521" s="92">
        <f t="shared" si="14"/>
        <v>12769770</v>
      </c>
      <c r="F521" s="70">
        <v>45382</v>
      </c>
      <c r="G521" s="78" t="str">
        <f t="shared" si="15"/>
        <v>VIGENTE</v>
      </c>
      <c r="H521" s="78" t="s">
        <v>1095</v>
      </c>
      <c r="I521" s="79" t="s">
        <v>1040</v>
      </c>
      <c r="J521" s="24"/>
      <c r="K521" s="25"/>
    </row>
    <row r="522" spans="2:11" s="72" customFormat="1" ht="15" customHeight="1">
      <c r="B522" s="69" t="s">
        <v>894</v>
      </c>
      <c r="C522" s="94">
        <v>2707000</v>
      </c>
      <c r="D522" s="97">
        <v>0</v>
      </c>
      <c r="E522" s="92">
        <f t="shared" si="14"/>
        <v>2707000</v>
      </c>
      <c r="F522" s="70">
        <v>45382</v>
      </c>
      <c r="G522" s="78" t="str">
        <f t="shared" si="15"/>
        <v>VIGENTE</v>
      </c>
      <c r="H522" s="78" t="s">
        <v>1095</v>
      </c>
      <c r="I522" s="79" t="s">
        <v>1040</v>
      </c>
      <c r="J522" s="24"/>
      <c r="K522" s="25"/>
    </row>
    <row r="523" spans="2:11" s="72" customFormat="1" ht="15" customHeight="1">
      <c r="B523" s="69" t="s">
        <v>894</v>
      </c>
      <c r="C523" s="94">
        <v>12369520</v>
      </c>
      <c r="D523" s="97">
        <v>0</v>
      </c>
      <c r="E523" s="92">
        <f t="shared" si="14"/>
        <v>12369520</v>
      </c>
      <c r="F523" s="70">
        <v>45382</v>
      </c>
      <c r="G523" s="78" t="str">
        <f t="shared" si="15"/>
        <v>VIGENTE</v>
      </c>
      <c r="H523" s="78" t="s">
        <v>1095</v>
      </c>
      <c r="I523" s="79" t="s">
        <v>1040</v>
      </c>
      <c r="J523" s="24"/>
      <c r="K523" s="25"/>
    </row>
    <row r="524" spans="2:11" s="72" customFormat="1" ht="15" customHeight="1">
      <c r="B524" s="69" t="s">
        <v>894</v>
      </c>
      <c r="C524" s="94">
        <v>15299150</v>
      </c>
      <c r="D524" s="97">
        <v>0</v>
      </c>
      <c r="E524" s="92">
        <f t="shared" si="14"/>
        <v>15299150</v>
      </c>
      <c r="F524" s="70">
        <v>45382</v>
      </c>
      <c r="G524" s="78" t="str">
        <f t="shared" si="15"/>
        <v>VIGENTE</v>
      </c>
      <c r="H524" s="78" t="s">
        <v>1095</v>
      </c>
      <c r="I524" s="79" t="s">
        <v>1040</v>
      </c>
      <c r="J524" s="24"/>
      <c r="K524" s="25"/>
    </row>
    <row r="525" spans="2:11" s="72" customFormat="1" ht="15" customHeight="1">
      <c r="B525" s="69" t="s">
        <v>894</v>
      </c>
      <c r="C525" s="94">
        <v>2464000</v>
      </c>
      <c r="D525" s="97">
        <v>0</v>
      </c>
      <c r="E525" s="92">
        <f t="shared" si="14"/>
        <v>2464000</v>
      </c>
      <c r="F525" s="70">
        <v>45382</v>
      </c>
      <c r="G525" s="78" t="str">
        <f t="shared" si="15"/>
        <v>VIGENTE</v>
      </c>
      <c r="H525" s="78" t="s">
        <v>1095</v>
      </c>
      <c r="I525" s="79" t="s">
        <v>1040</v>
      </c>
      <c r="J525" s="24"/>
      <c r="K525" s="25"/>
    </row>
    <row r="526" spans="2:11" s="72" customFormat="1" ht="15" customHeight="1">
      <c r="B526" s="69" t="s">
        <v>894</v>
      </c>
      <c r="C526" s="94">
        <v>9099500</v>
      </c>
      <c r="D526" s="97">
        <v>0</v>
      </c>
      <c r="E526" s="92">
        <f t="shared" si="14"/>
        <v>9099500</v>
      </c>
      <c r="F526" s="70">
        <v>45382</v>
      </c>
      <c r="G526" s="78" t="str">
        <f t="shared" si="15"/>
        <v>VIGENTE</v>
      </c>
      <c r="H526" s="78" t="s">
        <v>1095</v>
      </c>
      <c r="I526" s="79" t="s">
        <v>1040</v>
      </c>
      <c r="J526" s="24"/>
      <c r="K526" s="25"/>
    </row>
    <row r="527" spans="2:11" s="72" customFormat="1" ht="15" customHeight="1">
      <c r="B527" s="69" t="s">
        <v>894</v>
      </c>
      <c r="C527" s="94">
        <v>1643920</v>
      </c>
      <c r="D527" s="97">
        <v>0</v>
      </c>
      <c r="E527" s="92">
        <f t="shared" si="14"/>
        <v>1643920</v>
      </c>
      <c r="F527" s="70">
        <v>45382</v>
      </c>
      <c r="G527" s="78" t="str">
        <f t="shared" si="15"/>
        <v>VIGENTE</v>
      </c>
      <c r="H527" s="78" t="s">
        <v>1095</v>
      </c>
      <c r="I527" s="79" t="s">
        <v>1040</v>
      </c>
      <c r="J527" s="24"/>
      <c r="K527" s="25"/>
    </row>
    <row r="528" spans="2:11" s="72" customFormat="1" ht="15" customHeight="1">
      <c r="B528" s="69" t="s">
        <v>894</v>
      </c>
      <c r="C528" s="94">
        <v>3122000</v>
      </c>
      <c r="D528" s="97">
        <v>0</v>
      </c>
      <c r="E528" s="92">
        <f t="shared" ref="E528:E591" si="16">+C528</f>
        <v>3122000</v>
      </c>
      <c r="F528" s="70">
        <v>45382</v>
      </c>
      <c r="G528" s="78" t="str">
        <f t="shared" ref="G528:G591" si="17">+IF($C$6-F528&gt;0,"VENCIDO","VIGENTE")</f>
        <v>VIGENTE</v>
      </c>
      <c r="H528" s="78" t="s">
        <v>1095</v>
      </c>
      <c r="I528" s="79" t="s">
        <v>1040</v>
      </c>
      <c r="J528" s="24"/>
      <c r="K528" s="25"/>
    </row>
    <row r="529" spans="2:11" s="72" customFormat="1" ht="15" customHeight="1">
      <c r="B529" s="69" t="s">
        <v>894</v>
      </c>
      <c r="C529" s="94">
        <v>11006180</v>
      </c>
      <c r="D529" s="97">
        <v>0</v>
      </c>
      <c r="E529" s="92">
        <f t="shared" si="16"/>
        <v>11006180</v>
      </c>
      <c r="F529" s="70">
        <v>45382</v>
      </c>
      <c r="G529" s="78" t="str">
        <f t="shared" si="17"/>
        <v>VIGENTE</v>
      </c>
      <c r="H529" s="78" t="s">
        <v>1095</v>
      </c>
      <c r="I529" s="79" t="s">
        <v>1040</v>
      </c>
      <c r="J529" s="24"/>
      <c r="K529" s="25"/>
    </row>
    <row r="530" spans="2:11" s="72" customFormat="1" ht="15" customHeight="1">
      <c r="B530" s="69" t="s">
        <v>894</v>
      </c>
      <c r="C530" s="94">
        <v>10996764</v>
      </c>
      <c r="D530" s="97">
        <v>0</v>
      </c>
      <c r="E530" s="92">
        <f t="shared" si="16"/>
        <v>10996764</v>
      </c>
      <c r="F530" s="70">
        <v>45382</v>
      </c>
      <c r="G530" s="78" t="str">
        <f t="shared" si="17"/>
        <v>VIGENTE</v>
      </c>
      <c r="H530" s="78" t="s">
        <v>1095</v>
      </c>
      <c r="I530" s="79" t="s">
        <v>1040</v>
      </c>
      <c r="J530" s="24"/>
      <c r="K530" s="25"/>
    </row>
    <row r="531" spans="2:11" s="72" customFormat="1" ht="15" customHeight="1">
      <c r="B531" s="69" t="s">
        <v>894</v>
      </c>
      <c r="C531" s="94">
        <v>4000000</v>
      </c>
      <c r="D531" s="97">
        <v>0</v>
      </c>
      <c r="E531" s="92">
        <f t="shared" si="16"/>
        <v>4000000</v>
      </c>
      <c r="F531" s="70">
        <v>45382</v>
      </c>
      <c r="G531" s="78" t="str">
        <f t="shared" si="17"/>
        <v>VIGENTE</v>
      </c>
      <c r="H531" s="78" t="s">
        <v>1095</v>
      </c>
      <c r="I531" s="79" t="s">
        <v>1040</v>
      </c>
      <c r="J531" s="24"/>
      <c r="K531" s="25"/>
    </row>
    <row r="532" spans="2:11" s="72" customFormat="1" ht="15" customHeight="1">
      <c r="B532" s="69" t="s">
        <v>894</v>
      </c>
      <c r="C532" s="94">
        <v>11478790</v>
      </c>
      <c r="D532" s="97">
        <v>0</v>
      </c>
      <c r="E532" s="92">
        <f t="shared" si="16"/>
        <v>11478790</v>
      </c>
      <c r="F532" s="70">
        <v>45382</v>
      </c>
      <c r="G532" s="78" t="str">
        <f t="shared" si="17"/>
        <v>VIGENTE</v>
      </c>
      <c r="H532" s="78" t="s">
        <v>1095</v>
      </c>
      <c r="I532" s="79" t="s">
        <v>1040</v>
      </c>
      <c r="J532" s="24"/>
      <c r="K532" s="25"/>
    </row>
    <row r="533" spans="2:11" s="72" customFormat="1" ht="15" customHeight="1">
      <c r="B533" s="69" t="s">
        <v>894</v>
      </c>
      <c r="C533" s="94">
        <v>2249000</v>
      </c>
      <c r="D533" s="97">
        <v>0</v>
      </c>
      <c r="E533" s="92">
        <f t="shared" si="16"/>
        <v>2249000</v>
      </c>
      <c r="F533" s="70">
        <v>45382</v>
      </c>
      <c r="G533" s="78" t="str">
        <f t="shared" si="17"/>
        <v>VIGENTE</v>
      </c>
      <c r="H533" s="78" t="s">
        <v>1095</v>
      </c>
      <c r="I533" s="79" t="s">
        <v>1040</v>
      </c>
      <c r="J533" s="24"/>
      <c r="K533" s="25"/>
    </row>
    <row r="534" spans="2:11" s="72" customFormat="1" ht="15" customHeight="1">
      <c r="B534" s="69" t="s">
        <v>894</v>
      </c>
      <c r="C534" s="94">
        <v>10309104</v>
      </c>
      <c r="D534" s="97">
        <v>0</v>
      </c>
      <c r="E534" s="92">
        <f t="shared" si="16"/>
        <v>10309104</v>
      </c>
      <c r="F534" s="70">
        <v>45382</v>
      </c>
      <c r="G534" s="78" t="str">
        <f t="shared" si="17"/>
        <v>VIGENTE</v>
      </c>
      <c r="H534" s="78" t="s">
        <v>1095</v>
      </c>
      <c r="I534" s="79" t="s">
        <v>1040</v>
      </c>
      <c r="J534" s="24"/>
      <c r="K534" s="25"/>
    </row>
    <row r="535" spans="2:11" s="72" customFormat="1" ht="15" customHeight="1">
      <c r="B535" s="69" t="s">
        <v>894</v>
      </c>
      <c r="C535" s="94">
        <v>1725972</v>
      </c>
      <c r="D535" s="97">
        <v>0</v>
      </c>
      <c r="E535" s="92">
        <f t="shared" si="16"/>
        <v>1725972</v>
      </c>
      <c r="F535" s="70">
        <v>45382</v>
      </c>
      <c r="G535" s="78" t="str">
        <f t="shared" si="17"/>
        <v>VIGENTE</v>
      </c>
      <c r="H535" s="78" t="s">
        <v>1095</v>
      </c>
      <c r="I535" s="79" t="s">
        <v>1040</v>
      </c>
      <c r="J535" s="24"/>
      <c r="K535" s="25"/>
    </row>
    <row r="536" spans="2:11" s="72" customFormat="1" ht="15" customHeight="1">
      <c r="B536" s="69" t="s">
        <v>894</v>
      </c>
      <c r="C536" s="94">
        <v>2087000</v>
      </c>
      <c r="D536" s="97">
        <v>0</v>
      </c>
      <c r="E536" s="92">
        <f t="shared" si="16"/>
        <v>2087000</v>
      </c>
      <c r="F536" s="70">
        <v>45382</v>
      </c>
      <c r="G536" s="78" t="str">
        <f t="shared" si="17"/>
        <v>VIGENTE</v>
      </c>
      <c r="H536" s="78" t="s">
        <v>1095</v>
      </c>
      <c r="I536" s="79" t="s">
        <v>1040</v>
      </c>
      <c r="J536" s="24"/>
      <c r="K536" s="25"/>
    </row>
    <row r="537" spans="2:11" s="72" customFormat="1" ht="15" customHeight="1">
      <c r="B537" s="69" t="s">
        <v>894</v>
      </c>
      <c r="C537" s="94">
        <v>11141158</v>
      </c>
      <c r="D537" s="97">
        <v>0</v>
      </c>
      <c r="E537" s="92">
        <f t="shared" si="16"/>
        <v>11141158</v>
      </c>
      <c r="F537" s="70">
        <v>45382</v>
      </c>
      <c r="G537" s="78" t="str">
        <f t="shared" si="17"/>
        <v>VIGENTE</v>
      </c>
      <c r="H537" s="78" t="s">
        <v>1095</v>
      </c>
      <c r="I537" s="79" t="s">
        <v>1040</v>
      </c>
      <c r="J537" s="24"/>
      <c r="K537" s="25"/>
    </row>
    <row r="538" spans="2:11" s="72" customFormat="1" ht="15" customHeight="1">
      <c r="B538" s="69" t="s">
        <v>894</v>
      </c>
      <c r="C538" s="94">
        <v>8433250</v>
      </c>
      <c r="D538" s="97">
        <v>0</v>
      </c>
      <c r="E538" s="92">
        <f t="shared" si="16"/>
        <v>8433250</v>
      </c>
      <c r="F538" s="70">
        <v>45382</v>
      </c>
      <c r="G538" s="78" t="str">
        <f t="shared" si="17"/>
        <v>VIGENTE</v>
      </c>
      <c r="H538" s="78" t="s">
        <v>1095</v>
      </c>
      <c r="I538" s="79" t="s">
        <v>1040</v>
      </c>
      <c r="J538" s="24"/>
      <c r="K538" s="25"/>
    </row>
    <row r="539" spans="2:11" s="72" customFormat="1" ht="15" customHeight="1">
      <c r="B539" s="69" t="s">
        <v>894</v>
      </c>
      <c r="C539" s="94">
        <v>1398800</v>
      </c>
      <c r="D539" s="97">
        <v>0</v>
      </c>
      <c r="E539" s="92">
        <f t="shared" si="16"/>
        <v>1398800</v>
      </c>
      <c r="F539" s="70">
        <v>45382</v>
      </c>
      <c r="G539" s="78" t="str">
        <f t="shared" si="17"/>
        <v>VIGENTE</v>
      </c>
      <c r="H539" s="78" t="s">
        <v>1095</v>
      </c>
      <c r="I539" s="79" t="s">
        <v>1040</v>
      </c>
      <c r="J539" s="24"/>
      <c r="K539" s="25"/>
    </row>
    <row r="540" spans="2:11" s="72" customFormat="1" ht="15" customHeight="1">
      <c r="B540" s="69" t="s">
        <v>894</v>
      </c>
      <c r="C540" s="94">
        <v>3912000</v>
      </c>
      <c r="D540" s="97">
        <v>0</v>
      </c>
      <c r="E540" s="92">
        <f t="shared" si="16"/>
        <v>3912000</v>
      </c>
      <c r="F540" s="70">
        <v>45382</v>
      </c>
      <c r="G540" s="78" t="str">
        <f t="shared" si="17"/>
        <v>VIGENTE</v>
      </c>
      <c r="H540" s="78" t="s">
        <v>1095</v>
      </c>
      <c r="I540" s="79" t="s">
        <v>1040</v>
      </c>
      <c r="J540" s="24"/>
      <c r="K540" s="25"/>
    </row>
    <row r="541" spans="2:11" s="72" customFormat="1" ht="15" customHeight="1">
      <c r="B541" s="69" t="s">
        <v>894</v>
      </c>
      <c r="C541" s="94">
        <v>6396430</v>
      </c>
      <c r="D541" s="97">
        <v>0</v>
      </c>
      <c r="E541" s="92">
        <f t="shared" si="16"/>
        <v>6396430</v>
      </c>
      <c r="F541" s="70">
        <v>45382</v>
      </c>
      <c r="G541" s="78" t="str">
        <f t="shared" si="17"/>
        <v>VIGENTE</v>
      </c>
      <c r="H541" s="78" t="s">
        <v>1095</v>
      </c>
      <c r="I541" s="79" t="s">
        <v>1040</v>
      </c>
      <c r="J541" s="24"/>
      <c r="K541" s="25"/>
    </row>
    <row r="542" spans="2:11" s="72" customFormat="1" ht="15" customHeight="1">
      <c r="B542" s="69" t="s">
        <v>894</v>
      </c>
      <c r="C542" s="94">
        <v>6321220</v>
      </c>
      <c r="D542" s="97">
        <v>0</v>
      </c>
      <c r="E542" s="92">
        <f t="shared" si="16"/>
        <v>6321220</v>
      </c>
      <c r="F542" s="70">
        <v>45382</v>
      </c>
      <c r="G542" s="78" t="str">
        <f t="shared" si="17"/>
        <v>VIGENTE</v>
      </c>
      <c r="H542" s="78" t="s">
        <v>1095</v>
      </c>
      <c r="I542" s="79" t="s">
        <v>1040</v>
      </c>
      <c r="J542" s="24"/>
      <c r="K542" s="25"/>
    </row>
    <row r="543" spans="2:11" s="72" customFormat="1" ht="15" customHeight="1">
      <c r="B543" s="69" t="s">
        <v>894</v>
      </c>
      <c r="C543" s="94">
        <v>2046420</v>
      </c>
      <c r="D543" s="97">
        <v>0</v>
      </c>
      <c r="E543" s="92">
        <f t="shared" si="16"/>
        <v>2046420</v>
      </c>
      <c r="F543" s="70">
        <v>45382</v>
      </c>
      <c r="G543" s="78" t="str">
        <f t="shared" si="17"/>
        <v>VIGENTE</v>
      </c>
      <c r="H543" s="78" t="s">
        <v>1095</v>
      </c>
      <c r="I543" s="79" t="s">
        <v>1040</v>
      </c>
      <c r="J543" s="24"/>
      <c r="K543" s="25"/>
    </row>
    <row r="544" spans="2:11" s="72" customFormat="1" ht="15" customHeight="1">
      <c r="B544" s="69" t="s">
        <v>894</v>
      </c>
      <c r="C544" s="94">
        <v>7013000</v>
      </c>
      <c r="D544" s="97">
        <v>0</v>
      </c>
      <c r="E544" s="92">
        <f t="shared" si="16"/>
        <v>7013000</v>
      </c>
      <c r="F544" s="70">
        <v>45382</v>
      </c>
      <c r="G544" s="78" t="str">
        <f t="shared" si="17"/>
        <v>VIGENTE</v>
      </c>
      <c r="H544" s="78" t="s">
        <v>1095</v>
      </c>
      <c r="I544" s="79" t="s">
        <v>1040</v>
      </c>
      <c r="J544" s="24"/>
      <c r="K544" s="25"/>
    </row>
    <row r="545" spans="2:11" s="72" customFormat="1" ht="15" customHeight="1">
      <c r="B545" s="69" t="s">
        <v>894</v>
      </c>
      <c r="C545" s="94">
        <v>2852000</v>
      </c>
      <c r="D545" s="97">
        <v>0</v>
      </c>
      <c r="E545" s="92">
        <f t="shared" si="16"/>
        <v>2852000</v>
      </c>
      <c r="F545" s="70">
        <v>45382</v>
      </c>
      <c r="G545" s="78" t="str">
        <f t="shared" si="17"/>
        <v>VIGENTE</v>
      </c>
      <c r="H545" s="78" t="s">
        <v>1095</v>
      </c>
      <c r="I545" s="79" t="s">
        <v>1040</v>
      </c>
      <c r="J545" s="24"/>
      <c r="K545" s="25"/>
    </row>
    <row r="546" spans="2:11" s="72" customFormat="1" ht="15" customHeight="1">
      <c r="B546" s="69" t="s">
        <v>894</v>
      </c>
      <c r="C546" s="94">
        <v>7862540</v>
      </c>
      <c r="D546" s="97">
        <v>0</v>
      </c>
      <c r="E546" s="92">
        <f t="shared" si="16"/>
        <v>7862540</v>
      </c>
      <c r="F546" s="70">
        <v>45382</v>
      </c>
      <c r="G546" s="78" t="str">
        <f t="shared" si="17"/>
        <v>VIGENTE</v>
      </c>
      <c r="H546" s="78" t="s">
        <v>1095</v>
      </c>
      <c r="I546" s="79" t="s">
        <v>1040</v>
      </c>
      <c r="J546" s="24"/>
      <c r="K546" s="25"/>
    </row>
    <row r="547" spans="2:11" s="72" customFormat="1" ht="15" customHeight="1">
      <c r="B547" s="69" t="s">
        <v>894</v>
      </c>
      <c r="C547" s="94">
        <v>3440900</v>
      </c>
      <c r="D547" s="97">
        <v>0</v>
      </c>
      <c r="E547" s="92">
        <f t="shared" si="16"/>
        <v>3440900</v>
      </c>
      <c r="F547" s="70">
        <v>45382</v>
      </c>
      <c r="G547" s="78" t="str">
        <f t="shared" si="17"/>
        <v>VIGENTE</v>
      </c>
      <c r="H547" s="78" t="s">
        <v>1095</v>
      </c>
      <c r="I547" s="79" t="s">
        <v>1040</v>
      </c>
      <c r="J547" s="24"/>
      <c r="K547" s="25"/>
    </row>
    <row r="548" spans="2:11" s="72" customFormat="1" ht="15" customHeight="1">
      <c r="B548" s="69" t="s">
        <v>894</v>
      </c>
      <c r="C548" s="94">
        <v>7023580</v>
      </c>
      <c r="D548" s="97">
        <v>0</v>
      </c>
      <c r="E548" s="92">
        <f t="shared" si="16"/>
        <v>7023580</v>
      </c>
      <c r="F548" s="70">
        <v>45382</v>
      </c>
      <c r="G548" s="78" t="str">
        <f t="shared" si="17"/>
        <v>VIGENTE</v>
      </c>
      <c r="H548" s="78" t="s">
        <v>1095</v>
      </c>
      <c r="I548" s="79" t="s">
        <v>1040</v>
      </c>
      <c r="J548" s="24"/>
      <c r="K548" s="25"/>
    </row>
    <row r="549" spans="2:11" s="72" customFormat="1" ht="15" customHeight="1">
      <c r="B549" s="69" t="s">
        <v>894</v>
      </c>
      <c r="C549" s="94">
        <v>1842260</v>
      </c>
      <c r="D549" s="97">
        <v>0</v>
      </c>
      <c r="E549" s="92">
        <f t="shared" si="16"/>
        <v>1842260</v>
      </c>
      <c r="F549" s="70">
        <v>45382</v>
      </c>
      <c r="G549" s="78" t="str">
        <f t="shared" si="17"/>
        <v>VIGENTE</v>
      </c>
      <c r="H549" s="78" t="s">
        <v>1095</v>
      </c>
      <c r="I549" s="79" t="s">
        <v>1040</v>
      </c>
      <c r="J549" s="24"/>
      <c r="K549" s="25"/>
    </row>
    <row r="550" spans="2:11" s="72" customFormat="1" ht="15" customHeight="1">
      <c r="B550" s="69" t="s">
        <v>894</v>
      </c>
      <c r="C550" s="94">
        <v>7869590</v>
      </c>
      <c r="D550" s="97">
        <v>0</v>
      </c>
      <c r="E550" s="92">
        <f t="shared" si="16"/>
        <v>7869590</v>
      </c>
      <c r="F550" s="70">
        <v>45382</v>
      </c>
      <c r="G550" s="78" t="str">
        <f t="shared" si="17"/>
        <v>VIGENTE</v>
      </c>
      <c r="H550" s="78" t="s">
        <v>1095</v>
      </c>
      <c r="I550" s="79" t="s">
        <v>1040</v>
      </c>
      <c r="J550" s="24"/>
      <c r="K550" s="25"/>
    </row>
    <row r="551" spans="2:11" s="72" customFormat="1" ht="15" customHeight="1">
      <c r="B551" s="69" t="s">
        <v>894</v>
      </c>
      <c r="C551" s="94">
        <v>2987000</v>
      </c>
      <c r="D551" s="97">
        <v>0</v>
      </c>
      <c r="E551" s="92">
        <f t="shared" si="16"/>
        <v>2987000</v>
      </c>
      <c r="F551" s="70">
        <v>45382</v>
      </c>
      <c r="G551" s="78" t="str">
        <f t="shared" si="17"/>
        <v>VIGENTE</v>
      </c>
      <c r="H551" s="78" t="s">
        <v>1095</v>
      </c>
      <c r="I551" s="79" t="s">
        <v>1040</v>
      </c>
      <c r="J551" s="24"/>
      <c r="K551" s="25"/>
    </row>
    <row r="552" spans="2:11" s="72" customFormat="1" ht="15" customHeight="1">
      <c r="B552" s="69" t="s">
        <v>894</v>
      </c>
      <c r="C552" s="94">
        <v>4158830</v>
      </c>
      <c r="D552" s="97">
        <v>0</v>
      </c>
      <c r="E552" s="92">
        <f t="shared" si="16"/>
        <v>4158830</v>
      </c>
      <c r="F552" s="70">
        <v>45382</v>
      </c>
      <c r="G552" s="78" t="str">
        <f t="shared" si="17"/>
        <v>VIGENTE</v>
      </c>
      <c r="H552" s="78" t="s">
        <v>1095</v>
      </c>
      <c r="I552" s="79" t="s">
        <v>1040</v>
      </c>
      <c r="J552" s="24"/>
      <c r="K552" s="25"/>
    </row>
    <row r="553" spans="2:11" s="72" customFormat="1" ht="15" customHeight="1">
      <c r="B553" s="69" t="s">
        <v>894</v>
      </c>
      <c r="C553" s="94">
        <v>10667790</v>
      </c>
      <c r="D553" s="97">
        <v>0</v>
      </c>
      <c r="E553" s="92">
        <f t="shared" si="16"/>
        <v>10667790</v>
      </c>
      <c r="F553" s="70">
        <v>45382</v>
      </c>
      <c r="G553" s="78" t="str">
        <f t="shared" si="17"/>
        <v>VIGENTE</v>
      </c>
      <c r="H553" s="78" t="s">
        <v>1095</v>
      </c>
      <c r="I553" s="79" t="s">
        <v>1040</v>
      </c>
      <c r="J553" s="24"/>
      <c r="K553" s="25"/>
    </row>
    <row r="554" spans="2:11" s="72" customFormat="1" ht="15" customHeight="1">
      <c r="B554" s="69" t="s">
        <v>894</v>
      </c>
      <c r="C554" s="94">
        <v>3259000</v>
      </c>
      <c r="D554" s="97">
        <v>0</v>
      </c>
      <c r="E554" s="92">
        <f t="shared" si="16"/>
        <v>3259000</v>
      </c>
      <c r="F554" s="70">
        <v>45382</v>
      </c>
      <c r="G554" s="78" t="str">
        <f t="shared" si="17"/>
        <v>VIGENTE</v>
      </c>
      <c r="H554" s="78" t="s">
        <v>1095</v>
      </c>
      <c r="I554" s="79" t="s">
        <v>1040</v>
      </c>
      <c r="J554" s="24"/>
      <c r="K554" s="25"/>
    </row>
    <row r="555" spans="2:11" s="72" customFormat="1" ht="15" customHeight="1">
      <c r="B555" s="69" t="s">
        <v>894</v>
      </c>
      <c r="C555" s="94">
        <v>7229600</v>
      </c>
      <c r="D555" s="97">
        <v>0</v>
      </c>
      <c r="E555" s="92">
        <f t="shared" si="16"/>
        <v>7229600</v>
      </c>
      <c r="F555" s="70">
        <v>45382</v>
      </c>
      <c r="G555" s="78" t="str">
        <f t="shared" si="17"/>
        <v>VIGENTE</v>
      </c>
      <c r="H555" s="78" t="s">
        <v>1095</v>
      </c>
      <c r="I555" s="79" t="s">
        <v>1040</v>
      </c>
      <c r="J555" s="24"/>
      <c r="K555" s="25"/>
    </row>
    <row r="556" spans="2:11" s="72" customFormat="1" ht="15" customHeight="1">
      <c r="B556" s="69" t="s">
        <v>894</v>
      </c>
      <c r="C556" s="94">
        <v>1558350</v>
      </c>
      <c r="D556" s="97">
        <v>0</v>
      </c>
      <c r="E556" s="92">
        <f t="shared" si="16"/>
        <v>1558350</v>
      </c>
      <c r="F556" s="70">
        <v>45382</v>
      </c>
      <c r="G556" s="78" t="str">
        <f t="shared" si="17"/>
        <v>VIGENTE</v>
      </c>
      <c r="H556" s="78" t="s">
        <v>1095</v>
      </c>
      <c r="I556" s="79" t="s">
        <v>1040</v>
      </c>
      <c r="J556" s="24"/>
      <c r="K556" s="25"/>
    </row>
    <row r="557" spans="2:11" s="72" customFormat="1" ht="15" customHeight="1">
      <c r="B557" s="69" t="s">
        <v>894</v>
      </c>
      <c r="C557" s="94">
        <v>6662380</v>
      </c>
      <c r="D557" s="97">
        <v>0</v>
      </c>
      <c r="E557" s="92">
        <f t="shared" si="16"/>
        <v>6662380</v>
      </c>
      <c r="F557" s="70">
        <v>45382</v>
      </c>
      <c r="G557" s="78" t="str">
        <f t="shared" si="17"/>
        <v>VIGENTE</v>
      </c>
      <c r="H557" s="78" t="s">
        <v>1095</v>
      </c>
      <c r="I557" s="79" t="s">
        <v>1040</v>
      </c>
      <c r="J557" s="24"/>
      <c r="K557" s="25"/>
    </row>
    <row r="558" spans="2:11" s="72" customFormat="1" ht="15" customHeight="1">
      <c r="B558" s="69" t="s">
        <v>574</v>
      </c>
      <c r="C558" s="94">
        <v>1500000</v>
      </c>
      <c r="D558" s="97">
        <v>0</v>
      </c>
      <c r="E558" s="92">
        <f t="shared" si="16"/>
        <v>1500000</v>
      </c>
      <c r="F558" s="70">
        <v>43755</v>
      </c>
      <c r="G558" s="78" t="str">
        <f t="shared" si="17"/>
        <v>VENCIDO</v>
      </c>
      <c r="H558" s="78" t="s">
        <v>1095</v>
      </c>
      <c r="I558" s="79" t="s">
        <v>1040</v>
      </c>
      <c r="J558" s="24"/>
      <c r="K558" s="25"/>
    </row>
    <row r="559" spans="2:11" s="72" customFormat="1" ht="15" customHeight="1">
      <c r="B559" s="69" t="s">
        <v>575</v>
      </c>
      <c r="C559" s="94">
        <v>34844</v>
      </c>
      <c r="D559" s="97">
        <v>0</v>
      </c>
      <c r="E559" s="92">
        <f t="shared" si="16"/>
        <v>34844</v>
      </c>
      <c r="F559" s="70">
        <v>45359</v>
      </c>
      <c r="G559" s="78" t="str">
        <f t="shared" si="17"/>
        <v>VENCIDO</v>
      </c>
      <c r="H559" s="78" t="s">
        <v>1095</v>
      </c>
      <c r="I559" s="79" t="s">
        <v>1040</v>
      </c>
      <c r="J559" s="24"/>
      <c r="K559" s="25"/>
    </row>
    <row r="560" spans="2:11" s="72" customFormat="1" ht="15" customHeight="1">
      <c r="B560" s="69" t="s">
        <v>575</v>
      </c>
      <c r="C560" s="94">
        <v>34067</v>
      </c>
      <c r="D560" s="97">
        <v>0</v>
      </c>
      <c r="E560" s="92">
        <f t="shared" si="16"/>
        <v>34067</v>
      </c>
      <c r="F560" s="70">
        <v>45390</v>
      </c>
      <c r="G560" s="78" t="str">
        <f t="shared" si="17"/>
        <v>VIGENTE</v>
      </c>
      <c r="H560" s="78" t="s">
        <v>1095</v>
      </c>
      <c r="I560" s="79" t="s">
        <v>1040</v>
      </c>
      <c r="J560" s="24"/>
      <c r="K560" s="25"/>
    </row>
    <row r="561" spans="2:11" s="72" customFormat="1" ht="15" customHeight="1">
      <c r="B561" s="69" t="s">
        <v>454</v>
      </c>
      <c r="C561" s="94">
        <v>515000</v>
      </c>
      <c r="D561" s="97">
        <v>0</v>
      </c>
      <c r="E561" s="92">
        <f t="shared" si="16"/>
        <v>515000</v>
      </c>
      <c r="F561" s="70">
        <v>45199</v>
      </c>
      <c r="G561" s="78" t="str">
        <f t="shared" si="17"/>
        <v>VENCIDO</v>
      </c>
      <c r="H561" s="78" t="s">
        <v>1095</v>
      </c>
      <c r="I561" s="79" t="s">
        <v>1041</v>
      </c>
      <c r="J561" s="24"/>
      <c r="K561" s="25"/>
    </row>
    <row r="562" spans="2:11" s="72" customFormat="1" ht="15" customHeight="1">
      <c r="B562" s="69" t="s">
        <v>576</v>
      </c>
      <c r="C562" s="94">
        <v>14025000</v>
      </c>
      <c r="D562" s="97">
        <v>0</v>
      </c>
      <c r="E562" s="92">
        <f t="shared" si="16"/>
        <v>14025000</v>
      </c>
      <c r="F562" s="70">
        <v>45377</v>
      </c>
      <c r="G562" s="78" t="str">
        <f t="shared" si="17"/>
        <v>VENCIDO</v>
      </c>
      <c r="H562" s="78" t="s">
        <v>1095</v>
      </c>
      <c r="I562" s="79" t="s">
        <v>1040</v>
      </c>
      <c r="J562" s="24"/>
      <c r="K562" s="25"/>
    </row>
    <row r="563" spans="2:11" s="72" customFormat="1" ht="15" customHeight="1">
      <c r="B563" s="69" t="s">
        <v>576</v>
      </c>
      <c r="C563" s="94">
        <v>4425000</v>
      </c>
      <c r="D563" s="97">
        <v>0</v>
      </c>
      <c r="E563" s="92">
        <f t="shared" si="16"/>
        <v>4425000</v>
      </c>
      <c r="F563" s="70">
        <v>45379</v>
      </c>
      <c r="G563" s="78" t="str">
        <f t="shared" si="17"/>
        <v>VENCIDO</v>
      </c>
      <c r="H563" s="78" t="s">
        <v>1095</v>
      </c>
      <c r="I563" s="79" t="s">
        <v>1040</v>
      </c>
      <c r="J563" s="24"/>
      <c r="K563" s="25"/>
    </row>
    <row r="564" spans="2:11" s="72" customFormat="1" ht="15" customHeight="1">
      <c r="B564" s="69" t="s">
        <v>457</v>
      </c>
      <c r="C564" s="94">
        <v>684000</v>
      </c>
      <c r="D564" s="97">
        <v>0</v>
      </c>
      <c r="E564" s="92">
        <f t="shared" si="16"/>
        <v>684000</v>
      </c>
      <c r="F564" s="70">
        <v>45336</v>
      </c>
      <c r="G564" s="78" t="str">
        <f t="shared" si="17"/>
        <v>VENCIDO</v>
      </c>
      <c r="H564" s="78" t="s">
        <v>1095</v>
      </c>
      <c r="I564" s="79" t="s">
        <v>1040</v>
      </c>
      <c r="J564" s="24"/>
      <c r="K564" s="25"/>
    </row>
    <row r="565" spans="2:11" s="72" customFormat="1" ht="15" customHeight="1">
      <c r="B565" s="69" t="s">
        <v>895</v>
      </c>
      <c r="C565" s="94">
        <v>10764650</v>
      </c>
      <c r="D565" s="97">
        <v>0</v>
      </c>
      <c r="E565" s="92">
        <f t="shared" si="16"/>
        <v>10764650</v>
      </c>
      <c r="F565" s="70">
        <v>45404</v>
      </c>
      <c r="G565" s="78" t="str">
        <f t="shared" si="17"/>
        <v>VIGENTE</v>
      </c>
      <c r="H565" s="78" t="s">
        <v>1095</v>
      </c>
      <c r="I565" s="79" t="s">
        <v>1040</v>
      </c>
      <c r="J565" s="24"/>
      <c r="K565" s="25"/>
    </row>
    <row r="566" spans="2:11" s="72" customFormat="1" ht="15" customHeight="1">
      <c r="B566" s="69" t="s">
        <v>459</v>
      </c>
      <c r="C566" s="94">
        <v>7280000</v>
      </c>
      <c r="D566" s="97">
        <v>0</v>
      </c>
      <c r="E566" s="92">
        <f t="shared" si="16"/>
        <v>7280000</v>
      </c>
      <c r="F566" s="70">
        <v>45350</v>
      </c>
      <c r="G566" s="78" t="str">
        <f t="shared" si="17"/>
        <v>VENCIDO</v>
      </c>
      <c r="H566" s="78" t="s">
        <v>1095</v>
      </c>
      <c r="I566" s="79" t="s">
        <v>1040</v>
      </c>
      <c r="J566" s="24"/>
      <c r="K566" s="25"/>
    </row>
    <row r="567" spans="2:11" s="72" customFormat="1" ht="15" customHeight="1">
      <c r="B567" s="69" t="s">
        <v>459</v>
      </c>
      <c r="C567" s="94">
        <v>922500</v>
      </c>
      <c r="D567" s="97">
        <v>0</v>
      </c>
      <c r="E567" s="92">
        <f t="shared" si="16"/>
        <v>922500</v>
      </c>
      <c r="F567" s="70">
        <v>45322</v>
      </c>
      <c r="G567" s="78" t="str">
        <f t="shared" si="17"/>
        <v>VENCIDO</v>
      </c>
      <c r="H567" s="78" t="s">
        <v>1095</v>
      </c>
      <c r="I567" s="79" t="s">
        <v>1040</v>
      </c>
      <c r="J567" s="24"/>
      <c r="K567" s="25"/>
    </row>
    <row r="568" spans="2:11" s="72" customFormat="1" ht="15" customHeight="1">
      <c r="B568" s="69" t="s">
        <v>459</v>
      </c>
      <c r="C568" s="94">
        <v>2152500</v>
      </c>
      <c r="D568" s="97">
        <v>0</v>
      </c>
      <c r="E568" s="92">
        <f t="shared" si="16"/>
        <v>2152500</v>
      </c>
      <c r="F568" s="70">
        <v>45381</v>
      </c>
      <c r="G568" s="78" t="str">
        <f t="shared" si="17"/>
        <v>VENCIDO</v>
      </c>
      <c r="H568" s="78" t="s">
        <v>1095</v>
      </c>
      <c r="I568" s="79" t="s">
        <v>1040</v>
      </c>
      <c r="J568" s="24"/>
      <c r="K568" s="25"/>
    </row>
    <row r="569" spans="2:11" s="72" customFormat="1" ht="15" customHeight="1">
      <c r="B569" s="69" t="s">
        <v>577</v>
      </c>
      <c r="C569" s="94">
        <v>28992000</v>
      </c>
      <c r="D569" s="97">
        <v>0</v>
      </c>
      <c r="E569" s="92">
        <f t="shared" si="16"/>
        <v>28992000</v>
      </c>
      <c r="F569" s="70">
        <v>45405</v>
      </c>
      <c r="G569" s="78" t="str">
        <f t="shared" si="17"/>
        <v>VIGENTE</v>
      </c>
      <c r="H569" s="78" t="s">
        <v>1095</v>
      </c>
      <c r="I569" s="79" t="s">
        <v>1040</v>
      </c>
      <c r="J569" s="24"/>
      <c r="K569" s="25"/>
    </row>
    <row r="570" spans="2:11" s="72" customFormat="1" ht="15" customHeight="1">
      <c r="B570" s="69" t="s">
        <v>577</v>
      </c>
      <c r="C570" s="94">
        <v>2820795</v>
      </c>
      <c r="D570" s="97">
        <v>0</v>
      </c>
      <c r="E570" s="92">
        <f t="shared" si="16"/>
        <v>2820795</v>
      </c>
      <c r="F570" s="70">
        <v>45381</v>
      </c>
      <c r="G570" s="78" t="str">
        <f t="shared" si="17"/>
        <v>VENCIDO</v>
      </c>
      <c r="H570" s="78" t="s">
        <v>1095</v>
      </c>
      <c r="I570" s="79" t="s">
        <v>1040</v>
      </c>
      <c r="J570" s="24"/>
      <c r="K570" s="25"/>
    </row>
    <row r="571" spans="2:11" s="72" customFormat="1" ht="15" customHeight="1">
      <c r="B571" s="69" t="s">
        <v>896</v>
      </c>
      <c r="C571" s="94">
        <v>7984049</v>
      </c>
      <c r="D571" s="97">
        <v>0</v>
      </c>
      <c r="E571" s="92">
        <f t="shared" si="16"/>
        <v>7984049</v>
      </c>
      <c r="F571" s="70">
        <v>45381</v>
      </c>
      <c r="G571" s="78" t="str">
        <f t="shared" si="17"/>
        <v>VENCIDO</v>
      </c>
      <c r="H571" s="78" t="s">
        <v>1095</v>
      </c>
      <c r="I571" s="79" t="s">
        <v>1040</v>
      </c>
      <c r="J571" s="24"/>
      <c r="K571" s="25"/>
    </row>
    <row r="572" spans="2:11" s="72" customFormat="1" ht="15" customHeight="1">
      <c r="B572" s="69" t="s">
        <v>578</v>
      </c>
      <c r="C572" s="94">
        <v>900000</v>
      </c>
      <c r="D572" s="97">
        <v>0</v>
      </c>
      <c r="E572" s="92">
        <f t="shared" si="16"/>
        <v>900000</v>
      </c>
      <c r="F572" s="70">
        <v>44758</v>
      </c>
      <c r="G572" s="78" t="str">
        <f t="shared" si="17"/>
        <v>VENCIDO</v>
      </c>
      <c r="H572" s="78" t="s">
        <v>1095</v>
      </c>
      <c r="I572" s="79" t="s">
        <v>1040</v>
      </c>
      <c r="J572" s="24"/>
      <c r="K572" s="25"/>
    </row>
    <row r="573" spans="2:11" s="72" customFormat="1" ht="15" customHeight="1">
      <c r="B573" s="69" t="s">
        <v>897</v>
      </c>
      <c r="C573" s="94">
        <v>1300000</v>
      </c>
      <c r="D573" s="97">
        <v>0</v>
      </c>
      <c r="E573" s="92">
        <f t="shared" si="16"/>
        <v>1300000</v>
      </c>
      <c r="F573" s="70">
        <v>45407</v>
      </c>
      <c r="G573" s="78" t="str">
        <f t="shared" si="17"/>
        <v>VIGENTE</v>
      </c>
      <c r="H573" s="78" t="s">
        <v>1095</v>
      </c>
      <c r="I573" s="79" t="s">
        <v>1040</v>
      </c>
      <c r="J573" s="24"/>
      <c r="K573" s="25"/>
    </row>
    <row r="574" spans="2:11" s="72" customFormat="1" ht="15" customHeight="1">
      <c r="B574" s="69" t="s">
        <v>897</v>
      </c>
      <c r="C574" s="94">
        <v>37450000</v>
      </c>
      <c r="D574" s="97">
        <v>0</v>
      </c>
      <c r="E574" s="92">
        <f t="shared" si="16"/>
        <v>37450000</v>
      </c>
      <c r="F574" s="70">
        <v>45407</v>
      </c>
      <c r="G574" s="78" t="str">
        <f t="shared" si="17"/>
        <v>VIGENTE</v>
      </c>
      <c r="H574" s="78" t="s">
        <v>1095</v>
      </c>
      <c r="I574" s="79" t="s">
        <v>1040</v>
      </c>
      <c r="J574" s="24"/>
      <c r="K574" s="25"/>
    </row>
    <row r="575" spans="2:11" s="72" customFormat="1" ht="15" customHeight="1">
      <c r="B575" s="69" t="s">
        <v>897</v>
      </c>
      <c r="C575" s="94">
        <v>9000000</v>
      </c>
      <c r="D575" s="97">
        <v>0</v>
      </c>
      <c r="E575" s="92">
        <f t="shared" si="16"/>
        <v>9000000</v>
      </c>
      <c r="F575" s="70">
        <v>45407</v>
      </c>
      <c r="G575" s="78" t="str">
        <f t="shared" si="17"/>
        <v>VIGENTE</v>
      </c>
      <c r="H575" s="78" t="s">
        <v>1095</v>
      </c>
      <c r="I575" s="79" t="s">
        <v>1040</v>
      </c>
      <c r="J575" s="24"/>
      <c r="K575" s="25"/>
    </row>
    <row r="576" spans="2:11" s="72" customFormat="1" ht="15" customHeight="1">
      <c r="B576" s="69" t="s">
        <v>460</v>
      </c>
      <c r="C576" s="94">
        <v>2739230</v>
      </c>
      <c r="D576" s="97">
        <v>0</v>
      </c>
      <c r="E576" s="92">
        <f t="shared" si="16"/>
        <v>2739230</v>
      </c>
      <c r="F576" s="70">
        <v>45364</v>
      </c>
      <c r="G576" s="78" t="str">
        <f t="shared" si="17"/>
        <v>VENCIDO</v>
      </c>
      <c r="H576" s="78" t="s">
        <v>1095</v>
      </c>
      <c r="I576" s="79" t="s">
        <v>1040</v>
      </c>
      <c r="J576" s="24"/>
      <c r="K576" s="25"/>
    </row>
    <row r="577" spans="2:11" s="72" customFormat="1" ht="15" customHeight="1">
      <c r="B577" s="69" t="s">
        <v>460</v>
      </c>
      <c r="C577" s="94">
        <v>1492904</v>
      </c>
      <c r="D577" s="97">
        <v>0</v>
      </c>
      <c r="E577" s="92">
        <f t="shared" si="16"/>
        <v>1492904</v>
      </c>
      <c r="F577" s="70">
        <v>45380</v>
      </c>
      <c r="G577" s="78" t="str">
        <f t="shared" si="17"/>
        <v>VENCIDO</v>
      </c>
      <c r="H577" s="78" t="s">
        <v>1095</v>
      </c>
      <c r="I577" s="79" t="s">
        <v>1040</v>
      </c>
      <c r="J577" s="24"/>
      <c r="K577" s="25"/>
    </row>
    <row r="578" spans="2:11" s="72" customFormat="1" ht="15" customHeight="1">
      <c r="B578" s="69" t="s">
        <v>579</v>
      </c>
      <c r="C578" s="94">
        <v>3738165</v>
      </c>
      <c r="D578" s="97">
        <v>0</v>
      </c>
      <c r="E578" s="92">
        <f t="shared" si="16"/>
        <v>3738165</v>
      </c>
      <c r="F578" s="70">
        <v>45322</v>
      </c>
      <c r="G578" s="78" t="str">
        <f t="shared" si="17"/>
        <v>VENCIDO</v>
      </c>
      <c r="H578" s="78" t="s">
        <v>1095</v>
      </c>
      <c r="I578" s="79" t="s">
        <v>1041</v>
      </c>
      <c r="J578" s="24"/>
      <c r="K578" s="25"/>
    </row>
    <row r="579" spans="2:11" s="72" customFormat="1" ht="15" customHeight="1">
      <c r="B579" s="69" t="s">
        <v>579</v>
      </c>
      <c r="C579" s="94">
        <v>715127</v>
      </c>
      <c r="D579" s="97">
        <v>0</v>
      </c>
      <c r="E579" s="92">
        <f t="shared" si="16"/>
        <v>715127</v>
      </c>
      <c r="F579" s="70">
        <v>45382</v>
      </c>
      <c r="G579" s="78" t="str">
        <f t="shared" si="17"/>
        <v>VIGENTE</v>
      </c>
      <c r="H579" s="78" t="s">
        <v>1095</v>
      </c>
      <c r="I579" s="79" t="s">
        <v>1040</v>
      </c>
      <c r="J579" s="24"/>
      <c r="K579" s="25"/>
    </row>
    <row r="580" spans="2:11" s="72" customFormat="1" ht="15" customHeight="1">
      <c r="B580" s="69" t="s">
        <v>579</v>
      </c>
      <c r="C580" s="94">
        <v>1612543</v>
      </c>
      <c r="D580" s="97">
        <v>0</v>
      </c>
      <c r="E580" s="92">
        <f t="shared" si="16"/>
        <v>1612543</v>
      </c>
      <c r="F580" s="70">
        <v>45381</v>
      </c>
      <c r="G580" s="78" t="str">
        <f t="shared" si="17"/>
        <v>VENCIDO</v>
      </c>
      <c r="H580" s="78" t="s">
        <v>1095</v>
      </c>
      <c r="I580" s="79" t="s">
        <v>1041</v>
      </c>
      <c r="J580" s="24"/>
      <c r="K580" s="25"/>
    </row>
    <row r="581" spans="2:11" s="72" customFormat="1" ht="15" customHeight="1">
      <c r="B581" s="69" t="s">
        <v>898</v>
      </c>
      <c r="C581" s="94">
        <v>1000000</v>
      </c>
      <c r="D581" s="97">
        <v>0</v>
      </c>
      <c r="E581" s="92">
        <f t="shared" si="16"/>
        <v>1000000</v>
      </c>
      <c r="F581" s="70">
        <v>45334</v>
      </c>
      <c r="G581" s="78" t="str">
        <f t="shared" si="17"/>
        <v>VENCIDO</v>
      </c>
      <c r="H581" s="78" t="s">
        <v>1095</v>
      </c>
      <c r="I581" s="79" t="s">
        <v>1040</v>
      </c>
      <c r="J581" s="24"/>
      <c r="K581" s="25"/>
    </row>
    <row r="582" spans="2:11" s="72" customFormat="1" ht="15" customHeight="1">
      <c r="B582" s="69" t="s">
        <v>464</v>
      </c>
      <c r="C582" s="94">
        <v>5600000</v>
      </c>
      <c r="D582" s="97">
        <v>0</v>
      </c>
      <c r="E582" s="92">
        <f t="shared" si="16"/>
        <v>5600000</v>
      </c>
      <c r="F582" s="70">
        <v>45046</v>
      </c>
      <c r="G582" s="78" t="str">
        <f t="shared" si="17"/>
        <v>VENCIDO</v>
      </c>
      <c r="H582" s="78" t="s">
        <v>1095</v>
      </c>
      <c r="I582" s="79" t="s">
        <v>1040</v>
      </c>
      <c r="J582" s="24"/>
      <c r="K582" s="25"/>
    </row>
    <row r="583" spans="2:11" s="72" customFormat="1" ht="15" customHeight="1">
      <c r="B583" s="69" t="s">
        <v>899</v>
      </c>
      <c r="C583" s="94">
        <v>280000</v>
      </c>
      <c r="D583" s="97">
        <v>0</v>
      </c>
      <c r="E583" s="92">
        <f t="shared" si="16"/>
        <v>280000</v>
      </c>
      <c r="F583" s="70">
        <v>45364</v>
      </c>
      <c r="G583" s="78" t="str">
        <f t="shared" si="17"/>
        <v>VENCIDO</v>
      </c>
      <c r="H583" s="78" t="s">
        <v>1095</v>
      </c>
      <c r="I583" s="79" t="s">
        <v>1040</v>
      </c>
      <c r="J583" s="24"/>
      <c r="K583" s="25"/>
    </row>
    <row r="584" spans="2:11" s="72" customFormat="1" ht="15" customHeight="1">
      <c r="B584" s="69" t="s">
        <v>580</v>
      </c>
      <c r="C584" s="94">
        <v>4387183</v>
      </c>
      <c r="D584" s="97">
        <v>0</v>
      </c>
      <c r="E584" s="92">
        <f t="shared" si="16"/>
        <v>4387183</v>
      </c>
      <c r="F584" s="70">
        <v>45380</v>
      </c>
      <c r="G584" s="78" t="str">
        <f t="shared" si="17"/>
        <v>VENCIDO</v>
      </c>
      <c r="H584" s="78" t="s">
        <v>1095</v>
      </c>
      <c r="I584" s="79" t="s">
        <v>1040</v>
      </c>
      <c r="J584" s="24"/>
      <c r="K584" s="25"/>
    </row>
    <row r="585" spans="2:11" s="72" customFormat="1" ht="15" customHeight="1">
      <c r="B585" s="69" t="s">
        <v>581</v>
      </c>
      <c r="C585" s="94">
        <v>14955475</v>
      </c>
      <c r="D585" s="97">
        <v>0</v>
      </c>
      <c r="E585" s="92">
        <f t="shared" si="16"/>
        <v>14955475</v>
      </c>
      <c r="F585" s="70">
        <v>45199</v>
      </c>
      <c r="G585" s="78" t="str">
        <f t="shared" si="17"/>
        <v>VENCIDO</v>
      </c>
      <c r="H585" s="78" t="s">
        <v>1095</v>
      </c>
      <c r="I585" s="79" t="s">
        <v>1040</v>
      </c>
      <c r="J585" s="24"/>
      <c r="K585" s="25"/>
    </row>
    <row r="586" spans="2:11" s="72" customFormat="1" ht="15" customHeight="1">
      <c r="B586" s="69" t="s">
        <v>582</v>
      </c>
      <c r="C586" s="94">
        <v>1709000</v>
      </c>
      <c r="D586" s="97">
        <v>0</v>
      </c>
      <c r="E586" s="92">
        <f t="shared" si="16"/>
        <v>1709000</v>
      </c>
      <c r="F586" s="70">
        <v>43677</v>
      </c>
      <c r="G586" s="78" t="str">
        <f t="shared" si="17"/>
        <v>VENCIDO</v>
      </c>
      <c r="H586" s="78" t="s">
        <v>1095</v>
      </c>
      <c r="I586" s="79" t="s">
        <v>1040</v>
      </c>
      <c r="J586" s="24"/>
      <c r="K586" s="25"/>
    </row>
    <row r="587" spans="2:11" s="72" customFormat="1" ht="15" customHeight="1">
      <c r="B587" s="69" t="s">
        <v>583</v>
      </c>
      <c r="C587" s="94">
        <v>62415085</v>
      </c>
      <c r="D587" s="97">
        <v>0</v>
      </c>
      <c r="E587" s="92">
        <f t="shared" si="16"/>
        <v>62415085</v>
      </c>
      <c r="F587" s="70">
        <v>44661</v>
      </c>
      <c r="G587" s="78" t="str">
        <f t="shared" si="17"/>
        <v>VENCIDO</v>
      </c>
      <c r="H587" s="78" t="s">
        <v>1095</v>
      </c>
      <c r="I587" s="79" t="s">
        <v>1040</v>
      </c>
      <c r="J587" s="24"/>
      <c r="K587" s="25"/>
    </row>
    <row r="588" spans="2:11" s="72" customFormat="1" ht="15" customHeight="1">
      <c r="B588" s="69" t="s">
        <v>584</v>
      </c>
      <c r="C588" s="94">
        <v>15200000</v>
      </c>
      <c r="D588" s="97">
        <v>0</v>
      </c>
      <c r="E588" s="92">
        <f t="shared" si="16"/>
        <v>15200000</v>
      </c>
      <c r="F588" s="70">
        <v>45380</v>
      </c>
      <c r="G588" s="78" t="str">
        <f t="shared" si="17"/>
        <v>VENCIDO</v>
      </c>
      <c r="H588" s="78" t="s">
        <v>1095</v>
      </c>
      <c r="I588" s="79" t="s">
        <v>1040</v>
      </c>
      <c r="J588" s="24"/>
      <c r="K588" s="25"/>
    </row>
    <row r="589" spans="2:11" s="72" customFormat="1" ht="15" customHeight="1">
      <c r="B589" s="69" t="s">
        <v>584</v>
      </c>
      <c r="C589" s="94">
        <v>15200000</v>
      </c>
      <c r="D589" s="97">
        <v>0</v>
      </c>
      <c r="E589" s="92">
        <f t="shared" si="16"/>
        <v>15200000</v>
      </c>
      <c r="F589" s="70">
        <v>45389</v>
      </c>
      <c r="G589" s="78" t="str">
        <f t="shared" si="17"/>
        <v>VIGENTE</v>
      </c>
      <c r="H589" s="78" t="s">
        <v>1095</v>
      </c>
      <c r="I589" s="79" t="s">
        <v>1040</v>
      </c>
      <c r="J589" s="24"/>
      <c r="K589" s="25"/>
    </row>
    <row r="590" spans="2:11" s="72" customFormat="1" ht="15" customHeight="1">
      <c r="B590" s="69" t="s">
        <v>584</v>
      </c>
      <c r="C590" s="94">
        <v>45600000</v>
      </c>
      <c r="D590" s="97">
        <v>0</v>
      </c>
      <c r="E590" s="92">
        <f t="shared" si="16"/>
        <v>45600000</v>
      </c>
      <c r="F590" s="70">
        <v>45394</v>
      </c>
      <c r="G590" s="78" t="str">
        <f t="shared" si="17"/>
        <v>VIGENTE</v>
      </c>
      <c r="H590" s="78" t="s">
        <v>1095</v>
      </c>
      <c r="I590" s="79" t="s">
        <v>1040</v>
      </c>
      <c r="J590" s="24"/>
      <c r="K590" s="25"/>
    </row>
    <row r="591" spans="2:11" s="72" customFormat="1" ht="15" customHeight="1">
      <c r="B591" s="69" t="s">
        <v>692</v>
      </c>
      <c r="C591" s="94">
        <v>9622000</v>
      </c>
      <c r="D591" s="97">
        <v>0</v>
      </c>
      <c r="E591" s="92">
        <f t="shared" si="16"/>
        <v>9622000</v>
      </c>
      <c r="F591" s="70">
        <v>45337</v>
      </c>
      <c r="G591" s="78" t="str">
        <f t="shared" si="17"/>
        <v>VENCIDO</v>
      </c>
      <c r="H591" s="78" t="s">
        <v>1095</v>
      </c>
      <c r="I591" s="79" t="s">
        <v>1040</v>
      </c>
      <c r="J591" s="24"/>
      <c r="K591" s="25"/>
    </row>
    <row r="592" spans="2:11" s="72" customFormat="1" ht="15" customHeight="1">
      <c r="B592" s="69" t="s">
        <v>585</v>
      </c>
      <c r="C592" s="94">
        <v>4037485</v>
      </c>
      <c r="D592" s="97">
        <v>0</v>
      </c>
      <c r="E592" s="92">
        <f t="shared" ref="E592:E655" si="18">+C592</f>
        <v>4037485</v>
      </c>
      <c r="F592" s="70">
        <v>45396</v>
      </c>
      <c r="G592" s="78" t="str">
        <f t="shared" ref="G592:G655" si="19">+IF($C$6-F592&gt;0,"VENCIDO","VIGENTE")</f>
        <v>VIGENTE</v>
      </c>
      <c r="H592" s="78" t="s">
        <v>1095</v>
      </c>
      <c r="I592" s="79" t="s">
        <v>1040</v>
      </c>
      <c r="J592" s="24"/>
      <c r="K592" s="25"/>
    </row>
    <row r="593" spans="2:11" s="72" customFormat="1" ht="15" customHeight="1">
      <c r="B593" s="69" t="s">
        <v>585</v>
      </c>
      <c r="C593" s="94">
        <v>5662090</v>
      </c>
      <c r="D593" s="97">
        <v>0</v>
      </c>
      <c r="E593" s="92">
        <f t="shared" si="18"/>
        <v>5662090</v>
      </c>
      <c r="F593" s="70">
        <v>45400</v>
      </c>
      <c r="G593" s="78" t="str">
        <f t="shared" si="19"/>
        <v>VIGENTE</v>
      </c>
      <c r="H593" s="78" t="s">
        <v>1095</v>
      </c>
      <c r="I593" s="79" t="s">
        <v>1040</v>
      </c>
      <c r="J593" s="24"/>
      <c r="K593" s="25"/>
    </row>
    <row r="594" spans="2:11" s="72" customFormat="1" ht="15" customHeight="1">
      <c r="B594" s="69" t="s">
        <v>585</v>
      </c>
      <c r="C594" s="94">
        <v>497568</v>
      </c>
      <c r="D594" s="97">
        <v>0</v>
      </c>
      <c r="E594" s="92">
        <f t="shared" si="18"/>
        <v>497568</v>
      </c>
      <c r="F594" s="70">
        <v>45400</v>
      </c>
      <c r="G594" s="78" t="str">
        <f t="shared" si="19"/>
        <v>VIGENTE</v>
      </c>
      <c r="H594" s="78" t="s">
        <v>1095</v>
      </c>
      <c r="I594" s="79" t="s">
        <v>1040</v>
      </c>
      <c r="J594" s="24"/>
      <c r="K594" s="25"/>
    </row>
    <row r="595" spans="2:11" s="72" customFormat="1" ht="15" customHeight="1">
      <c r="B595" s="69" t="s">
        <v>585</v>
      </c>
      <c r="C595" s="94">
        <v>776111</v>
      </c>
      <c r="D595" s="97">
        <v>0</v>
      </c>
      <c r="E595" s="92">
        <f t="shared" si="18"/>
        <v>776111</v>
      </c>
      <c r="F595" s="70">
        <v>45407</v>
      </c>
      <c r="G595" s="78" t="str">
        <f t="shared" si="19"/>
        <v>VIGENTE</v>
      </c>
      <c r="H595" s="78" t="s">
        <v>1095</v>
      </c>
      <c r="I595" s="79" t="s">
        <v>1040</v>
      </c>
      <c r="J595" s="24"/>
      <c r="K595" s="25"/>
    </row>
    <row r="596" spans="2:11" s="72" customFormat="1" ht="15" customHeight="1">
      <c r="B596" s="69" t="s">
        <v>585</v>
      </c>
      <c r="C596" s="94">
        <v>457167</v>
      </c>
      <c r="D596" s="97">
        <v>0</v>
      </c>
      <c r="E596" s="92">
        <f t="shared" si="18"/>
        <v>457167</v>
      </c>
      <c r="F596" s="70">
        <v>45407</v>
      </c>
      <c r="G596" s="78" t="str">
        <f t="shared" si="19"/>
        <v>VIGENTE</v>
      </c>
      <c r="H596" s="78" t="s">
        <v>1095</v>
      </c>
      <c r="I596" s="79" t="s">
        <v>1040</v>
      </c>
      <c r="J596" s="24"/>
      <c r="K596" s="25"/>
    </row>
    <row r="597" spans="2:11" s="72" customFormat="1" ht="15" customHeight="1">
      <c r="B597" s="69" t="s">
        <v>585</v>
      </c>
      <c r="C597" s="94">
        <v>890521</v>
      </c>
      <c r="D597" s="97">
        <v>0</v>
      </c>
      <c r="E597" s="92">
        <f t="shared" si="18"/>
        <v>890521</v>
      </c>
      <c r="F597" s="70">
        <v>45408</v>
      </c>
      <c r="G597" s="78" t="str">
        <f t="shared" si="19"/>
        <v>VIGENTE</v>
      </c>
      <c r="H597" s="78" t="s">
        <v>1095</v>
      </c>
      <c r="I597" s="79" t="s">
        <v>1040</v>
      </c>
      <c r="J597" s="24"/>
      <c r="K597" s="25"/>
    </row>
    <row r="598" spans="2:11" s="72" customFormat="1" ht="15" customHeight="1">
      <c r="B598" s="69" t="s">
        <v>585</v>
      </c>
      <c r="C598" s="94">
        <v>58000</v>
      </c>
      <c r="D598" s="97">
        <v>0</v>
      </c>
      <c r="E598" s="92">
        <f t="shared" si="18"/>
        <v>58000</v>
      </c>
      <c r="F598" s="70">
        <v>45408</v>
      </c>
      <c r="G598" s="78" t="str">
        <f t="shared" si="19"/>
        <v>VIGENTE</v>
      </c>
      <c r="H598" s="78" t="s">
        <v>1095</v>
      </c>
      <c r="I598" s="79" t="s">
        <v>1040</v>
      </c>
      <c r="J598" s="24"/>
      <c r="K598" s="25"/>
    </row>
    <row r="599" spans="2:11" s="72" customFormat="1" ht="15" customHeight="1">
      <c r="B599" s="69" t="s">
        <v>586</v>
      </c>
      <c r="C599" s="94">
        <v>457350</v>
      </c>
      <c r="D599" s="97">
        <v>0</v>
      </c>
      <c r="E599" s="92">
        <f t="shared" si="18"/>
        <v>457350</v>
      </c>
      <c r="F599" s="70">
        <v>45416</v>
      </c>
      <c r="G599" s="78" t="str">
        <f t="shared" si="19"/>
        <v>VIGENTE</v>
      </c>
      <c r="H599" s="78" t="s">
        <v>1095</v>
      </c>
      <c r="I599" s="79" t="s">
        <v>1040</v>
      </c>
      <c r="J599" s="24"/>
      <c r="K599" s="25"/>
    </row>
    <row r="600" spans="2:11" s="72" customFormat="1" ht="15" customHeight="1">
      <c r="B600" s="69" t="s">
        <v>586</v>
      </c>
      <c r="C600" s="94">
        <v>317440</v>
      </c>
      <c r="D600" s="97">
        <v>0</v>
      </c>
      <c r="E600" s="92">
        <f t="shared" si="18"/>
        <v>317440</v>
      </c>
      <c r="F600" s="70">
        <v>45420</v>
      </c>
      <c r="G600" s="78" t="str">
        <f t="shared" si="19"/>
        <v>VIGENTE</v>
      </c>
      <c r="H600" s="78" t="s">
        <v>1095</v>
      </c>
      <c r="I600" s="79" t="s">
        <v>1040</v>
      </c>
      <c r="J600" s="24"/>
      <c r="K600" s="25"/>
    </row>
    <row r="601" spans="2:11" s="72" customFormat="1" ht="15" customHeight="1">
      <c r="B601" s="69" t="s">
        <v>586</v>
      </c>
      <c r="C601" s="94">
        <v>837399</v>
      </c>
      <c r="D601" s="97">
        <v>0</v>
      </c>
      <c r="E601" s="92">
        <f t="shared" si="18"/>
        <v>837399</v>
      </c>
      <c r="F601" s="70">
        <v>45390</v>
      </c>
      <c r="G601" s="78" t="str">
        <f t="shared" si="19"/>
        <v>VIGENTE</v>
      </c>
      <c r="H601" s="78" t="s">
        <v>1095</v>
      </c>
      <c r="I601" s="79" t="s">
        <v>1040</v>
      </c>
      <c r="J601" s="24"/>
      <c r="K601" s="25"/>
    </row>
    <row r="602" spans="2:11" s="72" customFormat="1" ht="15" customHeight="1">
      <c r="B602" s="69" t="s">
        <v>586</v>
      </c>
      <c r="C602" s="94">
        <v>1194548</v>
      </c>
      <c r="D602" s="97">
        <v>0</v>
      </c>
      <c r="E602" s="92">
        <f t="shared" si="18"/>
        <v>1194548</v>
      </c>
      <c r="F602" s="70">
        <v>45405</v>
      </c>
      <c r="G602" s="78" t="str">
        <f t="shared" si="19"/>
        <v>VIGENTE</v>
      </c>
      <c r="H602" s="78" t="s">
        <v>1095</v>
      </c>
      <c r="I602" s="79" t="s">
        <v>1040</v>
      </c>
      <c r="J602" s="24"/>
      <c r="K602" s="25"/>
    </row>
    <row r="603" spans="2:11" s="72" customFormat="1" ht="15" customHeight="1">
      <c r="B603" s="69" t="s">
        <v>587</v>
      </c>
      <c r="C603" s="94">
        <v>7942000</v>
      </c>
      <c r="D603" s="97">
        <v>0</v>
      </c>
      <c r="E603" s="92">
        <f t="shared" si="18"/>
        <v>7942000</v>
      </c>
      <c r="F603" s="70">
        <v>45365</v>
      </c>
      <c r="G603" s="78" t="str">
        <f t="shared" si="19"/>
        <v>VENCIDO</v>
      </c>
      <c r="H603" s="78" t="s">
        <v>1095</v>
      </c>
      <c r="I603" s="79" t="s">
        <v>1040</v>
      </c>
      <c r="J603" s="24"/>
      <c r="K603" s="25"/>
    </row>
    <row r="604" spans="2:11" s="72" customFormat="1" ht="15" customHeight="1">
      <c r="B604" s="69" t="s">
        <v>587</v>
      </c>
      <c r="C604" s="94">
        <v>6600000</v>
      </c>
      <c r="D604" s="97">
        <v>0</v>
      </c>
      <c r="E604" s="92">
        <f t="shared" si="18"/>
        <v>6600000</v>
      </c>
      <c r="F604" s="70">
        <v>45382</v>
      </c>
      <c r="G604" s="78" t="str">
        <f t="shared" si="19"/>
        <v>VIGENTE</v>
      </c>
      <c r="H604" s="78" t="s">
        <v>1095</v>
      </c>
      <c r="I604" s="79" t="s">
        <v>1040</v>
      </c>
      <c r="J604" s="24"/>
      <c r="K604" s="25"/>
    </row>
    <row r="605" spans="2:11" s="72" customFormat="1" ht="15" customHeight="1">
      <c r="B605" s="69" t="s">
        <v>588</v>
      </c>
      <c r="C605" s="94">
        <v>61109</v>
      </c>
      <c r="D605" s="97">
        <v>0</v>
      </c>
      <c r="E605" s="92">
        <f t="shared" si="18"/>
        <v>61109</v>
      </c>
      <c r="F605" s="70">
        <v>45369</v>
      </c>
      <c r="G605" s="78" t="str">
        <f t="shared" si="19"/>
        <v>VENCIDO</v>
      </c>
      <c r="H605" s="78" t="s">
        <v>1095</v>
      </c>
      <c r="I605" s="79" t="s">
        <v>1040</v>
      </c>
      <c r="J605" s="24"/>
      <c r="K605" s="25"/>
    </row>
    <row r="606" spans="2:11" s="72" customFormat="1" ht="15" customHeight="1">
      <c r="B606" s="69" t="s">
        <v>589</v>
      </c>
      <c r="C606" s="94">
        <v>2581318</v>
      </c>
      <c r="D606" s="97">
        <v>0</v>
      </c>
      <c r="E606" s="92">
        <f t="shared" si="18"/>
        <v>2581318</v>
      </c>
      <c r="F606" s="70">
        <v>45091</v>
      </c>
      <c r="G606" s="78" t="str">
        <f t="shared" si="19"/>
        <v>VENCIDO</v>
      </c>
      <c r="H606" s="78" t="s">
        <v>1095</v>
      </c>
      <c r="I606" s="79" t="s">
        <v>1040</v>
      </c>
      <c r="J606" s="24"/>
      <c r="K606" s="25"/>
    </row>
    <row r="607" spans="2:11" s="72" customFormat="1" ht="15" customHeight="1">
      <c r="B607" s="69" t="s">
        <v>590</v>
      </c>
      <c r="C607" s="94">
        <v>22287000</v>
      </c>
      <c r="D607" s="97">
        <v>0</v>
      </c>
      <c r="E607" s="92">
        <f t="shared" si="18"/>
        <v>22287000</v>
      </c>
      <c r="F607" s="70">
        <v>45396</v>
      </c>
      <c r="G607" s="78" t="str">
        <f t="shared" si="19"/>
        <v>VIGENTE</v>
      </c>
      <c r="H607" s="78" t="s">
        <v>1095</v>
      </c>
      <c r="I607" s="79" t="s">
        <v>1040</v>
      </c>
      <c r="J607" s="24"/>
      <c r="K607" s="25"/>
    </row>
    <row r="608" spans="2:11" s="72" customFormat="1" ht="15" customHeight="1">
      <c r="B608" s="69" t="s">
        <v>591</v>
      </c>
      <c r="C608" s="94">
        <v>499752</v>
      </c>
      <c r="D608" s="97">
        <v>0</v>
      </c>
      <c r="E608" s="92">
        <f t="shared" si="18"/>
        <v>499752</v>
      </c>
      <c r="F608" s="70">
        <v>45381</v>
      </c>
      <c r="G608" s="78" t="str">
        <f t="shared" si="19"/>
        <v>VENCIDO</v>
      </c>
      <c r="H608" s="78" t="s">
        <v>1095</v>
      </c>
      <c r="I608" s="79" t="s">
        <v>1041</v>
      </c>
      <c r="J608" s="24"/>
      <c r="K608" s="25"/>
    </row>
    <row r="609" spans="2:11" s="72" customFormat="1" ht="15" customHeight="1">
      <c r="B609" s="69" t="s">
        <v>591</v>
      </c>
      <c r="C609" s="94">
        <v>218119</v>
      </c>
      <c r="D609" s="97">
        <v>0</v>
      </c>
      <c r="E609" s="92">
        <f t="shared" si="18"/>
        <v>218119</v>
      </c>
      <c r="F609" s="70">
        <v>45381</v>
      </c>
      <c r="G609" s="78" t="str">
        <f t="shared" si="19"/>
        <v>VENCIDO</v>
      </c>
      <c r="H609" s="78" t="s">
        <v>1095</v>
      </c>
      <c r="I609" s="79" t="s">
        <v>1041</v>
      </c>
      <c r="J609" s="24"/>
      <c r="K609" s="25"/>
    </row>
    <row r="610" spans="2:11" s="72" customFormat="1" ht="15" customHeight="1">
      <c r="B610" s="69" t="s">
        <v>592</v>
      </c>
      <c r="C610" s="94">
        <v>450000</v>
      </c>
      <c r="D610" s="97">
        <v>0</v>
      </c>
      <c r="E610" s="92">
        <f t="shared" si="18"/>
        <v>450000</v>
      </c>
      <c r="F610" s="70">
        <v>45400</v>
      </c>
      <c r="G610" s="78" t="str">
        <f t="shared" si="19"/>
        <v>VIGENTE</v>
      </c>
      <c r="H610" s="78" t="s">
        <v>1095</v>
      </c>
      <c r="I610" s="79" t="s">
        <v>1040</v>
      </c>
      <c r="J610" s="24"/>
      <c r="K610" s="25"/>
    </row>
    <row r="611" spans="2:11" s="72" customFormat="1" ht="15" customHeight="1">
      <c r="B611" s="69" t="s">
        <v>469</v>
      </c>
      <c r="C611" s="94">
        <v>9918479</v>
      </c>
      <c r="D611" s="97">
        <v>0</v>
      </c>
      <c r="E611" s="92">
        <f t="shared" si="18"/>
        <v>9918479</v>
      </c>
      <c r="F611" s="70">
        <v>45106</v>
      </c>
      <c r="G611" s="78" t="str">
        <f t="shared" si="19"/>
        <v>VENCIDO</v>
      </c>
      <c r="H611" s="78" t="s">
        <v>1095</v>
      </c>
      <c r="I611" s="79" t="s">
        <v>1040</v>
      </c>
      <c r="J611" s="24"/>
      <c r="K611" s="25"/>
    </row>
    <row r="612" spans="2:11" s="72" customFormat="1" ht="15" customHeight="1">
      <c r="B612" s="69" t="s">
        <v>469</v>
      </c>
      <c r="C612" s="94">
        <v>1565226</v>
      </c>
      <c r="D612" s="97">
        <v>0</v>
      </c>
      <c r="E612" s="92">
        <f t="shared" si="18"/>
        <v>1565226</v>
      </c>
      <c r="F612" s="70">
        <v>45135</v>
      </c>
      <c r="G612" s="78" t="str">
        <f t="shared" si="19"/>
        <v>VENCIDO</v>
      </c>
      <c r="H612" s="78" t="s">
        <v>1095</v>
      </c>
      <c r="I612" s="79" t="s">
        <v>1040</v>
      </c>
      <c r="J612" s="24"/>
      <c r="K612" s="25"/>
    </row>
    <row r="613" spans="2:11" s="72" customFormat="1" ht="15" customHeight="1">
      <c r="B613" s="69" t="s">
        <v>593</v>
      </c>
      <c r="C613" s="94">
        <v>2130000</v>
      </c>
      <c r="D613" s="97">
        <v>0</v>
      </c>
      <c r="E613" s="92">
        <f t="shared" si="18"/>
        <v>2130000</v>
      </c>
      <c r="F613" s="70">
        <v>45338</v>
      </c>
      <c r="G613" s="78" t="str">
        <f t="shared" si="19"/>
        <v>VENCIDO</v>
      </c>
      <c r="H613" s="78" t="s">
        <v>1095</v>
      </c>
      <c r="I613" s="79" t="s">
        <v>1040</v>
      </c>
      <c r="J613" s="24"/>
      <c r="K613" s="25"/>
    </row>
    <row r="614" spans="2:11" s="72" customFormat="1" ht="15" customHeight="1">
      <c r="B614" s="69" t="s">
        <v>593</v>
      </c>
      <c r="C614" s="94">
        <v>240000</v>
      </c>
      <c r="D614" s="97">
        <v>0</v>
      </c>
      <c r="E614" s="92">
        <f t="shared" si="18"/>
        <v>240000</v>
      </c>
      <c r="F614" s="70">
        <v>45339</v>
      </c>
      <c r="G614" s="78" t="str">
        <f t="shared" si="19"/>
        <v>VENCIDO</v>
      </c>
      <c r="H614" s="78" t="s">
        <v>1095</v>
      </c>
      <c r="I614" s="79" t="s">
        <v>1040</v>
      </c>
      <c r="J614" s="24"/>
      <c r="K614" s="25"/>
    </row>
    <row r="615" spans="2:11" s="72" customFormat="1" ht="15" customHeight="1">
      <c r="B615" s="69" t="s">
        <v>593</v>
      </c>
      <c r="C615" s="94">
        <v>4416000</v>
      </c>
      <c r="D615" s="97">
        <v>0</v>
      </c>
      <c r="E615" s="92">
        <f t="shared" si="18"/>
        <v>4416000</v>
      </c>
      <c r="F615" s="70">
        <v>45340</v>
      </c>
      <c r="G615" s="78" t="str">
        <f t="shared" si="19"/>
        <v>VENCIDO</v>
      </c>
      <c r="H615" s="78" t="s">
        <v>1095</v>
      </c>
      <c r="I615" s="79" t="s">
        <v>1040</v>
      </c>
      <c r="J615" s="24"/>
      <c r="K615" s="25"/>
    </row>
    <row r="616" spans="2:11" s="72" customFormat="1" ht="15" customHeight="1">
      <c r="B616" s="69" t="s">
        <v>593</v>
      </c>
      <c r="C616" s="94">
        <v>1056000</v>
      </c>
      <c r="D616" s="97">
        <v>0</v>
      </c>
      <c r="E616" s="92">
        <f t="shared" si="18"/>
        <v>1056000</v>
      </c>
      <c r="F616" s="70">
        <v>45341</v>
      </c>
      <c r="G616" s="78" t="str">
        <f t="shared" si="19"/>
        <v>VENCIDO</v>
      </c>
      <c r="H616" s="78" t="s">
        <v>1095</v>
      </c>
      <c r="I616" s="79" t="s">
        <v>1040</v>
      </c>
      <c r="J616" s="24"/>
      <c r="K616" s="25"/>
    </row>
    <row r="617" spans="2:11" s="72" customFormat="1" ht="15" customHeight="1">
      <c r="B617" s="69" t="s">
        <v>593</v>
      </c>
      <c r="C617" s="94">
        <v>1854000</v>
      </c>
      <c r="D617" s="97">
        <v>0</v>
      </c>
      <c r="E617" s="92">
        <f t="shared" si="18"/>
        <v>1854000</v>
      </c>
      <c r="F617" s="70">
        <v>45342</v>
      </c>
      <c r="G617" s="78" t="str">
        <f t="shared" si="19"/>
        <v>VENCIDO</v>
      </c>
      <c r="H617" s="78" t="s">
        <v>1095</v>
      </c>
      <c r="I617" s="79" t="s">
        <v>1040</v>
      </c>
      <c r="J617" s="24"/>
      <c r="K617" s="25"/>
    </row>
    <row r="618" spans="2:11" s="72" customFormat="1" ht="15" customHeight="1">
      <c r="B618" s="69" t="s">
        <v>593</v>
      </c>
      <c r="C618" s="94">
        <v>270000</v>
      </c>
      <c r="D618" s="97">
        <v>0</v>
      </c>
      <c r="E618" s="92">
        <f t="shared" si="18"/>
        <v>270000</v>
      </c>
      <c r="F618" s="70">
        <v>45342</v>
      </c>
      <c r="G618" s="78" t="str">
        <f t="shared" si="19"/>
        <v>VENCIDO</v>
      </c>
      <c r="H618" s="78" t="s">
        <v>1095</v>
      </c>
      <c r="I618" s="79" t="s">
        <v>1040</v>
      </c>
      <c r="J618" s="24"/>
      <c r="K618" s="25"/>
    </row>
    <row r="619" spans="2:11" s="72" customFormat="1" ht="15" customHeight="1">
      <c r="B619" s="69" t="s">
        <v>593</v>
      </c>
      <c r="C619" s="94">
        <v>50000</v>
      </c>
      <c r="D619" s="97">
        <v>0</v>
      </c>
      <c r="E619" s="92">
        <f t="shared" si="18"/>
        <v>50000</v>
      </c>
      <c r="F619" s="70">
        <v>45342</v>
      </c>
      <c r="G619" s="78" t="str">
        <f t="shared" si="19"/>
        <v>VENCIDO</v>
      </c>
      <c r="H619" s="78" t="s">
        <v>1095</v>
      </c>
      <c r="I619" s="79" t="s">
        <v>1040</v>
      </c>
      <c r="J619" s="24"/>
      <c r="K619" s="25"/>
    </row>
    <row r="620" spans="2:11" s="72" customFormat="1" ht="15" customHeight="1">
      <c r="B620" s="69" t="s">
        <v>593</v>
      </c>
      <c r="C620" s="94">
        <v>2908000</v>
      </c>
      <c r="D620" s="97">
        <v>0</v>
      </c>
      <c r="E620" s="92">
        <f t="shared" si="18"/>
        <v>2908000</v>
      </c>
      <c r="F620" s="70">
        <v>45347</v>
      </c>
      <c r="G620" s="78" t="str">
        <f t="shared" si="19"/>
        <v>VENCIDO</v>
      </c>
      <c r="H620" s="78" t="s">
        <v>1095</v>
      </c>
      <c r="I620" s="79" t="s">
        <v>1040</v>
      </c>
      <c r="J620" s="24"/>
      <c r="K620" s="25"/>
    </row>
    <row r="621" spans="2:11" s="72" customFormat="1" ht="15" customHeight="1">
      <c r="B621" s="69" t="s">
        <v>593</v>
      </c>
      <c r="C621" s="94">
        <v>1275000</v>
      </c>
      <c r="D621" s="97">
        <v>0</v>
      </c>
      <c r="E621" s="92">
        <f t="shared" si="18"/>
        <v>1275000</v>
      </c>
      <c r="F621" s="70">
        <v>45347</v>
      </c>
      <c r="G621" s="78" t="str">
        <f t="shared" si="19"/>
        <v>VENCIDO</v>
      </c>
      <c r="H621" s="78" t="s">
        <v>1095</v>
      </c>
      <c r="I621" s="79" t="s">
        <v>1040</v>
      </c>
      <c r="J621" s="24"/>
      <c r="K621" s="25"/>
    </row>
    <row r="622" spans="2:11" s="72" customFormat="1" ht="15" customHeight="1">
      <c r="B622" s="69" t="s">
        <v>593</v>
      </c>
      <c r="C622" s="94">
        <v>345000</v>
      </c>
      <c r="D622" s="97">
        <v>0</v>
      </c>
      <c r="E622" s="92">
        <f t="shared" si="18"/>
        <v>345000</v>
      </c>
      <c r="F622" s="70">
        <v>45348</v>
      </c>
      <c r="G622" s="78" t="str">
        <f t="shared" si="19"/>
        <v>VENCIDO</v>
      </c>
      <c r="H622" s="78" t="s">
        <v>1095</v>
      </c>
      <c r="I622" s="79" t="s">
        <v>1040</v>
      </c>
      <c r="J622" s="24"/>
      <c r="K622" s="25"/>
    </row>
    <row r="623" spans="2:11" s="72" customFormat="1" ht="15" customHeight="1">
      <c r="B623" s="69" t="s">
        <v>593</v>
      </c>
      <c r="C623" s="94">
        <v>8514100</v>
      </c>
      <c r="D623" s="97">
        <v>0</v>
      </c>
      <c r="E623" s="92">
        <f t="shared" si="18"/>
        <v>8514100</v>
      </c>
      <c r="F623" s="70">
        <v>45358</v>
      </c>
      <c r="G623" s="78" t="str">
        <f t="shared" si="19"/>
        <v>VENCIDO</v>
      </c>
      <c r="H623" s="78" t="s">
        <v>1095</v>
      </c>
      <c r="I623" s="79" t="s">
        <v>1040</v>
      </c>
      <c r="J623" s="24"/>
      <c r="K623" s="25"/>
    </row>
    <row r="624" spans="2:11" s="72" customFormat="1" ht="15" customHeight="1">
      <c r="B624" s="69" t="s">
        <v>593</v>
      </c>
      <c r="C624" s="94">
        <v>340500</v>
      </c>
      <c r="D624" s="97">
        <v>0</v>
      </c>
      <c r="E624" s="92">
        <f t="shared" si="18"/>
        <v>340500</v>
      </c>
      <c r="F624" s="70">
        <v>45360</v>
      </c>
      <c r="G624" s="78" t="str">
        <f t="shared" si="19"/>
        <v>VENCIDO</v>
      </c>
      <c r="H624" s="78" t="s">
        <v>1095</v>
      </c>
      <c r="I624" s="79" t="s">
        <v>1040</v>
      </c>
      <c r="J624" s="24"/>
      <c r="K624" s="25"/>
    </row>
    <row r="625" spans="2:11" s="72" customFormat="1" ht="15" customHeight="1">
      <c r="B625" s="69" t="s">
        <v>593</v>
      </c>
      <c r="C625" s="94">
        <v>1013200</v>
      </c>
      <c r="D625" s="97">
        <v>0</v>
      </c>
      <c r="E625" s="92">
        <f t="shared" si="18"/>
        <v>1013200</v>
      </c>
      <c r="F625" s="70">
        <v>45360</v>
      </c>
      <c r="G625" s="78" t="str">
        <f t="shared" si="19"/>
        <v>VENCIDO</v>
      </c>
      <c r="H625" s="78" t="s">
        <v>1095</v>
      </c>
      <c r="I625" s="79" t="s">
        <v>1040</v>
      </c>
      <c r="J625" s="24"/>
      <c r="K625" s="25"/>
    </row>
    <row r="626" spans="2:11" s="72" customFormat="1" ht="15" customHeight="1">
      <c r="B626" s="69" t="s">
        <v>593</v>
      </c>
      <c r="C626" s="94">
        <v>5400000</v>
      </c>
      <c r="D626" s="97">
        <v>0</v>
      </c>
      <c r="E626" s="92">
        <f t="shared" si="18"/>
        <v>5400000</v>
      </c>
      <c r="F626" s="70">
        <v>45360</v>
      </c>
      <c r="G626" s="78" t="str">
        <f t="shared" si="19"/>
        <v>VENCIDO</v>
      </c>
      <c r="H626" s="78" t="s">
        <v>1095</v>
      </c>
      <c r="I626" s="79" t="s">
        <v>1040</v>
      </c>
      <c r="J626" s="24"/>
      <c r="K626" s="25"/>
    </row>
    <row r="627" spans="2:11" s="72" customFormat="1" ht="15" customHeight="1">
      <c r="B627" s="69" t="s">
        <v>593</v>
      </c>
      <c r="C627" s="94">
        <v>2700000</v>
      </c>
      <c r="D627" s="97">
        <v>0</v>
      </c>
      <c r="E627" s="92">
        <f t="shared" si="18"/>
        <v>2700000</v>
      </c>
      <c r="F627" s="70">
        <v>45360</v>
      </c>
      <c r="G627" s="78" t="str">
        <f t="shared" si="19"/>
        <v>VENCIDO</v>
      </c>
      <c r="H627" s="78" t="s">
        <v>1095</v>
      </c>
      <c r="I627" s="79" t="s">
        <v>1040</v>
      </c>
      <c r="J627" s="24"/>
      <c r="K627" s="25"/>
    </row>
    <row r="628" spans="2:11" s="72" customFormat="1" ht="15" customHeight="1">
      <c r="B628" s="69" t="s">
        <v>593</v>
      </c>
      <c r="C628" s="94">
        <v>111000</v>
      </c>
      <c r="D628" s="97">
        <v>0</v>
      </c>
      <c r="E628" s="92">
        <f t="shared" si="18"/>
        <v>111000</v>
      </c>
      <c r="F628" s="70">
        <v>45360</v>
      </c>
      <c r="G628" s="78" t="str">
        <f t="shared" si="19"/>
        <v>VENCIDO</v>
      </c>
      <c r="H628" s="78" t="s">
        <v>1095</v>
      </c>
      <c r="I628" s="79" t="s">
        <v>1040</v>
      </c>
      <c r="J628" s="24"/>
      <c r="K628" s="25"/>
    </row>
    <row r="629" spans="2:11" s="72" customFormat="1" ht="15" customHeight="1">
      <c r="B629" s="69" t="s">
        <v>593</v>
      </c>
      <c r="C629" s="94">
        <v>1299000</v>
      </c>
      <c r="D629" s="97">
        <v>0</v>
      </c>
      <c r="E629" s="92">
        <f t="shared" si="18"/>
        <v>1299000</v>
      </c>
      <c r="F629" s="70">
        <v>45365</v>
      </c>
      <c r="G629" s="78" t="str">
        <f t="shared" si="19"/>
        <v>VENCIDO</v>
      </c>
      <c r="H629" s="78" t="s">
        <v>1095</v>
      </c>
      <c r="I629" s="79" t="s">
        <v>1040</v>
      </c>
      <c r="J629" s="24"/>
      <c r="K629" s="25"/>
    </row>
    <row r="630" spans="2:11" s="72" customFormat="1" ht="15" customHeight="1">
      <c r="B630" s="69" t="s">
        <v>593</v>
      </c>
      <c r="C630" s="94">
        <v>272500</v>
      </c>
      <c r="D630" s="97">
        <v>0</v>
      </c>
      <c r="E630" s="92">
        <f t="shared" si="18"/>
        <v>272500</v>
      </c>
      <c r="F630" s="70">
        <v>45371</v>
      </c>
      <c r="G630" s="78" t="str">
        <f t="shared" si="19"/>
        <v>VENCIDO</v>
      </c>
      <c r="H630" s="78" t="s">
        <v>1095</v>
      </c>
      <c r="I630" s="79" t="s">
        <v>1040</v>
      </c>
      <c r="J630" s="24"/>
      <c r="K630" s="25"/>
    </row>
    <row r="631" spans="2:11" s="72" customFormat="1" ht="15" customHeight="1">
      <c r="B631" s="69" t="s">
        <v>593</v>
      </c>
      <c r="C631" s="94">
        <v>461400</v>
      </c>
      <c r="D631" s="97">
        <v>0</v>
      </c>
      <c r="E631" s="92">
        <f t="shared" si="18"/>
        <v>461400</v>
      </c>
      <c r="F631" s="70">
        <v>45375</v>
      </c>
      <c r="G631" s="78" t="str">
        <f t="shared" si="19"/>
        <v>VENCIDO</v>
      </c>
      <c r="H631" s="78" t="s">
        <v>1095</v>
      </c>
      <c r="I631" s="79" t="s">
        <v>1040</v>
      </c>
      <c r="J631" s="24"/>
      <c r="K631" s="25"/>
    </row>
    <row r="632" spans="2:11" s="72" customFormat="1" ht="15" customHeight="1">
      <c r="B632" s="69" t="s">
        <v>593</v>
      </c>
      <c r="C632" s="94">
        <v>330000</v>
      </c>
      <c r="D632" s="97">
        <v>0</v>
      </c>
      <c r="E632" s="92">
        <f t="shared" si="18"/>
        <v>330000</v>
      </c>
      <c r="F632" s="70">
        <v>45346</v>
      </c>
      <c r="G632" s="78" t="str">
        <f t="shared" si="19"/>
        <v>VENCIDO</v>
      </c>
      <c r="H632" s="78" t="s">
        <v>1095</v>
      </c>
      <c r="I632" s="79" t="s">
        <v>1040</v>
      </c>
      <c r="J632" s="24"/>
      <c r="K632" s="25"/>
    </row>
    <row r="633" spans="2:11" s="72" customFormat="1" ht="15" customHeight="1">
      <c r="B633" s="69" t="s">
        <v>593</v>
      </c>
      <c r="C633" s="94">
        <v>10740000</v>
      </c>
      <c r="D633" s="97">
        <v>0</v>
      </c>
      <c r="E633" s="92">
        <f t="shared" si="18"/>
        <v>10740000</v>
      </c>
      <c r="F633" s="70">
        <v>45377</v>
      </c>
      <c r="G633" s="78" t="str">
        <f t="shared" si="19"/>
        <v>VENCIDO</v>
      </c>
      <c r="H633" s="78" t="s">
        <v>1095</v>
      </c>
      <c r="I633" s="79" t="s">
        <v>1040</v>
      </c>
      <c r="J633" s="24"/>
      <c r="K633" s="25"/>
    </row>
    <row r="634" spans="2:11" s="72" customFormat="1" ht="15" customHeight="1">
      <c r="B634" s="69" t="s">
        <v>593</v>
      </c>
      <c r="C634" s="94">
        <v>3330000</v>
      </c>
      <c r="D634" s="97">
        <v>0</v>
      </c>
      <c r="E634" s="92">
        <f t="shared" si="18"/>
        <v>3330000</v>
      </c>
      <c r="F634" s="70">
        <v>45377</v>
      </c>
      <c r="G634" s="78" t="str">
        <f t="shared" si="19"/>
        <v>VENCIDO</v>
      </c>
      <c r="H634" s="78" t="s">
        <v>1095</v>
      </c>
      <c r="I634" s="79" t="s">
        <v>1040</v>
      </c>
      <c r="J634" s="24"/>
      <c r="K634" s="25"/>
    </row>
    <row r="635" spans="2:11" s="72" customFormat="1" ht="15" customHeight="1">
      <c r="B635" s="69" t="s">
        <v>593</v>
      </c>
      <c r="C635" s="94">
        <v>4020300</v>
      </c>
      <c r="D635" s="97">
        <v>0</v>
      </c>
      <c r="E635" s="92">
        <f t="shared" si="18"/>
        <v>4020300</v>
      </c>
      <c r="F635" s="70">
        <v>45378</v>
      </c>
      <c r="G635" s="78" t="str">
        <f t="shared" si="19"/>
        <v>VENCIDO</v>
      </c>
      <c r="H635" s="78" t="s">
        <v>1095</v>
      </c>
      <c r="I635" s="79" t="s">
        <v>1040</v>
      </c>
      <c r="J635" s="24"/>
      <c r="K635" s="25"/>
    </row>
    <row r="636" spans="2:11" s="72" customFormat="1" ht="15" customHeight="1">
      <c r="B636" s="69" t="s">
        <v>593</v>
      </c>
      <c r="C636" s="94">
        <v>1391000</v>
      </c>
      <c r="D636" s="97">
        <v>0</v>
      </c>
      <c r="E636" s="92">
        <f t="shared" si="18"/>
        <v>1391000</v>
      </c>
      <c r="F636" s="70">
        <v>45388</v>
      </c>
      <c r="G636" s="78" t="str">
        <f t="shared" si="19"/>
        <v>VIGENTE</v>
      </c>
      <c r="H636" s="78" t="s">
        <v>1095</v>
      </c>
      <c r="I636" s="79" t="s">
        <v>1040</v>
      </c>
      <c r="J636" s="24"/>
      <c r="K636" s="25"/>
    </row>
    <row r="637" spans="2:11" s="72" customFormat="1" ht="15" customHeight="1">
      <c r="B637" s="69" t="s">
        <v>593</v>
      </c>
      <c r="C637" s="94">
        <v>360000</v>
      </c>
      <c r="D637" s="97">
        <v>0</v>
      </c>
      <c r="E637" s="92">
        <f t="shared" si="18"/>
        <v>360000</v>
      </c>
      <c r="F637" s="70">
        <v>45388</v>
      </c>
      <c r="G637" s="78" t="str">
        <f t="shared" si="19"/>
        <v>VIGENTE</v>
      </c>
      <c r="H637" s="78" t="s">
        <v>1095</v>
      </c>
      <c r="I637" s="79" t="s">
        <v>1040</v>
      </c>
      <c r="J637" s="24"/>
      <c r="K637" s="25"/>
    </row>
    <row r="638" spans="2:11" s="72" customFormat="1" ht="15" customHeight="1">
      <c r="B638" s="69" t="s">
        <v>593</v>
      </c>
      <c r="C638" s="94">
        <v>2068000</v>
      </c>
      <c r="D638" s="97">
        <v>0</v>
      </c>
      <c r="E638" s="92">
        <f t="shared" si="18"/>
        <v>2068000</v>
      </c>
      <c r="F638" s="70">
        <v>45389</v>
      </c>
      <c r="G638" s="78" t="str">
        <f t="shared" si="19"/>
        <v>VIGENTE</v>
      </c>
      <c r="H638" s="78" t="s">
        <v>1095</v>
      </c>
      <c r="I638" s="79" t="s">
        <v>1040</v>
      </c>
      <c r="J638" s="24"/>
      <c r="K638" s="25"/>
    </row>
    <row r="639" spans="2:11" s="72" customFormat="1" ht="15" customHeight="1">
      <c r="B639" s="69" t="s">
        <v>593</v>
      </c>
      <c r="C639" s="94">
        <v>22528900</v>
      </c>
      <c r="D639" s="97">
        <v>0</v>
      </c>
      <c r="E639" s="92">
        <f t="shared" si="18"/>
        <v>22528900</v>
      </c>
      <c r="F639" s="70">
        <v>45393</v>
      </c>
      <c r="G639" s="78" t="str">
        <f t="shared" si="19"/>
        <v>VIGENTE</v>
      </c>
      <c r="H639" s="78" t="s">
        <v>1095</v>
      </c>
      <c r="I639" s="79" t="s">
        <v>1040</v>
      </c>
      <c r="J639" s="24"/>
      <c r="K639" s="25"/>
    </row>
    <row r="640" spans="2:11" s="72" customFormat="1" ht="15" customHeight="1">
      <c r="B640" s="69" t="s">
        <v>593</v>
      </c>
      <c r="C640" s="94">
        <v>1985300</v>
      </c>
      <c r="D640" s="97">
        <v>0</v>
      </c>
      <c r="E640" s="92">
        <f t="shared" si="18"/>
        <v>1985300</v>
      </c>
      <c r="F640" s="70">
        <v>45393</v>
      </c>
      <c r="G640" s="78" t="str">
        <f t="shared" si="19"/>
        <v>VIGENTE</v>
      </c>
      <c r="H640" s="78" t="s">
        <v>1095</v>
      </c>
      <c r="I640" s="79" t="s">
        <v>1040</v>
      </c>
      <c r="J640" s="24"/>
      <c r="K640" s="25"/>
    </row>
    <row r="641" spans="2:11" s="72" customFormat="1" ht="15" customHeight="1">
      <c r="B641" s="69" t="s">
        <v>593</v>
      </c>
      <c r="C641" s="94">
        <v>1594000</v>
      </c>
      <c r="D641" s="97">
        <v>0</v>
      </c>
      <c r="E641" s="92">
        <f t="shared" si="18"/>
        <v>1594000</v>
      </c>
      <c r="F641" s="70">
        <v>45400</v>
      </c>
      <c r="G641" s="78" t="str">
        <f t="shared" si="19"/>
        <v>VIGENTE</v>
      </c>
      <c r="H641" s="78" t="s">
        <v>1095</v>
      </c>
      <c r="I641" s="79" t="s">
        <v>1040</v>
      </c>
      <c r="J641" s="24"/>
      <c r="K641" s="25"/>
    </row>
    <row r="642" spans="2:11" s="72" customFormat="1" ht="15" customHeight="1">
      <c r="B642" s="69" t="s">
        <v>593</v>
      </c>
      <c r="C642" s="94">
        <v>182000</v>
      </c>
      <c r="D642" s="97">
        <v>0</v>
      </c>
      <c r="E642" s="92">
        <f t="shared" si="18"/>
        <v>182000</v>
      </c>
      <c r="F642" s="70">
        <v>45400</v>
      </c>
      <c r="G642" s="78" t="str">
        <f t="shared" si="19"/>
        <v>VIGENTE</v>
      </c>
      <c r="H642" s="78" t="s">
        <v>1095</v>
      </c>
      <c r="I642" s="79" t="s">
        <v>1040</v>
      </c>
      <c r="J642" s="24"/>
      <c r="K642" s="25"/>
    </row>
    <row r="643" spans="2:11" s="72" customFormat="1" ht="15" customHeight="1">
      <c r="B643" s="69" t="s">
        <v>593</v>
      </c>
      <c r="C643" s="94">
        <v>1760000</v>
      </c>
      <c r="D643" s="97">
        <v>0</v>
      </c>
      <c r="E643" s="92">
        <f t="shared" si="18"/>
        <v>1760000</v>
      </c>
      <c r="F643" s="70">
        <v>45400</v>
      </c>
      <c r="G643" s="78" t="str">
        <f t="shared" si="19"/>
        <v>VIGENTE</v>
      </c>
      <c r="H643" s="78" t="s">
        <v>1095</v>
      </c>
      <c r="I643" s="79" t="s">
        <v>1040</v>
      </c>
      <c r="J643" s="24"/>
      <c r="K643" s="25"/>
    </row>
    <row r="644" spans="2:11" s="72" customFormat="1" ht="15" customHeight="1">
      <c r="B644" s="69" t="s">
        <v>593</v>
      </c>
      <c r="C644" s="94">
        <v>144000</v>
      </c>
      <c r="D644" s="97">
        <v>0</v>
      </c>
      <c r="E644" s="92">
        <f t="shared" si="18"/>
        <v>144000</v>
      </c>
      <c r="F644" s="70">
        <v>45402</v>
      </c>
      <c r="G644" s="78" t="str">
        <f t="shared" si="19"/>
        <v>VIGENTE</v>
      </c>
      <c r="H644" s="78" t="s">
        <v>1095</v>
      </c>
      <c r="I644" s="79" t="s">
        <v>1040</v>
      </c>
      <c r="J644" s="24"/>
      <c r="K644" s="25"/>
    </row>
    <row r="645" spans="2:11" s="72" customFormat="1" ht="15" customHeight="1">
      <c r="B645" s="69" t="s">
        <v>593</v>
      </c>
      <c r="C645" s="94">
        <v>2715000</v>
      </c>
      <c r="D645" s="97">
        <v>0</v>
      </c>
      <c r="E645" s="92">
        <f t="shared" si="18"/>
        <v>2715000</v>
      </c>
      <c r="F645" s="70">
        <v>45404</v>
      </c>
      <c r="G645" s="78" t="str">
        <f t="shared" si="19"/>
        <v>VIGENTE</v>
      </c>
      <c r="H645" s="78" t="s">
        <v>1095</v>
      </c>
      <c r="I645" s="79" t="s">
        <v>1040</v>
      </c>
      <c r="J645" s="24"/>
      <c r="K645" s="25"/>
    </row>
    <row r="646" spans="2:11" s="72" customFormat="1" ht="15" customHeight="1">
      <c r="B646" s="69" t="s">
        <v>593</v>
      </c>
      <c r="C646" s="94">
        <v>1080000</v>
      </c>
      <c r="D646" s="97">
        <v>0</v>
      </c>
      <c r="E646" s="92">
        <f t="shared" si="18"/>
        <v>1080000</v>
      </c>
      <c r="F646" s="70">
        <v>45404</v>
      </c>
      <c r="G646" s="78" t="str">
        <f t="shared" si="19"/>
        <v>VIGENTE</v>
      </c>
      <c r="H646" s="78" t="s">
        <v>1095</v>
      </c>
      <c r="I646" s="79" t="s">
        <v>1040</v>
      </c>
      <c r="J646" s="24"/>
      <c r="K646" s="25"/>
    </row>
    <row r="647" spans="2:11" s="72" customFormat="1" ht="15" customHeight="1">
      <c r="B647" s="69" t="s">
        <v>593</v>
      </c>
      <c r="C647" s="94">
        <v>1884500</v>
      </c>
      <c r="D647" s="97">
        <v>0</v>
      </c>
      <c r="E647" s="92">
        <f t="shared" si="18"/>
        <v>1884500</v>
      </c>
      <c r="F647" s="70">
        <v>45381</v>
      </c>
      <c r="G647" s="78" t="str">
        <f t="shared" si="19"/>
        <v>VENCIDO</v>
      </c>
      <c r="H647" s="78" t="s">
        <v>1095</v>
      </c>
      <c r="I647" s="79" t="s">
        <v>1040</v>
      </c>
      <c r="J647" s="24"/>
      <c r="K647" s="25"/>
    </row>
    <row r="648" spans="2:11" s="72" customFormat="1" ht="15" customHeight="1">
      <c r="B648" s="69" t="s">
        <v>593</v>
      </c>
      <c r="C648" s="94">
        <v>858000</v>
      </c>
      <c r="D648" s="97">
        <v>0</v>
      </c>
      <c r="E648" s="92">
        <f t="shared" si="18"/>
        <v>858000</v>
      </c>
      <c r="F648" s="70">
        <v>45405</v>
      </c>
      <c r="G648" s="78" t="str">
        <f t="shared" si="19"/>
        <v>VIGENTE</v>
      </c>
      <c r="H648" s="78" t="s">
        <v>1095</v>
      </c>
      <c r="I648" s="79" t="s">
        <v>1040</v>
      </c>
      <c r="J648" s="24"/>
      <c r="K648" s="25"/>
    </row>
    <row r="649" spans="2:11" s="72" customFormat="1" ht="15" customHeight="1">
      <c r="B649" s="69" t="s">
        <v>473</v>
      </c>
      <c r="C649" s="94">
        <v>272832000</v>
      </c>
      <c r="D649" s="97">
        <v>0</v>
      </c>
      <c r="E649" s="92">
        <f t="shared" si="18"/>
        <v>272832000</v>
      </c>
      <c r="F649" s="70">
        <v>45716</v>
      </c>
      <c r="G649" s="78" t="str">
        <f t="shared" si="19"/>
        <v>VIGENTE</v>
      </c>
      <c r="H649" s="78" t="s">
        <v>1095</v>
      </c>
      <c r="I649" s="79" t="s">
        <v>1040</v>
      </c>
      <c r="J649" s="24"/>
      <c r="K649" s="25"/>
    </row>
    <row r="650" spans="2:11" s="72" customFormat="1" ht="15" customHeight="1">
      <c r="B650" s="69" t="s">
        <v>473</v>
      </c>
      <c r="C650" s="94">
        <v>116928000</v>
      </c>
      <c r="D650" s="97">
        <v>0</v>
      </c>
      <c r="E650" s="92">
        <f t="shared" si="18"/>
        <v>116928000</v>
      </c>
      <c r="F650" s="70">
        <v>45350</v>
      </c>
      <c r="G650" s="78" t="str">
        <f t="shared" si="19"/>
        <v>VENCIDO</v>
      </c>
      <c r="H650" s="78" t="s">
        <v>1095</v>
      </c>
      <c r="I650" s="79" t="s">
        <v>1040</v>
      </c>
      <c r="J650" s="24"/>
      <c r="K650" s="25"/>
    </row>
    <row r="651" spans="2:11" s="72" customFormat="1" ht="15" customHeight="1">
      <c r="B651" s="69" t="s">
        <v>473</v>
      </c>
      <c r="C651" s="94">
        <v>145152000</v>
      </c>
      <c r="D651" s="97">
        <v>0</v>
      </c>
      <c r="E651" s="92">
        <f t="shared" si="18"/>
        <v>145152000</v>
      </c>
      <c r="F651" s="70">
        <v>45716</v>
      </c>
      <c r="G651" s="78" t="str">
        <f t="shared" si="19"/>
        <v>VIGENTE</v>
      </c>
      <c r="H651" s="78" t="s">
        <v>1095</v>
      </c>
      <c r="I651" s="79" t="s">
        <v>1040</v>
      </c>
      <c r="J651" s="24"/>
      <c r="K651" s="25"/>
    </row>
    <row r="652" spans="2:11" s="72" customFormat="1" ht="15" customHeight="1">
      <c r="B652" s="69" t="s">
        <v>473</v>
      </c>
      <c r="C652" s="94">
        <v>62208000</v>
      </c>
      <c r="D652" s="97">
        <v>0</v>
      </c>
      <c r="E652" s="92">
        <f t="shared" si="18"/>
        <v>62208000</v>
      </c>
      <c r="F652" s="70">
        <v>45357</v>
      </c>
      <c r="G652" s="78" t="str">
        <f t="shared" si="19"/>
        <v>VENCIDO</v>
      </c>
      <c r="H652" s="78" t="s">
        <v>1095</v>
      </c>
      <c r="I652" s="79" t="s">
        <v>1040</v>
      </c>
      <c r="J652" s="24"/>
      <c r="K652" s="25"/>
    </row>
    <row r="653" spans="2:11" s="72" customFormat="1" ht="15" customHeight="1">
      <c r="B653" s="69" t="s">
        <v>900</v>
      </c>
      <c r="C653" s="94">
        <v>12386000</v>
      </c>
      <c r="D653" s="97">
        <v>0</v>
      </c>
      <c r="E653" s="92">
        <f t="shared" si="18"/>
        <v>12386000</v>
      </c>
      <c r="F653" s="70">
        <v>45395</v>
      </c>
      <c r="G653" s="78" t="str">
        <f t="shared" si="19"/>
        <v>VIGENTE</v>
      </c>
      <c r="H653" s="78" t="s">
        <v>1095</v>
      </c>
      <c r="I653" s="79" t="s">
        <v>1040</v>
      </c>
      <c r="J653" s="24"/>
      <c r="K653" s="25"/>
    </row>
    <row r="654" spans="2:11" s="72" customFormat="1" ht="15" customHeight="1">
      <c r="B654" s="69" t="s">
        <v>594</v>
      </c>
      <c r="C654" s="94">
        <v>37682000</v>
      </c>
      <c r="D654" s="97">
        <v>0</v>
      </c>
      <c r="E654" s="92">
        <f t="shared" si="18"/>
        <v>37682000</v>
      </c>
      <c r="F654" s="70">
        <v>45238</v>
      </c>
      <c r="G654" s="78" t="str">
        <f t="shared" si="19"/>
        <v>VENCIDO</v>
      </c>
      <c r="H654" s="78" t="s">
        <v>1095</v>
      </c>
      <c r="I654" s="79" t="s">
        <v>1040</v>
      </c>
      <c r="J654" s="24"/>
      <c r="K654" s="25"/>
    </row>
    <row r="655" spans="2:11" s="72" customFormat="1" ht="15" customHeight="1">
      <c r="B655" s="69" t="s">
        <v>475</v>
      </c>
      <c r="C655" s="94">
        <v>40482300</v>
      </c>
      <c r="D655" s="97">
        <v>0</v>
      </c>
      <c r="E655" s="92">
        <f t="shared" si="18"/>
        <v>40482300</v>
      </c>
      <c r="F655" s="70">
        <v>45025</v>
      </c>
      <c r="G655" s="78" t="str">
        <f t="shared" si="19"/>
        <v>VENCIDO</v>
      </c>
      <c r="H655" s="78" t="s">
        <v>1095</v>
      </c>
      <c r="I655" s="79" t="s">
        <v>1040</v>
      </c>
      <c r="J655" s="24"/>
      <c r="K655" s="25"/>
    </row>
    <row r="656" spans="2:11" s="72" customFormat="1" ht="15" customHeight="1">
      <c r="B656" s="69" t="s">
        <v>475</v>
      </c>
      <c r="C656" s="94">
        <v>15342000</v>
      </c>
      <c r="D656" s="97">
        <v>0</v>
      </c>
      <c r="E656" s="92">
        <f t="shared" ref="E656:E719" si="20">+C656</f>
        <v>15342000</v>
      </c>
      <c r="F656" s="70">
        <v>45088</v>
      </c>
      <c r="G656" s="78" t="str">
        <f t="shared" ref="G656:G719" si="21">+IF($C$6-F656&gt;0,"VENCIDO","VIGENTE")</f>
        <v>VENCIDO</v>
      </c>
      <c r="H656" s="78" t="s">
        <v>1095</v>
      </c>
      <c r="I656" s="79" t="s">
        <v>1040</v>
      </c>
      <c r="J656" s="24"/>
      <c r="K656" s="25"/>
    </row>
    <row r="657" spans="2:11" s="72" customFormat="1" ht="15" customHeight="1">
      <c r="B657" s="69" t="s">
        <v>475</v>
      </c>
      <c r="C657" s="94">
        <v>21974900</v>
      </c>
      <c r="D657" s="97">
        <v>0</v>
      </c>
      <c r="E657" s="92">
        <f t="shared" si="20"/>
        <v>21974900</v>
      </c>
      <c r="F657" s="70">
        <v>45088</v>
      </c>
      <c r="G657" s="78" t="str">
        <f t="shared" si="21"/>
        <v>VENCIDO</v>
      </c>
      <c r="H657" s="78" t="s">
        <v>1095</v>
      </c>
      <c r="I657" s="79" t="s">
        <v>1040</v>
      </c>
      <c r="J657" s="24"/>
      <c r="K657" s="25"/>
    </row>
    <row r="658" spans="2:11" s="72" customFormat="1" ht="15" customHeight="1">
      <c r="B658" s="69" t="s">
        <v>475</v>
      </c>
      <c r="C658" s="94">
        <v>18320600</v>
      </c>
      <c r="D658" s="97">
        <v>0</v>
      </c>
      <c r="E658" s="92">
        <f t="shared" si="20"/>
        <v>18320600</v>
      </c>
      <c r="F658" s="70">
        <v>45088</v>
      </c>
      <c r="G658" s="78" t="str">
        <f t="shared" si="21"/>
        <v>VENCIDO</v>
      </c>
      <c r="H658" s="78" t="s">
        <v>1095</v>
      </c>
      <c r="I658" s="79" t="s">
        <v>1040</v>
      </c>
      <c r="J658" s="24"/>
      <c r="K658" s="25"/>
    </row>
    <row r="659" spans="2:11" s="72" customFormat="1" ht="15" customHeight="1">
      <c r="B659" s="69" t="s">
        <v>475</v>
      </c>
      <c r="C659" s="94">
        <v>21938000</v>
      </c>
      <c r="D659" s="97">
        <v>0</v>
      </c>
      <c r="E659" s="92">
        <f t="shared" si="20"/>
        <v>21938000</v>
      </c>
      <c r="F659" s="70">
        <v>45200</v>
      </c>
      <c r="G659" s="78" t="str">
        <f t="shared" si="21"/>
        <v>VENCIDO</v>
      </c>
      <c r="H659" s="78" t="s">
        <v>1095</v>
      </c>
      <c r="I659" s="79" t="s">
        <v>1040</v>
      </c>
      <c r="J659" s="24"/>
      <c r="K659" s="25"/>
    </row>
    <row r="660" spans="2:11" s="72" customFormat="1" ht="15" customHeight="1">
      <c r="B660" s="69" t="s">
        <v>475</v>
      </c>
      <c r="C660" s="94">
        <v>54870300</v>
      </c>
      <c r="D660" s="97">
        <v>0</v>
      </c>
      <c r="E660" s="92">
        <f t="shared" si="20"/>
        <v>54870300</v>
      </c>
      <c r="F660" s="70">
        <v>45200</v>
      </c>
      <c r="G660" s="78" t="str">
        <f t="shared" si="21"/>
        <v>VENCIDO</v>
      </c>
      <c r="H660" s="78" t="s">
        <v>1095</v>
      </c>
      <c r="I660" s="79" t="s">
        <v>1040</v>
      </c>
      <c r="J660" s="24"/>
      <c r="K660" s="25"/>
    </row>
    <row r="661" spans="2:11" s="72" customFormat="1" ht="15" customHeight="1">
      <c r="B661" s="69" t="s">
        <v>475</v>
      </c>
      <c r="C661" s="94">
        <v>31591400</v>
      </c>
      <c r="D661" s="97">
        <v>0</v>
      </c>
      <c r="E661" s="92">
        <f t="shared" si="20"/>
        <v>31591400</v>
      </c>
      <c r="F661" s="70">
        <v>45205</v>
      </c>
      <c r="G661" s="78" t="str">
        <f t="shared" si="21"/>
        <v>VENCIDO</v>
      </c>
      <c r="H661" s="78" t="s">
        <v>1095</v>
      </c>
      <c r="I661" s="79" t="s">
        <v>1040</v>
      </c>
      <c r="J661" s="24"/>
      <c r="K661" s="25"/>
    </row>
    <row r="662" spans="2:11" s="72" customFormat="1" ht="15" customHeight="1">
      <c r="B662" s="69" t="s">
        <v>475</v>
      </c>
      <c r="C662" s="94">
        <v>20025700</v>
      </c>
      <c r="D662" s="97">
        <v>0</v>
      </c>
      <c r="E662" s="92">
        <f t="shared" si="20"/>
        <v>20025700</v>
      </c>
      <c r="F662" s="70">
        <v>45239</v>
      </c>
      <c r="G662" s="78" t="str">
        <f t="shared" si="21"/>
        <v>VENCIDO</v>
      </c>
      <c r="H662" s="78" t="s">
        <v>1095</v>
      </c>
      <c r="I662" s="79" t="s">
        <v>1040</v>
      </c>
      <c r="J662" s="24"/>
      <c r="K662" s="25"/>
    </row>
    <row r="663" spans="2:11" s="72" customFormat="1" ht="15" customHeight="1">
      <c r="B663" s="69" t="s">
        <v>475</v>
      </c>
      <c r="C663" s="94">
        <v>15319000</v>
      </c>
      <c r="D663" s="97">
        <v>0</v>
      </c>
      <c r="E663" s="92">
        <f t="shared" si="20"/>
        <v>15319000</v>
      </c>
      <c r="F663" s="70">
        <v>45239</v>
      </c>
      <c r="G663" s="78" t="str">
        <f t="shared" si="21"/>
        <v>VENCIDO</v>
      </c>
      <c r="H663" s="78" t="s">
        <v>1095</v>
      </c>
      <c r="I663" s="79" t="s">
        <v>1040</v>
      </c>
      <c r="J663" s="24"/>
      <c r="K663" s="25"/>
    </row>
    <row r="664" spans="2:11" s="72" customFormat="1" ht="15" customHeight="1">
      <c r="B664" s="69" t="s">
        <v>475</v>
      </c>
      <c r="C664" s="94">
        <v>23130000</v>
      </c>
      <c r="D664" s="97">
        <v>0</v>
      </c>
      <c r="E664" s="92">
        <f t="shared" si="20"/>
        <v>23130000</v>
      </c>
      <c r="F664" s="70">
        <v>45310</v>
      </c>
      <c r="G664" s="78" t="str">
        <f t="shared" si="21"/>
        <v>VENCIDO</v>
      </c>
      <c r="H664" s="78" t="s">
        <v>1095</v>
      </c>
      <c r="I664" s="79" t="s">
        <v>1040</v>
      </c>
      <c r="J664" s="24"/>
      <c r="K664" s="25"/>
    </row>
    <row r="665" spans="2:11" s="72" customFormat="1" ht="15" customHeight="1">
      <c r="B665" s="69" t="s">
        <v>475</v>
      </c>
      <c r="C665" s="94">
        <v>700000</v>
      </c>
      <c r="D665" s="97">
        <v>0</v>
      </c>
      <c r="E665" s="92">
        <f t="shared" si="20"/>
        <v>700000</v>
      </c>
      <c r="F665" s="70">
        <v>45317</v>
      </c>
      <c r="G665" s="78" t="str">
        <f t="shared" si="21"/>
        <v>VENCIDO</v>
      </c>
      <c r="H665" s="78" t="s">
        <v>1095</v>
      </c>
      <c r="I665" s="79" t="s">
        <v>1040</v>
      </c>
      <c r="J665" s="24"/>
      <c r="K665" s="25"/>
    </row>
    <row r="666" spans="2:11" s="72" customFormat="1" ht="15" customHeight="1">
      <c r="B666" s="69" t="s">
        <v>475</v>
      </c>
      <c r="C666" s="94">
        <v>35415000</v>
      </c>
      <c r="D666" s="97">
        <v>0</v>
      </c>
      <c r="E666" s="92">
        <f t="shared" si="20"/>
        <v>35415000</v>
      </c>
      <c r="F666" s="70">
        <v>45327</v>
      </c>
      <c r="G666" s="78" t="str">
        <f t="shared" si="21"/>
        <v>VENCIDO</v>
      </c>
      <c r="H666" s="78" t="s">
        <v>1095</v>
      </c>
      <c r="I666" s="79" t="s">
        <v>1040</v>
      </c>
      <c r="J666" s="24"/>
      <c r="K666" s="25"/>
    </row>
    <row r="667" spans="2:11" s="72" customFormat="1" ht="15" customHeight="1">
      <c r="B667" s="69" t="s">
        <v>595</v>
      </c>
      <c r="C667" s="94">
        <v>397517</v>
      </c>
      <c r="D667" s="97">
        <v>0</v>
      </c>
      <c r="E667" s="92">
        <f t="shared" si="20"/>
        <v>397517</v>
      </c>
      <c r="F667" s="70">
        <v>44967</v>
      </c>
      <c r="G667" s="78" t="str">
        <f t="shared" si="21"/>
        <v>VENCIDO</v>
      </c>
      <c r="H667" s="78" t="s">
        <v>1095</v>
      </c>
      <c r="I667" s="79" t="s">
        <v>1041</v>
      </c>
      <c r="J667" s="24"/>
      <c r="K667" s="25"/>
    </row>
    <row r="668" spans="2:11" s="72" customFormat="1" ht="15" customHeight="1">
      <c r="B668" s="69" t="s">
        <v>901</v>
      </c>
      <c r="C668" s="94">
        <v>1900000</v>
      </c>
      <c r="D668" s="97">
        <v>0</v>
      </c>
      <c r="E668" s="92">
        <f t="shared" si="20"/>
        <v>1900000</v>
      </c>
      <c r="F668" s="70">
        <v>45372</v>
      </c>
      <c r="G668" s="78" t="str">
        <f t="shared" si="21"/>
        <v>VENCIDO</v>
      </c>
      <c r="H668" s="78" t="s">
        <v>1095</v>
      </c>
      <c r="I668" s="79" t="s">
        <v>1040</v>
      </c>
      <c r="J668" s="24"/>
      <c r="K668" s="25"/>
    </row>
    <row r="669" spans="2:11" s="72" customFormat="1" ht="15" customHeight="1">
      <c r="B669" s="69" t="s">
        <v>596</v>
      </c>
      <c r="C669" s="94">
        <v>40000</v>
      </c>
      <c r="D669" s="97">
        <v>0</v>
      </c>
      <c r="E669" s="92">
        <f t="shared" si="20"/>
        <v>40000</v>
      </c>
      <c r="F669" s="70">
        <v>44653</v>
      </c>
      <c r="G669" s="78" t="str">
        <f t="shared" si="21"/>
        <v>VENCIDO</v>
      </c>
      <c r="H669" s="78" t="s">
        <v>1095</v>
      </c>
      <c r="I669" s="79" t="s">
        <v>1040</v>
      </c>
      <c r="J669" s="24"/>
      <c r="K669" s="25"/>
    </row>
    <row r="670" spans="2:11" s="72" customFormat="1" ht="15" customHeight="1">
      <c r="B670" s="69" t="s">
        <v>597</v>
      </c>
      <c r="C670" s="94">
        <v>2467500</v>
      </c>
      <c r="D670" s="97">
        <v>0</v>
      </c>
      <c r="E670" s="92">
        <f t="shared" si="20"/>
        <v>2467500</v>
      </c>
      <c r="F670" s="70">
        <v>45374</v>
      </c>
      <c r="G670" s="78" t="str">
        <f t="shared" si="21"/>
        <v>VENCIDO</v>
      </c>
      <c r="H670" s="78" t="s">
        <v>1095</v>
      </c>
      <c r="I670" s="79" t="s">
        <v>1040</v>
      </c>
      <c r="J670" s="24"/>
      <c r="K670" s="25"/>
    </row>
    <row r="671" spans="2:11" s="72" customFormat="1" ht="15" customHeight="1">
      <c r="B671" s="69" t="s">
        <v>597</v>
      </c>
      <c r="C671" s="94">
        <v>2742500</v>
      </c>
      <c r="D671" s="97">
        <v>0</v>
      </c>
      <c r="E671" s="92">
        <f t="shared" si="20"/>
        <v>2742500</v>
      </c>
      <c r="F671" s="70">
        <v>45374</v>
      </c>
      <c r="G671" s="78" t="str">
        <f t="shared" si="21"/>
        <v>VENCIDO</v>
      </c>
      <c r="H671" s="78" t="s">
        <v>1095</v>
      </c>
      <c r="I671" s="79" t="s">
        <v>1040</v>
      </c>
      <c r="J671" s="24"/>
      <c r="K671" s="25"/>
    </row>
    <row r="672" spans="2:11" s="72" customFormat="1" ht="15" customHeight="1">
      <c r="B672" s="69" t="s">
        <v>597</v>
      </c>
      <c r="C672" s="94">
        <v>1470500</v>
      </c>
      <c r="D672" s="97">
        <v>0</v>
      </c>
      <c r="E672" s="92">
        <f t="shared" si="20"/>
        <v>1470500</v>
      </c>
      <c r="F672" s="70">
        <v>45379</v>
      </c>
      <c r="G672" s="78" t="str">
        <f t="shared" si="21"/>
        <v>VENCIDO</v>
      </c>
      <c r="H672" s="78" t="s">
        <v>1095</v>
      </c>
      <c r="I672" s="79" t="s">
        <v>1040</v>
      </c>
      <c r="J672" s="24"/>
      <c r="K672" s="25"/>
    </row>
    <row r="673" spans="2:11" s="72" customFormat="1" ht="15" customHeight="1">
      <c r="B673" s="69" t="s">
        <v>902</v>
      </c>
      <c r="C673" s="94">
        <v>4176000</v>
      </c>
      <c r="D673" s="97">
        <v>0</v>
      </c>
      <c r="E673" s="92">
        <f t="shared" si="20"/>
        <v>4176000</v>
      </c>
      <c r="F673" s="70">
        <v>45464</v>
      </c>
      <c r="G673" s="78" t="str">
        <f t="shared" si="21"/>
        <v>VIGENTE</v>
      </c>
      <c r="H673" s="78" t="s">
        <v>1095</v>
      </c>
      <c r="I673" s="79" t="s">
        <v>1040</v>
      </c>
      <c r="J673" s="24"/>
      <c r="K673" s="25"/>
    </row>
    <row r="674" spans="2:11" s="72" customFormat="1" ht="15" customHeight="1">
      <c r="B674" s="69" t="s">
        <v>487</v>
      </c>
      <c r="C674" s="94">
        <v>11740517</v>
      </c>
      <c r="D674" s="97">
        <v>0</v>
      </c>
      <c r="E674" s="92">
        <f t="shared" si="20"/>
        <v>11740517</v>
      </c>
      <c r="F674" s="70">
        <v>44537</v>
      </c>
      <c r="G674" s="78" t="str">
        <f t="shared" si="21"/>
        <v>VENCIDO</v>
      </c>
      <c r="H674" s="78" t="s">
        <v>1095</v>
      </c>
      <c r="I674" s="79" t="s">
        <v>1040</v>
      </c>
      <c r="J674" s="24"/>
      <c r="K674" s="25"/>
    </row>
    <row r="675" spans="2:11" s="72" customFormat="1" ht="15" customHeight="1">
      <c r="B675" s="69" t="s">
        <v>487</v>
      </c>
      <c r="C675" s="94">
        <v>9078254</v>
      </c>
      <c r="D675" s="97">
        <v>0</v>
      </c>
      <c r="E675" s="92">
        <f t="shared" si="20"/>
        <v>9078254</v>
      </c>
      <c r="F675" s="70">
        <v>44681</v>
      </c>
      <c r="G675" s="78" t="str">
        <f t="shared" si="21"/>
        <v>VENCIDO</v>
      </c>
      <c r="H675" s="78" t="s">
        <v>1095</v>
      </c>
      <c r="I675" s="79" t="s">
        <v>1040</v>
      </c>
      <c r="J675" s="24"/>
      <c r="K675" s="25"/>
    </row>
    <row r="676" spans="2:11" s="72" customFormat="1" ht="15" customHeight="1">
      <c r="B676" s="69" t="s">
        <v>487</v>
      </c>
      <c r="C676" s="94">
        <v>1287922</v>
      </c>
      <c r="D676" s="97">
        <v>0</v>
      </c>
      <c r="E676" s="92">
        <f t="shared" si="20"/>
        <v>1287922</v>
      </c>
      <c r="F676" s="70">
        <v>44703</v>
      </c>
      <c r="G676" s="78" t="str">
        <f t="shared" si="21"/>
        <v>VENCIDO</v>
      </c>
      <c r="H676" s="78" t="s">
        <v>1095</v>
      </c>
      <c r="I676" s="79" t="s">
        <v>1040</v>
      </c>
      <c r="J676" s="24"/>
      <c r="K676" s="25"/>
    </row>
    <row r="677" spans="2:11" s="72" customFormat="1" ht="15" customHeight="1">
      <c r="B677" s="69" t="s">
        <v>487</v>
      </c>
      <c r="C677" s="94">
        <v>805799</v>
      </c>
      <c r="D677" s="97">
        <v>0</v>
      </c>
      <c r="E677" s="92">
        <f t="shared" si="20"/>
        <v>805799</v>
      </c>
      <c r="F677" s="70">
        <v>45381</v>
      </c>
      <c r="G677" s="78" t="str">
        <f t="shared" si="21"/>
        <v>VENCIDO</v>
      </c>
      <c r="H677" s="78" t="s">
        <v>1095</v>
      </c>
      <c r="I677" s="79" t="s">
        <v>1041</v>
      </c>
      <c r="J677" s="24"/>
      <c r="K677" s="25"/>
    </row>
    <row r="678" spans="2:11" s="72" customFormat="1" ht="15" customHeight="1">
      <c r="B678" s="69" t="s">
        <v>598</v>
      </c>
      <c r="C678" s="94">
        <v>625000</v>
      </c>
      <c r="D678" s="97">
        <v>0</v>
      </c>
      <c r="E678" s="92">
        <f t="shared" si="20"/>
        <v>625000</v>
      </c>
      <c r="F678" s="70">
        <v>45245</v>
      </c>
      <c r="G678" s="78" t="str">
        <f t="shared" si="21"/>
        <v>VENCIDO</v>
      </c>
      <c r="H678" s="78" t="s">
        <v>1095</v>
      </c>
      <c r="I678" s="79" t="s">
        <v>1040</v>
      </c>
      <c r="J678" s="24"/>
      <c r="K678" s="25"/>
    </row>
    <row r="679" spans="2:11" s="72" customFormat="1" ht="15" customHeight="1">
      <c r="B679" s="69" t="s">
        <v>599</v>
      </c>
      <c r="C679" s="94">
        <v>3620000</v>
      </c>
      <c r="D679" s="97">
        <v>0</v>
      </c>
      <c r="E679" s="92">
        <f t="shared" si="20"/>
        <v>3620000</v>
      </c>
      <c r="F679" s="70">
        <v>45094</v>
      </c>
      <c r="G679" s="78" t="str">
        <f t="shared" si="21"/>
        <v>VENCIDO</v>
      </c>
      <c r="H679" s="78" t="s">
        <v>1095</v>
      </c>
      <c r="I679" s="79" t="s">
        <v>1040</v>
      </c>
      <c r="J679" s="24"/>
      <c r="K679" s="25"/>
    </row>
    <row r="680" spans="2:11" s="72" customFormat="1" ht="15" customHeight="1">
      <c r="B680" s="69" t="s">
        <v>599</v>
      </c>
      <c r="C680" s="94">
        <v>18373000</v>
      </c>
      <c r="D680" s="97">
        <v>0</v>
      </c>
      <c r="E680" s="92">
        <f t="shared" si="20"/>
        <v>18373000</v>
      </c>
      <c r="F680" s="70">
        <v>45260</v>
      </c>
      <c r="G680" s="78" t="str">
        <f t="shared" si="21"/>
        <v>VENCIDO</v>
      </c>
      <c r="H680" s="78" t="s">
        <v>1095</v>
      </c>
      <c r="I680" s="79" t="s">
        <v>1041</v>
      </c>
      <c r="J680" s="24"/>
      <c r="K680" s="25"/>
    </row>
    <row r="681" spans="2:11" s="72" customFormat="1" ht="15" customHeight="1">
      <c r="B681" s="69" t="s">
        <v>599</v>
      </c>
      <c r="C681" s="94">
        <v>3863000</v>
      </c>
      <c r="D681" s="97">
        <v>0</v>
      </c>
      <c r="E681" s="92">
        <f t="shared" si="20"/>
        <v>3863000</v>
      </c>
      <c r="F681" s="70">
        <v>45305</v>
      </c>
      <c r="G681" s="78" t="str">
        <f t="shared" si="21"/>
        <v>VENCIDO</v>
      </c>
      <c r="H681" s="78" t="s">
        <v>1095</v>
      </c>
      <c r="I681" s="79" t="s">
        <v>1040</v>
      </c>
      <c r="J681" s="24"/>
      <c r="K681" s="25"/>
    </row>
    <row r="682" spans="2:11" s="72" customFormat="1" ht="15" customHeight="1">
      <c r="B682" s="69" t="s">
        <v>599</v>
      </c>
      <c r="C682" s="94">
        <v>3863000</v>
      </c>
      <c r="D682" s="97">
        <v>0</v>
      </c>
      <c r="E682" s="92">
        <f t="shared" si="20"/>
        <v>3863000</v>
      </c>
      <c r="F682" s="70">
        <v>45308</v>
      </c>
      <c r="G682" s="78" t="str">
        <f t="shared" si="21"/>
        <v>VENCIDO</v>
      </c>
      <c r="H682" s="78" t="s">
        <v>1095</v>
      </c>
      <c r="I682" s="79" t="s">
        <v>1040</v>
      </c>
      <c r="J682" s="24"/>
      <c r="K682" s="25"/>
    </row>
    <row r="683" spans="2:11" s="72" customFormat="1" ht="15" customHeight="1">
      <c r="B683" s="69" t="s">
        <v>600</v>
      </c>
      <c r="C683" s="94">
        <v>510000</v>
      </c>
      <c r="D683" s="97">
        <v>0</v>
      </c>
      <c r="E683" s="92">
        <f t="shared" si="20"/>
        <v>510000</v>
      </c>
      <c r="F683" s="70">
        <v>45246</v>
      </c>
      <c r="G683" s="78" t="str">
        <f t="shared" si="21"/>
        <v>VENCIDO</v>
      </c>
      <c r="H683" s="78" t="s">
        <v>1095</v>
      </c>
      <c r="I683" s="79" t="s">
        <v>1040</v>
      </c>
      <c r="J683" s="24"/>
      <c r="K683" s="25"/>
    </row>
    <row r="684" spans="2:11" s="72" customFormat="1" ht="15" customHeight="1">
      <c r="B684" s="69" t="s">
        <v>600</v>
      </c>
      <c r="C684" s="94">
        <v>2307000</v>
      </c>
      <c r="D684" s="97">
        <v>0</v>
      </c>
      <c r="E684" s="92">
        <f t="shared" si="20"/>
        <v>2307000</v>
      </c>
      <c r="F684" s="70">
        <v>45257</v>
      </c>
      <c r="G684" s="78" t="str">
        <f t="shared" si="21"/>
        <v>VENCIDO</v>
      </c>
      <c r="H684" s="78" t="s">
        <v>1095</v>
      </c>
      <c r="I684" s="79" t="s">
        <v>1040</v>
      </c>
      <c r="J684" s="24"/>
      <c r="K684" s="25"/>
    </row>
    <row r="685" spans="2:11" s="72" customFormat="1" ht="15" customHeight="1">
      <c r="B685" s="69" t="s">
        <v>600</v>
      </c>
      <c r="C685" s="94">
        <v>370000</v>
      </c>
      <c r="D685" s="97">
        <v>0</v>
      </c>
      <c r="E685" s="92">
        <f t="shared" si="20"/>
        <v>370000</v>
      </c>
      <c r="F685" s="70">
        <v>45284</v>
      </c>
      <c r="G685" s="78" t="str">
        <f t="shared" si="21"/>
        <v>VENCIDO</v>
      </c>
      <c r="H685" s="78" t="s">
        <v>1095</v>
      </c>
      <c r="I685" s="79" t="s">
        <v>1040</v>
      </c>
      <c r="J685" s="24"/>
      <c r="K685" s="25"/>
    </row>
    <row r="686" spans="2:11" s="72" customFormat="1" ht="15" customHeight="1">
      <c r="B686" s="69" t="s">
        <v>600</v>
      </c>
      <c r="C686" s="94">
        <v>638000</v>
      </c>
      <c r="D686" s="97">
        <v>0</v>
      </c>
      <c r="E686" s="92">
        <f t="shared" si="20"/>
        <v>638000</v>
      </c>
      <c r="F686" s="70">
        <v>45284</v>
      </c>
      <c r="G686" s="78" t="str">
        <f t="shared" si="21"/>
        <v>VENCIDO</v>
      </c>
      <c r="H686" s="78" t="s">
        <v>1095</v>
      </c>
      <c r="I686" s="79" t="s">
        <v>1040</v>
      </c>
      <c r="J686" s="24"/>
      <c r="K686" s="25"/>
    </row>
    <row r="687" spans="2:11" s="72" customFormat="1" ht="15" customHeight="1">
      <c r="B687" s="69" t="s">
        <v>600</v>
      </c>
      <c r="C687" s="94">
        <v>5639000</v>
      </c>
      <c r="D687" s="97">
        <v>0</v>
      </c>
      <c r="E687" s="92">
        <f t="shared" si="20"/>
        <v>5639000</v>
      </c>
      <c r="F687" s="70">
        <v>45293</v>
      </c>
      <c r="G687" s="78" t="str">
        <f t="shared" si="21"/>
        <v>VENCIDO</v>
      </c>
      <c r="H687" s="78" t="s">
        <v>1095</v>
      </c>
      <c r="I687" s="79" t="s">
        <v>1040</v>
      </c>
      <c r="J687" s="24"/>
      <c r="K687" s="25"/>
    </row>
    <row r="688" spans="2:11" s="72" customFormat="1" ht="15" customHeight="1">
      <c r="B688" s="69" t="s">
        <v>600</v>
      </c>
      <c r="C688" s="94">
        <v>132500</v>
      </c>
      <c r="D688" s="97">
        <v>0</v>
      </c>
      <c r="E688" s="92">
        <f t="shared" si="20"/>
        <v>132500</v>
      </c>
      <c r="F688" s="70">
        <v>45295</v>
      </c>
      <c r="G688" s="78" t="str">
        <f t="shared" si="21"/>
        <v>VENCIDO</v>
      </c>
      <c r="H688" s="78" t="s">
        <v>1095</v>
      </c>
      <c r="I688" s="79" t="s">
        <v>1040</v>
      </c>
      <c r="J688" s="24"/>
      <c r="K688" s="25"/>
    </row>
    <row r="689" spans="2:11" s="72" customFormat="1" ht="15" customHeight="1">
      <c r="B689" s="69" t="s">
        <v>600</v>
      </c>
      <c r="C689" s="94">
        <v>434000</v>
      </c>
      <c r="D689" s="97">
        <v>0</v>
      </c>
      <c r="E689" s="92">
        <f t="shared" si="20"/>
        <v>434000</v>
      </c>
      <c r="F689" s="70">
        <v>45296</v>
      </c>
      <c r="G689" s="78" t="str">
        <f t="shared" si="21"/>
        <v>VENCIDO</v>
      </c>
      <c r="H689" s="78" t="s">
        <v>1095</v>
      </c>
      <c r="I689" s="79" t="s">
        <v>1040</v>
      </c>
      <c r="J689" s="24"/>
      <c r="K689" s="25"/>
    </row>
    <row r="690" spans="2:11" s="72" customFormat="1" ht="15" customHeight="1">
      <c r="B690" s="69" t="s">
        <v>600</v>
      </c>
      <c r="C690" s="94">
        <v>1416000</v>
      </c>
      <c r="D690" s="97">
        <v>0</v>
      </c>
      <c r="E690" s="92">
        <f t="shared" si="20"/>
        <v>1416000</v>
      </c>
      <c r="F690" s="70">
        <v>45298</v>
      </c>
      <c r="G690" s="78" t="str">
        <f t="shared" si="21"/>
        <v>VENCIDO</v>
      </c>
      <c r="H690" s="78" t="s">
        <v>1095</v>
      </c>
      <c r="I690" s="79" t="s">
        <v>1040</v>
      </c>
      <c r="J690" s="24"/>
      <c r="K690" s="25"/>
    </row>
    <row r="691" spans="2:11" s="72" customFormat="1" ht="15" customHeight="1">
      <c r="B691" s="69" t="s">
        <v>600</v>
      </c>
      <c r="C691" s="94">
        <v>4040000</v>
      </c>
      <c r="D691" s="97">
        <v>0</v>
      </c>
      <c r="E691" s="92">
        <f t="shared" si="20"/>
        <v>4040000</v>
      </c>
      <c r="F691" s="70">
        <v>45332</v>
      </c>
      <c r="G691" s="78" t="str">
        <f t="shared" si="21"/>
        <v>VENCIDO</v>
      </c>
      <c r="H691" s="78" t="s">
        <v>1095</v>
      </c>
      <c r="I691" s="79" t="s">
        <v>1040</v>
      </c>
      <c r="J691" s="24"/>
      <c r="K691" s="25"/>
    </row>
    <row r="692" spans="2:11" s="72" customFormat="1" ht="15" customHeight="1">
      <c r="B692" s="69" t="s">
        <v>600</v>
      </c>
      <c r="C692" s="94">
        <v>93000</v>
      </c>
      <c r="D692" s="97">
        <v>0</v>
      </c>
      <c r="E692" s="92">
        <f t="shared" si="20"/>
        <v>93000</v>
      </c>
      <c r="F692" s="70">
        <v>45333</v>
      </c>
      <c r="G692" s="78" t="str">
        <f t="shared" si="21"/>
        <v>VENCIDO</v>
      </c>
      <c r="H692" s="78" t="s">
        <v>1095</v>
      </c>
      <c r="I692" s="79" t="s">
        <v>1040</v>
      </c>
      <c r="J692" s="24"/>
      <c r="K692" s="25"/>
    </row>
    <row r="693" spans="2:11" s="72" customFormat="1" ht="15" customHeight="1">
      <c r="B693" s="69" t="s">
        <v>600</v>
      </c>
      <c r="C693" s="94">
        <v>17440000</v>
      </c>
      <c r="D693" s="97">
        <v>0</v>
      </c>
      <c r="E693" s="92">
        <f t="shared" si="20"/>
        <v>17440000</v>
      </c>
      <c r="F693" s="70">
        <v>45346</v>
      </c>
      <c r="G693" s="78" t="str">
        <f t="shared" si="21"/>
        <v>VENCIDO</v>
      </c>
      <c r="H693" s="78" t="s">
        <v>1095</v>
      </c>
      <c r="I693" s="79" t="s">
        <v>1040</v>
      </c>
      <c r="J693" s="24"/>
      <c r="K693" s="25"/>
    </row>
    <row r="694" spans="2:11" s="72" customFormat="1" ht="15" customHeight="1">
      <c r="B694" s="69" t="s">
        <v>600</v>
      </c>
      <c r="C694" s="94">
        <v>110000</v>
      </c>
      <c r="D694" s="97">
        <v>0</v>
      </c>
      <c r="E694" s="92">
        <f t="shared" si="20"/>
        <v>110000</v>
      </c>
      <c r="F694" s="70">
        <v>45363</v>
      </c>
      <c r="G694" s="78" t="str">
        <f t="shared" si="21"/>
        <v>VENCIDO</v>
      </c>
      <c r="H694" s="78" t="s">
        <v>1095</v>
      </c>
      <c r="I694" s="79" t="s">
        <v>1040</v>
      </c>
      <c r="J694" s="24"/>
      <c r="K694" s="25"/>
    </row>
    <row r="695" spans="2:11" s="72" customFormat="1" ht="15" customHeight="1">
      <c r="B695" s="69" t="s">
        <v>600</v>
      </c>
      <c r="C695" s="94">
        <v>1218000</v>
      </c>
      <c r="D695" s="97">
        <v>0</v>
      </c>
      <c r="E695" s="92">
        <f t="shared" si="20"/>
        <v>1218000</v>
      </c>
      <c r="F695" s="70">
        <v>45386</v>
      </c>
      <c r="G695" s="78" t="str">
        <f t="shared" si="21"/>
        <v>VIGENTE</v>
      </c>
      <c r="H695" s="78" t="s">
        <v>1095</v>
      </c>
      <c r="I695" s="79" t="s">
        <v>1040</v>
      </c>
      <c r="J695" s="24"/>
      <c r="K695" s="25"/>
    </row>
    <row r="696" spans="2:11" s="72" customFormat="1" ht="15" customHeight="1">
      <c r="B696" s="69" t="s">
        <v>600</v>
      </c>
      <c r="C696" s="94">
        <v>698000</v>
      </c>
      <c r="D696" s="97">
        <v>0</v>
      </c>
      <c r="E696" s="92">
        <f t="shared" si="20"/>
        <v>698000</v>
      </c>
      <c r="F696" s="70">
        <v>45389</v>
      </c>
      <c r="G696" s="78" t="str">
        <f t="shared" si="21"/>
        <v>VIGENTE</v>
      </c>
      <c r="H696" s="78" t="s">
        <v>1095</v>
      </c>
      <c r="I696" s="79" t="s">
        <v>1040</v>
      </c>
      <c r="J696" s="24"/>
      <c r="K696" s="25"/>
    </row>
    <row r="697" spans="2:11" s="72" customFormat="1" ht="15" customHeight="1">
      <c r="B697" s="69" t="s">
        <v>600</v>
      </c>
      <c r="C697" s="94">
        <v>54500</v>
      </c>
      <c r="D697" s="97">
        <v>0</v>
      </c>
      <c r="E697" s="92">
        <f t="shared" si="20"/>
        <v>54500</v>
      </c>
      <c r="F697" s="70">
        <v>45389</v>
      </c>
      <c r="G697" s="78" t="str">
        <f t="shared" si="21"/>
        <v>VIGENTE</v>
      </c>
      <c r="H697" s="78" t="s">
        <v>1095</v>
      </c>
      <c r="I697" s="79" t="s">
        <v>1040</v>
      </c>
      <c r="J697" s="24"/>
      <c r="K697" s="25"/>
    </row>
    <row r="698" spans="2:11" s="72" customFormat="1" ht="15" customHeight="1">
      <c r="B698" s="69" t="s">
        <v>600</v>
      </c>
      <c r="C698" s="94">
        <v>390000</v>
      </c>
      <c r="D698" s="97">
        <v>0</v>
      </c>
      <c r="E698" s="92">
        <f t="shared" si="20"/>
        <v>390000</v>
      </c>
      <c r="F698" s="70">
        <v>45389</v>
      </c>
      <c r="G698" s="78" t="str">
        <f t="shared" si="21"/>
        <v>VIGENTE</v>
      </c>
      <c r="H698" s="78" t="s">
        <v>1095</v>
      </c>
      <c r="I698" s="79" t="s">
        <v>1040</v>
      </c>
      <c r="J698" s="24"/>
      <c r="K698" s="25"/>
    </row>
    <row r="699" spans="2:11" s="72" customFormat="1" ht="15" customHeight="1">
      <c r="B699" s="69" t="s">
        <v>600</v>
      </c>
      <c r="C699" s="94">
        <v>1145000</v>
      </c>
      <c r="D699" s="97">
        <v>0</v>
      </c>
      <c r="E699" s="92">
        <f t="shared" si="20"/>
        <v>1145000</v>
      </c>
      <c r="F699" s="70">
        <v>45393</v>
      </c>
      <c r="G699" s="78" t="str">
        <f t="shared" si="21"/>
        <v>VIGENTE</v>
      </c>
      <c r="H699" s="78" t="s">
        <v>1095</v>
      </c>
      <c r="I699" s="79" t="s">
        <v>1040</v>
      </c>
      <c r="J699" s="24"/>
      <c r="K699" s="25"/>
    </row>
    <row r="700" spans="2:11" s="72" customFormat="1" ht="15" customHeight="1">
      <c r="B700" s="69" t="s">
        <v>600</v>
      </c>
      <c r="C700" s="94">
        <v>5372000</v>
      </c>
      <c r="D700" s="97">
        <v>0</v>
      </c>
      <c r="E700" s="92">
        <f t="shared" si="20"/>
        <v>5372000</v>
      </c>
      <c r="F700" s="70">
        <v>45396</v>
      </c>
      <c r="G700" s="78" t="str">
        <f t="shared" si="21"/>
        <v>VIGENTE</v>
      </c>
      <c r="H700" s="78" t="s">
        <v>1095</v>
      </c>
      <c r="I700" s="79" t="s">
        <v>1040</v>
      </c>
      <c r="J700" s="24"/>
      <c r="K700" s="25"/>
    </row>
    <row r="701" spans="2:11" s="72" customFormat="1" ht="15" customHeight="1">
      <c r="B701" s="69" t="s">
        <v>600</v>
      </c>
      <c r="C701" s="94">
        <v>350000</v>
      </c>
      <c r="D701" s="97">
        <v>0</v>
      </c>
      <c r="E701" s="92">
        <f t="shared" si="20"/>
        <v>350000</v>
      </c>
      <c r="F701" s="70">
        <v>45398</v>
      </c>
      <c r="G701" s="78" t="str">
        <f t="shared" si="21"/>
        <v>VIGENTE</v>
      </c>
      <c r="H701" s="78" t="s">
        <v>1095</v>
      </c>
      <c r="I701" s="79" t="s">
        <v>1040</v>
      </c>
      <c r="J701" s="24"/>
      <c r="K701" s="25"/>
    </row>
    <row r="702" spans="2:11" s="72" customFormat="1" ht="15" customHeight="1">
      <c r="B702" s="69" t="s">
        <v>600</v>
      </c>
      <c r="C702" s="94">
        <v>1893000</v>
      </c>
      <c r="D702" s="97">
        <v>0</v>
      </c>
      <c r="E702" s="92">
        <f t="shared" si="20"/>
        <v>1893000</v>
      </c>
      <c r="F702" s="70">
        <v>45401</v>
      </c>
      <c r="G702" s="78" t="str">
        <f t="shared" si="21"/>
        <v>VIGENTE</v>
      </c>
      <c r="H702" s="78" t="s">
        <v>1095</v>
      </c>
      <c r="I702" s="79" t="s">
        <v>1040</v>
      </c>
      <c r="J702" s="24"/>
      <c r="K702" s="25"/>
    </row>
    <row r="703" spans="2:11" s="72" customFormat="1" ht="15" customHeight="1">
      <c r="B703" s="69" t="s">
        <v>600</v>
      </c>
      <c r="C703" s="94">
        <v>4560000</v>
      </c>
      <c r="D703" s="97">
        <v>0</v>
      </c>
      <c r="E703" s="92">
        <f t="shared" si="20"/>
        <v>4560000</v>
      </c>
      <c r="F703" s="70">
        <v>45401</v>
      </c>
      <c r="G703" s="78" t="str">
        <f t="shared" si="21"/>
        <v>VIGENTE</v>
      </c>
      <c r="H703" s="78" t="s">
        <v>1095</v>
      </c>
      <c r="I703" s="79" t="s">
        <v>1040</v>
      </c>
      <c r="J703" s="24"/>
      <c r="K703" s="25"/>
    </row>
    <row r="704" spans="2:11" s="72" customFormat="1" ht="15" customHeight="1">
      <c r="B704" s="69" t="s">
        <v>600</v>
      </c>
      <c r="C704" s="94">
        <v>8115000</v>
      </c>
      <c r="D704" s="97">
        <v>0</v>
      </c>
      <c r="E704" s="92">
        <f t="shared" si="20"/>
        <v>8115000</v>
      </c>
      <c r="F704" s="70">
        <v>45401</v>
      </c>
      <c r="G704" s="78" t="str">
        <f t="shared" si="21"/>
        <v>VIGENTE</v>
      </c>
      <c r="H704" s="78" t="s">
        <v>1095</v>
      </c>
      <c r="I704" s="79" t="s">
        <v>1040</v>
      </c>
      <c r="J704" s="24"/>
      <c r="K704" s="25"/>
    </row>
    <row r="705" spans="2:11" s="72" customFormat="1" ht="15" customHeight="1">
      <c r="B705" s="69" t="s">
        <v>600</v>
      </c>
      <c r="C705" s="94">
        <v>880000</v>
      </c>
      <c r="D705" s="97">
        <v>0</v>
      </c>
      <c r="E705" s="92">
        <f t="shared" si="20"/>
        <v>880000</v>
      </c>
      <c r="F705" s="70">
        <v>45400</v>
      </c>
      <c r="G705" s="78" t="str">
        <f t="shared" si="21"/>
        <v>VIGENTE</v>
      </c>
      <c r="H705" s="78" t="s">
        <v>1095</v>
      </c>
      <c r="I705" s="79" t="s">
        <v>1040</v>
      </c>
      <c r="J705" s="24"/>
      <c r="K705" s="25"/>
    </row>
    <row r="706" spans="2:11" s="72" customFormat="1" ht="15" customHeight="1">
      <c r="B706" s="69" t="s">
        <v>601</v>
      </c>
      <c r="C706" s="94">
        <v>1792938</v>
      </c>
      <c r="D706" s="97">
        <v>0</v>
      </c>
      <c r="E706" s="92">
        <f t="shared" si="20"/>
        <v>1792938</v>
      </c>
      <c r="F706" s="70">
        <v>45046</v>
      </c>
      <c r="G706" s="78" t="str">
        <f t="shared" si="21"/>
        <v>VENCIDO</v>
      </c>
      <c r="H706" s="78" t="s">
        <v>1095</v>
      </c>
      <c r="I706" s="79" t="s">
        <v>1040</v>
      </c>
      <c r="J706" s="24"/>
      <c r="K706" s="25"/>
    </row>
    <row r="707" spans="2:11" s="72" customFormat="1" ht="15" customHeight="1">
      <c r="B707" s="69" t="s">
        <v>490</v>
      </c>
      <c r="C707" s="94">
        <v>6800000</v>
      </c>
      <c r="D707" s="97">
        <v>0</v>
      </c>
      <c r="E707" s="92">
        <f t="shared" si="20"/>
        <v>6800000</v>
      </c>
      <c r="F707" s="70">
        <v>45252</v>
      </c>
      <c r="G707" s="78" t="str">
        <f t="shared" si="21"/>
        <v>VENCIDO</v>
      </c>
      <c r="H707" s="78" t="s">
        <v>1095</v>
      </c>
      <c r="I707" s="79" t="s">
        <v>1040</v>
      </c>
      <c r="J707" s="24"/>
      <c r="K707" s="25"/>
    </row>
    <row r="708" spans="2:11" s="72" customFormat="1" ht="15" customHeight="1">
      <c r="B708" s="69" t="s">
        <v>602</v>
      </c>
      <c r="C708" s="94">
        <v>1189181</v>
      </c>
      <c r="D708" s="97">
        <v>0</v>
      </c>
      <c r="E708" s="92">
        <f t="shared" si="20"/>
        <v>1189181</v>
      </c>
      <c r="F708" s="70">
        <v>44742</v>
      </c>
      <c r="G708" s="78" t="str">
        <f t="shared" si="21"/>
        <v>VENCIDO</v>
      </c>
      <c r="H708" s="78" t="s">
        <v>1095</v>
      </c>
      <c r="I708" s="79" t="s">
        <v>1040</v>
      </c>
      <c r="J708" s="24"/>
      <c r="K708" s="25"/>
    </row>
    <row r="709" spans="2:11" s="72" customFormat="1" ht="15" customHeight="1">
      <c r="B709" s="69" t="s">
        <v>603</v>
      </c>
      <c r="C709" s="94">
        <v>1330000</v>
      </c>
      <c r="D709" s="97">
        <v>0</v>
      </c>
      <c r="E709" s="92">
        <f t="shared" si="20"/>
        <v>1330000</v>
      </c>
      <c r="F709" s="70">
        <v>45365</v>
      </c>
      <c r="G709" s="78" t="str">
        <f t="shared" si="21"/>
        <v>VENCIDO</v>
      </c>
      <c r="H709" s="78" t="s">
        <v>1095</v>
      </c>
      <c r="I709" s="79" t="s">
        <v>1040</v>
      </c>
      <c r="J709" s="24"/>
      <c r="K709" s="25"/>
    </row>
    <row r="710" spans="2:11" s="72" customFormat="1" ht="15" customHeight="1">
      <c r="B710" s="69" t="s">
        <v>603</v>
      </c>
      <c r="C710" s="94">
        <v>8100000</v>
      </c>
      <c r="D710" s="97">
        <v>0</v>
      </c>
      <c r="E710" s="92">
        <f t="shared" si="20"/>
        <v>8100000</v>
      </c>
      <c r="F710" s="70">
        <v>45408</v>
      </c>
      <c r="G710" s="78" t="str">
        <f t="shared" si="21"/>
        <v>VIGENTE</v>
      </c>
      <c r="H710" s="78" t="s">
        <v>1095</v>
      </c>
      <c r="I710" s="79" t="s">
        <v>1040</v>
      </c>
      <c r="J710" s="24"/>
      <c r="K710" s="25"/>
    </row>
    <row r="711" spans="2:11" s="72" customFormat="1" ht="15" customHeight="1">
      <c r="B711" s="69" t="s">
        <v>604</v>
      </c>
      <c r="C711" s="94">
        <v>62364</v>
      </c>
      <c r="D711" s="97">
        <v>0</v>
      </c>
      <c r="E711" s="92">
        <f t="shared" si="20"/>
        <v>62364</v>
      </c>
      <c r="F711" s="70">
        <v>45203</v>
      </c>
      <c r="G711" s="78" t="str">
        <f t="shared" si="21"/>
        <v>VENCIDO</v>
      </c>
      <c r="H711" s="78" t="s">
        <v>1095</v>
      </c>
      <c r="I711" s="79" t="s">
        <v>1040</v>
      </c>
      <c r="J711" s="24"/>
      <c r="K711" s="25"/>
    </row>
    <row r="712" spans="2:11" s="72" customFormat="1" ht="15" customHeight="1">
      <c r="B712" s="69" t="s">
        <v>605</v>
      </c>
      <c r="C712" s="94">
        <v>3997000</v>
      </c>
      <c r="D712" s="97">
        <v>0</v>
      </c>
      <c r="E712" s="92">
        <f t="shared" si="20"/>
        <v>3997000</v>
      </c>
      <c r="F712" s="70">
        <v>44561</v>
      </c>
      <c r="G712" s="78" t="str">
        <f t="shared" si="21"/>
        <v>VENCIDO</v>
      </c>
      <c r="H712" s="78" t="s">
        <v>1095</v>
      </c>
      <c r="I712" s="79" t="s">
        <v>1042</v>
      </c>
      <c r="J712" s="24"/>
      <c r="K712" s="25"/>
    </row>
    <row r="713" spans="2:11" s="72" customFormat="1" ht="15" customHeight="1">
      <c r="B713" s="69" t="s">
        <v>605</v>
      </c>
      <c r="C713" s="94">
        <v>52000</v>
      </c>
      <c r="D713" s="97">
        <v>0</v>
      </c>
      <c r="E713" s="92">
        <f t="shared" si="20"/>
        <v>52000</v>
      </c>
      <c r="F713" s="70">
        <v>45352</v>
      </c>
      <c r="G713" s="78" t="str">
        <f t="shared" si="21"/>
        <v>VENCIDO</v>
      </c>
      <c r="H713" s="78" t="s">
        <v>1095</v>
      </c>
      <c r="I713" s="79" t="s">
        <v>1040</v>
      </c>
      <c r="J713" s="24"/>
      <c r="K713" s="25"/>
    </row>
    <row r="714" spans="2:11" s="72" customFormat="1" ht="15" customHeight="1">
      <c r="B714" s="69" t="s">
        <v>605</v>
      </c>
      <c r="C714" s="94">
        <v>352000</v>
      </c>
      <c r="D714" s="97">
        <v>0</v>
      </c>
      <c r="E714" s="92">
        <f t="shared" si="20"/>
        <v>352000</v>
      </c>
      <c r="F714" s="70">
        <v>45352</v>
      </c>
      <c r="G714" s="78" t="str">
        <f t="shared" si="21"/>
        <v>VENCIDO</v>
      </c>
      <c r="H714" s="78" t="s">
        <v>1095</v>
      </c>
      <c r="I714" s="79" t="s">
        <v>1040</v>
      </c>
      <c r="J714" s="24"/>
      <c r="K714" s="25"/>
    </row>
    <row r="715" spans="2:11" s="72" customFormat="1" ht="15" customHeight="1">
      <c r="B715" s="69" t="s">
        <v>605</v>
      </c>
      <c r="C715" s="94">
        <v>8050000</v>
      </c>
      <c r="D715" s="97">
        <v>0</v>
      </c>
      <c r="E715" s="92">
        <f t="shared" si="20"/>
        <v>8050000</v>
      </c>
      <c r="F715" s="70">
        <v>45358</v>
      </c>
      <c r="G715" s="78" t="str">
        <f t="shared" si="21"/>
        <v>VENCIDO</v>
      </c>
      <c r="H715" s="78" t="s">
        <v>1095</v>
      </c>
      <c r="I715" s="79" t="s">
        <v>1040</v>
      </c>
      <c r="J715" s="24"/>
      <c r="K715" s="25"/>
    </row>
    <row r="716" spans="2:11" s="72" customFormat="1" ht="15" customHeight="1">
      <c r="B716" s="69" t="s">
        <v>605</v>
      </c>
      <c r="C716" s="94">
        <v>680000</v>
      </c>
      <c r="D716" s="97">
        <v>0</v>
      </c>
      <c r="E716" s="92">
        <f t="shared" si="20"/>
        <v>680000</v>
      </c>
      <c r="F716" s="70">
        <v>45356</v>
      </c>
      <c r="G716" s="78" t="str">
        <f t="shared" si="21"/>
        <v>VENCIDO</v>
      </c>
      <c r="H716" s="78" t="s">
        <v>1095</v>
      </c>
      <c r="I716" s="79" t="s">
        <v>1040</v>
      </c>
      <c r="J716" s="24"/>
      <c r="K716" s="25"/>
    </row>
    <row r="717" spans="2:11" s="72" customFormat="1" ht="15" customHeight="1">
      <c r="B717" s="69" t="s">
        <v>605</v>
      </c>
      <c r="C717" s="94">
        <v>295000</v>
      </c>
      <c r="D717" s="97">
        <v>0</v>
      </c>
      <c r="E717" s="92">
        <f t="shared" si="20"/>
        <v>295000</v>
      </c>
      <c r="F717" s="70">
        <v>45359</v>
      </c>
      <c r="G717" s="78" t="str">
        <f t="shared" si="21"/>
        <v>VENCIDO</v>
      </c>
      <c r="H717" s="78" t="s">
        <v>1095</v>
      </c>
      <c r="I717" s="79" t="s">
        <v>1040</v>
      </c>
      <c r="J717" s="24"/>
      <c r="K717" s="25"/>
    </row>
    <row r="718" spans="2:11" s="72" customFormat="1" ht="15" customHeight="1">
      <c r="B718" s="69" t="s">
        <v>605</v>
      </c>
      <c r="C718" s="94">
        <v>9135000</v>
      </c>
      <c r="D718" s="97">
        <v>0</v>
      </c>
      <c r="E718" s="92">
        <f t="shared" si="20"/>
        <v>9135000</v>
      </c>
      <c r="F718" s="70">
        <v>45367</v>
      </c>
      <c r="G718" s="78" t="str">
        <f t="shared" si="21"/>
        <v>VENCIDO</v>
      </c>
      <c r="H718" s="78" t="s">
        <v>1095</v>
      </c>
      <c r="I718" s="79" t="s">
        <v>1040</v>
      </c>
      <c r="J718" s="24"/>
      <c r="K718" s="25"/>
    </row>
    <row r="719" spans="2:11" s="72" customFormat="1" ht="15" customHeight="1">
      <c r="B719" s="69" t="s">
        <v>605</v>
      </c>
      <c r="C719" s="94">
        <v>3316000</v>
      </c>
      <c r="D719" s="97">
        <v>0</v>
      </c>
      <c r="E719" s="92">
        <f t="shared" si="20"/>
        <v>3316000</v>
      </c>
      <c r="F719" s="70">
        <v>45457</v>
      </c>
      <c r="G719" s="78" t="str">
        <f t="shared" si="21"/>
        <v>VIGENTE</v>
      </c>
      <c r="H719" s="78" t="s">
        <v>1095</v>
      </c>
      <c r="I719" s="79" t="s">
        <v>1040</v>
      </c>
      <c r="J719" s="24"/>
      <c r="K719" s="25"/>
    </row>
    <row r="720" spans="2:11" s="72" customFormat="1" ht="15" customHeight="1">
      <c r="B720" s="69" t="s">
        <v>605</v>
      </c>
      <c r="C720" s="94">
        <v>383000</v>
      </c>
      <c r="D720" s="97">
        <v>0</v>
      </c>
      <c r="E720" s="92">
        <f t="shared" ref="E720:E783" si="22">+C720</f>
        <v>383000</v>
      </c>
      <c r="F720" s="70">
        <v>45373</v>
      </c>
      <c r="G720" s="78" t="str">
        <f t="shared" ref="G720:G783" si="23">+IF($C$6-F720&gt;0,"VENCIDO","VIGENTE")</f>
        <v>VENCIDO</v>
      </c>
      <c r="H720" s="78" t="s">
        <v>1095</v>
      </c>
      <c r="I720" s="79" t="s">
        <v>1040</v>
      </c>
      <c r="J720" s="24"/>
      <c r="K720" s="25"/>
    </row>
    <row r="721" spans="2:11" s="72" customFormat="1" ht="15" customHeight="1">
      <c r="B721" s="69" t="s">
        <v>605</v>
      </c>
      <c r="C721" s="94">
        <v>870000</v>
      </c>
      <c r="D721" s="97">
        <v>0</v>
      </c>
      <c r="E721" s="92">
        <f t="shared" si="22"/>
        <v>870000</v>
      </c>
      <c r="F721" s="70">
        <v>45373</v>
      </c>
      <c r="G721" s="78" t="str">
        <f t="shared" si="23"/>
        <v>VENCIDO</v>
      </c>
      <c r="H721" s="78" t="s">
        <v>1095</v>
      </c>
      <c r="I721" s="79" t="s">
        <v>1040</v>
      </c>
      <c r="J721" s="24"/>
      <c r="K721" s="25"/>
    </row>
    <row r="722" spans="2:11" s="72" customFormat="1" ht="15" customHeight="1">
      <c r="B722" s="69" t="s">
        <v>605</v>
      </c>
      <c r="C722" s="94">
        <v>640000</v>
      </c>
      <c r="D722" s="97">
        <v>0</v>
      </c>
      <c r="E722" s="92">
        <f t="shared" si="22"/>
        <v>640000</v>
      </c>
      <c r="F722" s="70">
        <v>45378</v>
      </c>
      <c r="G722" s="78" t="str">
        <f t="shared" si="23"/>
        <v>VENCIDO</v>
      </c>
      <c r="H722" s="78" t="s">
        <v>1095</v>
      </c>
      <c r="I722" s="79" t="s">
        <v>1040</v>
      </c>
      <c r="J722" s="24"/>
      <c r="K722" s="25"/>
    </row>
    <row r="723" spans="2:11" s="72" customFormat="1" ht="15" customHeight="1">
      <c r="B723" s="69" t="s">
        <v>605</v>
      </c>
      <c r="C723" s="94">
        <v>1050000</v>
      </c>
      <c r="D723" s="97">
        <v>0</v>
      </c>
      <c r="E723" s="92">
        <f t="shared" si="22"/>
        <v>1050000</v>
      </c>
      <c r="F723" s="70">
        <v>45372</v>
      </c>
      <c r="G723" s="78" t="str">
        <f t="shared" si="23"/>
        <v>VENCIDO</v>
      </c>
      <c r="H723" s="78" t="s">
        <v>1095</v>
      </c>
      <c r="I723" s="79" t="s">
        <v>1040</v>
      </c>
      <c r="J723" s="24"/>
      <c r="K723" s="25"/>
    </row>
    <row r="724" spans="2:11" s="72" customFormat="1" ht="15" customHeight="1">
      <c r="B724" s="69" t="s">
        <v>605</v>
      </c>
      <c r="C724" s="94">
        <v>60000</v>
      </c>
      <c r="D724" s="97">
        <v>0</v>
      </c>
      <c r="E724" s="92">
        <f t="shared" si="22"/>
        <v>60000</v>
      </c>
      <c r="F724" s="70">
        <v>45379</v>
      </c>
      <c r="G724" s="78" t="str">
        <f t="shared" si="23"/>
        <v>VENCIDO</v>
      </c>
      <c r="H724" s="78" t="s">
        <v>1095</v>
      </c>
      <c r="I724" s="79" t="s">
        <v>1040</v>
      </c>
      <c r="J724" s="24"/>
      <c r="K724" s="25"/>
    </row>
    <row r="725" spans="2:11" s="72" customFormat="1" ht="15" customHeight="1">
      <c r="B725" s="69" t="s">
        <v>605</v>
      </c>
      <c r="C725" s="94">
        <v>20000</v>
      </c>
      <c r="D725" s="97">
        <v>0</v>
      </c>
      <c r="E725" s="92">
        <f t="shared" si="22"/>
        <v>20000</v>
      </c>
      <c r="F725" s="70">
        <v>45384</v>
      </c>
      <c r="G725" s="78" t="str">
        <f t="shared" si="23"/>
        <v>VIGENTE</v>
      </c>
      <c r="H725" s="78" t="s">
        <v>1095</v>
      </c>
      <c r="I725" s="79" t="s">
        <v>1040</v>
      </c>
      <c r="J725" s="24"/>
      <c r="K725" s="25"/>
    </row>
    <row r="726" spans="2:11" s="72" customFormat="1" ht="15" customHeight="1">
      <c r="B726" s="69" t="s">
        <v>605</v>
      </c>
      <c r="C726" s="94">
        <v>820000</v>
      </c>
      <c r="D726" s="97">
        <v>0</v>
      </c>
      <c r="E726" s="92">
        <f t="shared" si="22"/>
        <v>820000</v>
      </c>
      <c r="F726" s="70">
        <v>45386</v>
      </c>
      <c r="G726" s="78" t="str">
        <f t="shared" si="23"/>
        <v>VIGENTE</v>
      </c>
      <c r="H726" s="78" t="s">
        <v>1095</v>
      </c>
      <c r="I726" s="79" t="s">
        <v>1040</v>
      </c>
      <c r="J726" s="24"/>
      <c r="K726" s="25"/>
    </row>
    <row r="727" spans="2:11" s="72" customFormat="1" ht="15" customHeight="1">
      <c r="B727" s="69" t="s">
        <v>605</v>
      </c>
      <c r="C727" s="94">
        <v>270000</v>
      </c>
      <c r="D727" s="97">
        <v>0</v>
      </c>
      <c r="E727" s="92">
        <f t="shared" si="22"/>
        <v>270000</v>
      </c>
      <c r="F727" s="70">
        <v>45389</v>
      </c>
      <c r="G727" s="78" t="str">
        <f t="shared" si="23"/>
        <v>VIGENTE</v>
      </c>
      <c r="H727" s="78" t="s">
        <v>1095</v>
      </c>
      <c r="I727" s="79" t="s">
        <v>1040</v>
      </c>
      <c r="J727" s="24"/>
      <c r="K727" s="25"/>
    </row>
    <row r="728" spans="2:11" s="72" customFormat="1" ht="15" customHeight="1">
      <c r="B728" s="69" t="s">
        <v>605</v>
      </c>
      <c r="C728" s="94">
        <v>351000</v>
      </c>
      <c r="D728" s="97">
        <v>0</v>
      </c>
      <c r="E728" s="92">
        <f t="shared" si="22"/>
        <v>351000</v>
      </c>
      <c r="F728" s="70">
        <v>45405</v>
      </c>
      <c r="G728" s="78" t="str">
        <f t="shared" si="23"/>
        <v>VIGENTE</v>
      </c>
      <c r="H728" s="78" t="s">
        <v>1095</v>
      </c>
      <c r="I728" s="79" t="s">
        <v>1040</v>
      </c>
      <c r="J728" s="24"/>
      <c r="K728" s="25"/>
    </row>
    <row r="729" spans="2:11" s="72" customFormat="1" ht="15" customHeight="1">
      <c r="B729" s="69" t="s">
        <v>605</v>
      </c>
      <c r="C729" s="94">
        <v>3380000</v>
      </c>
      <c r="D729" s="97">
        <v>0</v>
      </c>
      <c r="E729" s="92">
        <f t="shared" si="22"/>
        <v>3380000</v>
      </c>
      <c r="F729" s="70">
        <v>45409</v>
      </c>
      <c r="G729" s="78" t="str">
        <f t="shared" si="23"/>
        <v>VIGENTE</v>
      </c>
      <c r="H729" s="78" t="s">
        <v>1095</v>
      </c>
      <c r="I729" s="79" t="s">
        <v>1040</v>
      </c>
      <c r="J729" s="24"/>
      <c r="K729" s="25"/>
    </row>
    <row r="730" spans="2:11" s="72" customFormat="1" ht="15" customHeight="1">
      <c r="B730" s="69" t="s">
        <v>606</v>
      </c>
      <c r="C730" s="94">
        <v>1050600</v>
      </c>
      <c r="D730" s="97">
        <v>0</v>
      </c>
      <c r="E730" s="92">
        <f t="shared" si="22"/>
        <v>1050600</v>
      </c>
      <c r="F730" s="70">
        <v>45303</v>
      </c>
      <c r="G730" s="78" t="str">
        <f t="shared" si="23"/>
        <v>VENCIDO</v>
      </c>
      <c r="H730" s="78" t="s">
        <v>1095</v>
      </c>
      <c r="I730" s="79" t="s">
        <v>1040</v>
      </c>
      <c r="J730" s="24"/>
      <c r="K730" s="25"/>
    </row>
    <row r="731" spans="2:11" s="72" customFormat="1" ht="15" customHeight="1">
      <c r="B731" s="69" t="s">
        <v>606</v>
      </c>
      <c r="C731" s="94">
        <v>1630000</v>
      </c>
      <c r="D731" s="97">
        <v>0</v>
      </c>
      <c r="E731" s="92">
        <f t="shared" si="22"/>
        <v>1630000</v>
      </c>
      <c r="F731" s="70">
        <v>45300</v>
      </c>
      <c r="G731" s="78" t="str">
        <f t="shared" si="23"/>
        <v>VENCIDO</v>
      </c>
      <c r="H731" s="78" t="s">
        <v>1095</v>
      </c>
      <c r="I731" s="79" t="s">
        <v>1040</v>
      </c>
      <c r="J731" s="24"/>
      <c r="K731" s="25"/>
    </row>
    <row r="732" spans="2:11" s="72" customFormat="1" ht="15" customHeight="1">
      <c r="B732" s="69" t="s">
        <v>606</v>
      </c>
      <c r="C732" s="94">
        <v>3800000</v>
      </c>
      <c r="D732" s="97">
        <v>0</v>
      </c>
      <c r="E732" s="92">
        <f t="shared" si="22"/>
        <v>3800000</v>
      </c>
      <c r="F732" s="70">
        <v>45310</v>
      </c>
      <c r="G732" s="78" t="str">
        <f t="shared" si="23"/>
        <v>VENCIDO</v>
      </c>
      <c r="H732" s="78" t="s">
        <v>1095</v>
      </c>
      <c r="I732" s="79" t="s">
        <v>1040</v>
      </c>
      <c r="J732" s="24"/>
      <c r="K732" s="25"/>
    </row>
    <row r="733" spans="2:11" s="72" customFormat="1" ht="15" customHeight="1">
      <c r="B733" s="69" t="s">
        <v>606</v>
      </c>
      <c r="C733" s="94">
        <v>1700000</v>
      </c>
      <c r="D733" s="97">
        <v>0</v>
      </c>
      <c r="E733" s="92">
        <f t="shared" si="22"/>
        <v>1700000</v>
      </c>
      <c r="F733" s="70">
        <v>45310</v>
      </c>
      <c r="G733" s="78" t="str">
        <f t="shared" si="23"/>
        <v>VENCIDO</v>
      </c>
      <c r="H733" s="78" t="s">
        <v>1095</v>
      </c>
      <c r="I733" s="79" t="s">
        <v>1040</v>
      </c>
      <c r="J733" s="24"/>
      <c r="K733" s="25"/>
    </row>
    <row r="734" spans="2:11" s="72" customFormat="1" ht="15" customHeight="1">
      <c r="B734" s="69" t="s">
        <v>606</v>
      </c>
      <c r="C734" s="94">
        <v>1700000</v>
      </c>
      <c r="D734" s="97">
        <v>0</v>
      </c>
      <c r="E734" s="92">
        <f t="shared" si="22"/>
        <v>1700000</v>
      </c>
      <c r="F734" s="70">
        <v>45310</v>
      </c>
      <c r="G734" s="78" t="str">
        <f t="shared" si="23"/>
        <v>VENCIDO</v>
      </c>
      <c r="H734" s="78" t="s">
        <v>1095</v>
      </c>
      <c r="I734" s="79" t="s">
        <v>1040</v>
      </c>
      <c r="J734" s="24"/>
      <c r="K734" s="25"/>
    </row>
    <row r="735" spans="2:11" s="72" customFormat="1" ht="15" customHeight="1">
      <c r="B735" s="69" t="s">
        <v>606</v>
      </c>
      <c r="C735" s="94">
        <v>3400000</v>
      </c>
      <c r="D735" s="97">
        <v>0</v>
      </c>
      <c r="E735" s="92">
        <f t="shared" si="22"/>
        <v>3400000</v>
      </c>
      <c r="F735" s="70">
        <v>45310</v>
      </c>
      <c r="G735" s="78" t="str">
        <f t="shared" si="23"/>
        <v>VENCIDO</v>
      </c>
      <c r="H735" s="78" t="s">
        <v>1095</v>
      </c>
      <c r="I735" s="79" t="s">
        <v>1040</v>
      </c>
      <c r="J735" s="24"/>
      <c r="K735" s="25"/>
    </row>
    <row r="736" spans="2:11" s="72" customFormat="1" ht="15" customHeight="1">
      <c r="B736" s="69" t="s">
        <v>606</v>
      </c>
      <c r="C736" s="94">
        <v>4000000</v>
      </c>
      <c r="D736" s="97">
        <v>0</v>
      </c>
      <c r="E736" s="92">
        <f t="shared" si="22"/>
        <v>4000000</v>
      </c>
      <c r="F736" s="70">
        <v>45310</v>
      </c>
      <c r="G736" s="78" t="str">
        <f t="shared" si="23"/>
        <v>VENCIDO</v>
      </c>
      <c r="H736" s="78" t="s">
        <v>1095</v>
      </c>
      <c r="I736" s="79" t="s">
        <v>1040</v>
      </c>
      <c r="J736" s="24"/>
      <c r="K736" s="25"/>
    </row>
    <row r="737" spans="2:11" s="72" customFormat="1" ht="15" customHeight="1">
      <c r="B737" s="69" t="s">
        <v>606</v>
      </c>
      <c r="C737" s="94">
        <v>1800000</v>
      </c>
      <c r="D737" s="97">
        <v>0</v>
      </c>
      <c r="E737" s="92">
        <f t="shared" si="22"/>
        <v>1800000</v>
      </c>
      <c r="F737" s="70">
        <v>45310</v>
      </c>
      <c r="G737" s="78" t="str">
        <f t="shared" si="23"/>
        <v>VENCIDO</v>
      </c>
      <c r="H737" s="78" t="s">
        <v>1095</v>
      </c>
      <c r="I737" s="79" t="s">
        <v>1040</v>
      </c>
      <c r="J737" s="24"/>
      <c r="K737" s="25"/>
    </row>
    <row r="738" spans="2:11" s="72" customFormat="1" ht="15" customHeight="1">
      <c r="B738" s="69" t="s">
        <v>606</v>
      </c>
      <c r="C738" s="94">
        <v>47000</v>
      </c>
      <c r="D738" s="97">
        <v>0</v>
      </c>
      <c r="E738" s="92">
        <f t="shared" si="22"/>
        <v>47000</v>
      </c>
      <c r="F738" s="70">
        <v>45312</v>
      </c>
      <c r="G738" s="78" t="str">
        <f t="shared" si="23"/>
        <v>VENCIDO</v>
      </c>
      <c r="H738" s="78" t="s">
        <v>1095</v>
      </c>
      <c r="I738" s="79" t="s">
        <v>1040</v>
      </c>
      <c r="J738" s="24"/>
      <c r="K738" s="25"/>
    </row>
    <row r="739" spans="2:11" s="72" customFormat="1" ht="15" customHeight="1">
      <c r="B739" s="69" t="s">
        <v>606</v>
      </c>
      <c r="C739" s="94">
        <v>55000</v>
      </c>
      <c r="D739" s="97">
        <v>0</v>
      </c>
      <c r="E739" s="92">
        <f t="shared" si="22"/>
        <v>55000</v>
      </c>
      <c r="F739" s="70">
        <v>45335</v>
      </c>
      <c r="G739" s="78" t="str">
        <f t="shared" si="23"/>
        <v>VENCIDO</v>
      </c>
      <c r="H739" s="78" t="s">
        <v>1095</v>
      </c>
      <c r="I739" s="79" t="s">
        <v>1040</v>
      </c>
      <c r="J739" s="24"/>
      <c r="K739" s="25"/>
    </row>
    <row r="740" spans="2:11" s="72" customFormat="1" ht="15" customHeight="1">
      <c r="B740" s="69" t="s">
        <v>606</v>
      </c>
      <c r="C740" s="94">
        <v>162000</v>
      </c>
      <c r="D740" s="97">
        <v>0</v>
      </c>
      <c r="E740" s="92">
        <f t="shared" si="22"/>
        <v>162000</v>
      </c>
      <c r="F740" s="70">
        <v>45337</v>
      </c>
      <c r="G740" s="78" t="str">
        <f t="shared" si="23"/>
        <v>VENCIDO</v>
      </c>
      <c r="H740" s="78" t="s">
        <v>1095</v>
      </c>
      <c r="I740" s="79" t="s">
        <v>1040</v>
      </c>
      <c r="J740" s="24"/>
      <c r="K740" s="25"/>
    </row>
    <row r="741" spans="2:11" s="72" customFormat="1" ht="15" customHeight="1">
      <c r="B741" s="69" t="s">
        <v>606</v>
      </c>
      <c r="C741" s="94">
        <v>47000</v>
      </c>
      <c r="D741" s="97">
        <v>0</v>
      </c>
      <c r="E741" s="92">
        <f t="shared" si="22"/>
        <v>47000</v>
      </c>
      <c r="F741" s="70">
        <v>45337</v>
      </c>
      <c r="G741" s="78" t="str">
        <f t="shared" si="23"/>
        <v>VENCIDO</v>
      </c>
      <c r="H741" s="78" t="s">
        <v>1095</v>
      </c>
      <c r="I741" s="79" t="s">
        <v>1040</v>
      </c>
      <c r="J741" s="24"/>
      <c r="K741" s="25"/>
    </row>
    <row r="742" spans="2:11" s="72" customFormat="1" ht="15" customHeight="1">
      <c r="B742" s="69" t="s">
        <v>606</v>
      </c>
      <c r="C742" s="94">
        <v>30000</v>
      </c>
      <c r="D742" s="97">
        <v>0</v>
      </c>
      <c r="E742" s="92">
        <f t="shared" si="22"/>
        <v>30000</v>
      </c>
      <c r="F742" s="70">
        <v>45337</v>
      </c>
      <c r="G742" s="78" t="str">
        <f t="shared" si="23"/>
        <v>VENCIDO</v>
      </c>
      <c r="H742" s="78" t="s">
        <v>1095</v>
      </c>
      <c r="I742" s="79" t="s">
        <v>1040</v>
      </c>
      <c r="J742" s="24"/>
      <c r="K742" s="25"/>
    </row>
    <row r="743" spans="2:11" s="72" customFormat="1" ht="15" customHeight="1">
      <c r="B743" s="69" t="s">
        <v>606</v>
      </c>
      <c r="C743" s="94">
        <v>230000</v>
      </c>
      <c r="D743" s="97">
        <v>0</v>
      </c>
      <c r="E743" s="92">
        <f t="shared" si="22"/>
        <v>230000</v>
      </c>
      <c r="F743" s="70">
        <v>45337</v>
      </c>
      <c r="G743" s="78" t="str">
        <f t="shared" si="23"/>
        <v>VENCIDO</v>
      </c>
      <c r="H743" s="78" t="s">
        <v>1095</v>
      </c>
      <c r="I743" s="79" t="s">
        <v>1040</v>
      </c>
      <c r="J743" s="24"/>
      <c r="K743" s="25"/>
    </row>
    <row r="744" spans="2:11" s="72" customFormat="1" ht="15" customHeight="1">
      <c r="B744" s="69" t="s">
        <v>606</v>
      </c>
      <c r="C744" s="94">
        <v>1700000</v>
      </c>
      <c r="D744" s="97">
        <v>0</v>
      </c>
      <c r="E744" s="92">
        <f t="shared" si="22"/>
        <v>1700000</v>
      </c>
      <c r="F744" s="70">
        <v>45337</v>
      </c>
      <c r="G744" s="78" t="str">
        <f t="shared" si="23"/>
        <v>VENCIDO</v>
      </c>
      <c r="H744" s="78" t="s">
        <v>1095</v>
      </c>
      <c r="I744" s="79" t="s">
        <v>1040</v>
      </c>
      <c r="J744" s="24"/>
      <c r="K744" s="25"/>
    </row>
    <row r="745" spans="2:11" s="72" customFormat="1" ht="15" customHeight="1">
      <c r="B745" s="69" t="s">
        <v>606</v>
      </c>
      <c r="C745" s="94">
        <v>6451359</v>
      </c>
      <c r="D745" s="97">
        <v>0</v>
      </c>
      <c r="E745" s="92">
        <f t="shared" si="22"/>
        <v>6451359</v>
      </c>
      <c r="F745" s="70">
        <v>45315</v>
      </c>
      <c r="G745" s="78" t="str">
        <f t="shared" si="23"/>
        <v>VENCIDO</v>
      </c>
      <c r="H745" s="78" t="s">
        <v>1095</v>
      </c>
      <c r="I745" s="79" t="s">
        <v>1040</v>
      </c>
      <c r="J745" s="24"/>
      <c r="K745" s="25"/>
    </row>
    <row r="746" spans="2:11" s="72" customFormat="1" ht="15" customHeight="1">
      <c r="B746" s="69" t="s">
        <v>606</v>
      </c>
      <c r="C746" s="94">
        <v>5100000</v>
      </c>
      <c r="D746" s="97">
        <v>0</v>
      </c>
      <c r="E746" s="92">
        <f t="shared" si="22"/>
        <v>5100000</v>
      </c>
      <c r="F746" s="70">
        <v>45315</v>
      </c>
      <c r="G746" s="78" t="str">
        <f t="shared" si="23"/>
        <v>VENCIDO</v>
      </c>
      <c r="H746" s="78" t="s">
        <v>1095</v>
      </c>
      <c r="I746" s="79" t="s">
        <v>1040</v>
      </c>
      <c r="J746" s="24"/>
      <c r="K746" s="25"/>
    </row>
    <row r="747" spans="2:11" s="72" customFormat="1" ht="15" customHeight="1">
      <c r="B747" s="69" t="s">
        <v>606</v>
      </c>
      <c r="C747" s="94">
        <v>3276000</v>
      </c>
      <c r="D747" s="97">
        <v>0</v>
      </c>
      <c r="E747" s="92">
        <f t="shared" si="22"/>
        <v>3276000</v>
      </c>
      <c r="F747" s="70">
        <v>45347</v>
      </c>
      <c r="G747" s="78" t="str">
        <f t="shared" si="23"/>
        <v>VENCIDO</v>
      </c>
      <c r="H747" s="78" t="s">
        <v>1095</v>
      </c>
      <c r="I747" s="79" t="s">
        <v>1040</v>
      </c>
      <c r="J747" s="24"/>
      <c r="K747" s="25"/>
    </row>
    <row r="748" spans="2:11" s="72" customFormat="1" ht="15" customHeight="1">
      <c r="B748" s="69" t="s">
        <v>606</v>
      </c>
      <c r="C748" s="94">
        <v>5100000</v>
      </c>
      <c r="D748" s="97">
        <v>0</v>
      </c>
      <c r="E748" s="92">
        <f t="shared" si="22"/>
        <v>5100000</v>
      </c>
      <c r="F748" s="70">
        <v>45356</v>
      </c>
      <c r="G748" s="78" t="str">
        <f t="shared" si="23"/>
        <v>VENCIDO</v>
      </c>
      <c r="H748" s="78" t="s">
        <v>1095</v>
      </c>
      <c r="I748" s="79" t="s">
        <v>1040</v>
      </c>
      <c r="J748" s="24"/>
      <c r="K748" s="25"/>
    </row>
    <row r="749" spans="2:11" s="72" customFormat="1" ht="15" customHeight="1">
      <c r="B749" s="69" t="s">
        <v>606</v>
      </c>
      <c r="C749" s="94">
        <v>4549500</v>
      </c>
      <c r="D749" s="97">
        <v>0</v>
      </c>
      <c r="E749" s="92">
        <f t="shared" si="22"/>
        <v>4549500</v>
      </c>
      <c r="F749" s="70">
        <v>45334</v>
      </c>
      <c r="G749" s="78" t="str">
        <f t="shared" si="23"/>
        <v>VENCIDO</v>
      </c>
      <c r="H749" s="78" t="s">
        <v>1095</v>
      </c>
      <c r="I749" s="79" t="s">
        <v>1040</v>
      </c>
      <c r="J749" s="24"/>
      <c r="K749" s="25"/>
    </row>
    <row r="750" spans="2:11" s="72" customFormat="1" ht="15" customHeight="1">
      <c r="B750" s="69" t="s">
        <v>606</v>
      </c>
      <c r="C750" s="94">
        <v>1040000</v>
      </c>
      <c r="D750" s="97">
        <v>0</v>
      </c>
      <c r="E750" s="92">
        <f t="shared" si="22"/>
        <v>1040000</v>
      </c>
      <c r="F750" s="70">
        <v>45360</v>
      </c>
      <c r="G750" s="78" t="str">
        <f t="shared" si="23"/>
        <v>VENCIDO</v>
      </c>
      <c r="H750" s="78" t="s">
        <v>1095</v>
      </c>
      <c r="I750" s="79" t="s">
        <v>1040</v>
      </c>
      <c r="J750" s="24"/>
      <c r="K750" s="25"/>
    </row>
    <row r="751" spans="2:11" s="72" customFormat="1" ht="15" customHeight="1">
      <c r="B751" s="69" t="s">
        <v>606</v>
      </c>
      <c r="C751" s="94">
        <v>165000</v>
      </c>
      <c r="D751" s="97">
        <v>0</v>
      </c>
      <c r="E751" s="92">
        <f t="shared" si="22"/>
        <v>165000</v>
      </c>
      <c r="F751" s="70">
        <v>45360</v>
      </c>
      <c r="G751" s="78" t="str">
        <f t="shared" si="23"/>
        <v>VENCIDO</v>
      </c>
      <c r="H751" s="78" t="s">
        <v>1095</v>
      </c>
      <c r="I751" s="79" t="s">
        <v>1040</v>
      </c>
      <c r="J751" s="24"/>
      <c r="K751" s="25"/>
    </row>
    <row r="752" spans="2:11" s="72" customFormat="1" ht="15" customHeight="1">
      <c r="B752" s="69" t="s">
        <v>606</v>
      </c>
      <c r="C752" s="94">
        <v>605000</v>
      </c>
      <c r="D752" s="97">
        <v>0</v>
      </c>
      <c r="E752" s="92">
        <f t="shared" si="22"/>
        <v>605000</v>
      </c>
      <c r="F752" s="70">
        <v>45357</v>
      </c>
      <c r="G752" s="78" t="str">
        <f t="shared" si="23"/>
        <v>VENCIDO</v>
      </c>
      <c r="H752" s="78" t="s">
        <v>1095</v>
      </c>
      <c r="I752" s="79" t="s">
        <v>1040</v>
      </c>
      <c r="J752" s="24"/>
      <c r="K752" s="25"/>
    </row>
    <row r="753" spans="2:11" s="72" customFormat="1" ht="15" customHeight="1">
      <c r="B753" s="69" t="s">
        <v>606</v>
      </c>
      <c r="C753" s="94">
        <v>50000</v>
      </c>
      <c r="D753" s="97">
        <v>0</v>
      </c>
      <c r="E753" s="92">
        <f t="shared" si="22"/>
        <v>50000</v>
      </c>
      <c r="F753" s="70">
        <v>45357</v>
      </c>
      <c r="G753" s="78" t="str">
        <f t="shared" si="23"/>
        <v>VENCIDO</v>
      </c>
      <c r="H753" s="78" t="s">
        <v>1095</v>
      </c>
      <c r="I753" s="79" t="s">
        <v>1040</v>
      </c>
      <c r="J753" s="24"/>
      <c r="K753" s="25"/>
    </row>
    <row r="754" spans="2:11" s="72" customFormat="1" ht="15" customHeight="1">
      <c r="B754" s="69" t="s">
        <v>606</v>
      </c>
      <c r="C754" s="94">
        <v>220000</v>
      </c>
      <c r="D754" s="97">
        <v>0</v>
      </c>
      <c r="E754" s="92">
        <f t="shared" si="22"/>
        <v>220000</v>
      </c>
      <c r="F754" s="70">
        <v>45357</v>
      </c>
      <c r="G754" s="78" t="str">
        <f t="shared" si="23"/>
        <v>VENCIDO</v>
      </c>
      <c r="H754" s="78" t="s">
        <v>1095</v>
      </c>
      <c r="I754" s="79" t="s">
        <v>1040</v>
      </c>
      <c r="J754" s="24"/>
      <c r="K754" s="25"/>
    </row>
    <row r="755" spans="2:11" s="72" customFormat="1" ht="15" customHeight="1">
      <c r="B755" s="69" t="s">
        <v>606</v>
      </c>
      <c r="C755" s="94">
        <v>730000</v>
      </c>
      <c r="D755" s="97">
        <v>0</v>
      </c>
      <c r="E755" s="92">
        <f t="shared" si="22"/>
        <v>730000</v>
      </c>
      <c r="F755" s="70">
        <v>45357</v>
      </c>
      <c r="G755" s="78" t="str">
        <f t="shared" si="23"/>
        <v>VENCIDO</v>
      </c>
      <c r="H755" s="78" t="s">
        <v>1095</v>
      </c>
      <c r="I755" s="79" t="s">
        <v>1040</v>
      </c>
      <c r="J755" s="24"/>
      <c r="K755" s="25"/>
    </row>
    <row r="756" spans="2:11" s="72" customFormat="1" ht="15" customHeight="1">
      <c r="B756" s="69" t="s">
        <v>606</v>
      </c>
      <c r="C756" s="94">
        <v>79000</v>
      </c>
      <c r="D756" s="97">
        <v>0</v>
      </c>
      <c r="E756" s="92">
        <f t="shared" si="22"/>
        <v>79000</v>
      </c>
      <c r="F756" s="70">
        <v>45357</v>
      </c>
      <c r="G756" s="78" t="str">
        <f t="shared" si="23"/>
        <v>VENCIDO</v>
      </c>
      <c r="H756" s="78" t="s">
        <v>1095</v>
      </c>
      <c r="I756" s="79" t="s">
        <v>1040</v>
      </c>
      <c r="J756" s="24"/>
      <c r="K756" s="25"/>
    </row>
    <row r="757" spans="2:11" s="72" customFormat="1" ht="15" customHeight="1">
      <c r="B757" s="69" t="s">
        <v>606</v>
      </c>
      <c r="C757" s="94">
        <v>480000</v>
      </c>
      <c r="D757" s="97">
        <v>0</v>
      </c>
      <c r="E757" s="92">
        <f t="shared" si="22"/>
        <v>480000</v>
      </c>
      <c r="F757" s="70">
        <v>45357</v>
      </c>
      <c r="G757" s="78" t="str">
        <f t="shared" si="23"/>
        <v>VENCIDO</v>
      </c>
      <c r="H757" s="78" t="s">
        <v>1095</v>
      </c>
      <c r="I757" s="79" t="s">
        <v>1040</v>
      </c>
      <c r="J757" s="24"/>
      <c r="K757" s="25"/>
    </row>
    <row r="758" spans="2:11" s="72" customFormat="1" ht="15" customHeight="1">
      <c r="B758" s="69" t="s">
        <v>606</v>
      </c>
      <c r="C758" s="94">
        <v>380000</v>
      </c>
      <c r="D758" s="97">
        <v>0</v>
      </c>
      <c r="E758" s="92">
        <f t="shared" si="22"/>
        <v>380000</v>
      </c>
      <c r="F758" s="70">
        <v>45357</v>
      </c>
      <c r="G758" s="78" t="str">
        <f t="shared" si="23"/>
        <v>VENCIDO</v>
      </c>
      <c r="H758" s="78" t="s">
        <v>1095</v>
      </c>
      <c r="I758" s="79" t="s">
        <v>1040</v>
      </c>
      <c r="J758" s="24"/>
      <c r="K758" s="25"/>
    </row>
    <row r="759" spans="2:11" s="72" customFormat="1" ht="15" customHeight="1">
      <c r="B759" s="69" t="s">
        <v>606</v>
      </c>
      <c r="C759" s="94">
        <v>200000</v>
      </c>
      <c r="D759" s="97">
        <v>0</v>
      </c>
      <c r="E759" s="92">
        <f t="shared" si="22"/>
        <v>200000</v>
      </c>
      <c r="F759" s="70">
        <v>45357</v>
      </c>
      <c r="G759" s="78" t="str">
        <f t="shared" si="23"/>
        <v>VENCIDO</v>
      </c>
      <c r="H759" s="78" t="s">
        <v>1095</v>
      </c>
      <c r="I759" s="79" t="s">
        <v>1040</v>
      </c>
      <c r="J759" s="24"/>
      <c r="K759" s="25"/>
    </row>
    <row r="760" spans="2:11" s="72" customFormat="1" ht="15" customHeight="1">
      <c r="B760" s="69" t="s">
        <v>606</v>
      </c>
      <c r="C760" s="94">
        <v>5400</v>
      </c>
      <c r="D760" s="97">
        <v>0</v>
      </c>
      <c r="E760" s="92">
        <f t="shared" si="22"/>
        <v>5400</v>
      </c>
      <c r="F760" s="70">
        <v>45357</v>
      </c>
      <c r="G760" s="78" t="str">
        <f t="shared" si="23"/>
        <v>VENCIDO</v>
      </c>
      <c r="H760" s="78" t="s">
        <v>1095</v>
      </c>
      <c r="I760" s="79" t="s">
        <v>1040</v>
      </c>
      <c r="J760" s="24"/>
      <c r="K760" s="25"/>
    </row>
    <row r="761" spans="2:11" s="72" customFormat="1" ht="15" customHeight="1">
      <c r="B761" s="69" t="s">
        <v>606</v>
      </c>
      <c r="C761" s="94">
        <v>640000</v>
      </c>
      <c r="D761" s="97">
        <v>0</v>
      </c>
      <c r="E761" s="92">
        <f t="shared" si="22"/>
        <v>640000</v>
      </c>
      <c r="F761" s="70">
        <v>45357</v>
      </c>
      <c r="G761" s="78" t="str">
        <f t="shared" si="23"/>
        <v>VENCIDO</v>
      </c>
      <c r="H761" s="78" t="s">
        <v>1095</v>
      </c>
      <c r="I761" s="79" t="s">
        <v>1040</v>
      </c>
      <c r="J761" s="24"/>
      <c r="K761" s="25"/>
    </row>
    <row r="762" spans="2:11" s="72" customFormat="1" ht="15" customHeight="1">
      <c r="B762" s="69" t="s">
        <v>606</v>
      </c>
      <c r="C762" s="94">
        <v>1700000</v>
      </c>
      <c r="D762" s="97">
        <v>0</v>
      </c>
      <c r="E762" s="92">
        <f t="shared" si="22"/>
        <v>1700000</v>
      </c>
      <c r="F762" s="70">
        <v>45363</v>
      </c>
      <c r="G762" s="78" t="str">
        <f t="shared" si="23"/>
        <v>VENCIDO</v>
      </c>
      <c r="H762" s="78" t="s">
        <v>1095</v>
      </c>
      <c r="I762" s="79" t="s">
        <v>1040</v>
      </c>
      <c r="J762" s="24"/>
      <c r="K762" s="25"/>
    </row>
    <row r="763" spans="2:11" s="72" customFormat="1" ht="15" customHeight="1">
      <c r="B763" s="69" t="s">
        <v>606</v>
      </c>
      <c r="C763" s="94">
        <v>1700000</v>
      </c>
      <c r="D763" s="97">
        <v>0</v>
      </c>
      <c r="E763" s="92">
        <f t="shared" si="22"/>
        <v>1700000</v>
      </c>
      <c r="F763" s="70">
        <v>45377</v>
      </c>
      <c r="G763" s="78" t="str">
        <f t="shared" si="23"/>
        <v>VENCIDO</v>
      </c>
      <c r="H763" s="78" t="s">
        <v>1095</v>
      </c>
      <c r="I763" s="79" t="s">
        <v>1040</v>
      </c>
      <c r="J763" s="24"/>
      <c r="K763" s="25"/>
    </row>
    <row r="764" spans="2:11" s="72" customFormat="1" ht="15" customHeight="1">
      <c r="B764" s="69" t="s">
        <v>606</v>
      </c>
      <c r="C764" s="94">
        <v>2010960</v>
      </c>
      <c r="D764" s="97">
        <v>0</v>
      </c>
      <c r="E764" s="92">
        <f t="shared" si="22"/>
        <v>2010960</v>
      </c>
      <c r="F764" s="70">
        <v>45362</v>
      </c>
      <c r="G764" s="78" t="str">
        <f t="shared" si="23"/>
        <v>VENCIDO</v>
      </c>
      <c r="H764" s="78" t="s">
        <v>1095</v>
      </c>
      <c r="I764" s="79" t="s">
        <v>1040</v>
      </c>
      <c r="J764" s="24"/>
      <c r="K764" s="25"/>
    </row>
    <row r="765" spans="2:11" s="72" customFormat="1" ht="15" customHeight="1">
      <c r="B765" s="69" t="s">
        <v>606</v>
      </c>
      <c r="C765" s="94">
        <v>42864000</v>
      </c>
      <c r="D765" s="97">
        <v>0</v>
      </c>
      <c r="E765" s="92">
        <f t="shared" si="22"/>
        <v>42864000</v>
      </c>
      <c r="F765" s="70">
        <v>45388</v>
      </c>
      <c r="G765" s="78" t="str">
        <f t="shared" si="23"/>
        <v>VIGENTE</v>
      </c>
      <c r="H765" s="78" t="s">
        <v>1095</v>
      </c>
      <c r="I765" s="79" t="s">
        <v>1040</v>
      </c>
      <c r="J765" s="24"/>
      <c r="K765" s="25"/>
    </row>
    <row r="766" spans="2:11" s="72" customFormat="1" ht="15" customHeight="1">
      <c r="B766" s="69" t="s">
        <v>606</v>
      </c>
      <c r="C766" s="94">
        <v>18532000</v>
      </c>
      <c r="D766" s="97">
        <v>0</v>
      </c>
      <c r="E766" s="92">
        <f t="shared" si="22"/>
        <v>18532000</v>
      </c>
      <c r="F766" s="70">
        <v>45393</v>
      </c>
      <c r="G766" s="78" t="str">
        <f t="shared" si="23"/>
        <v>VIGENTE</v>
      </c>
      <c r="H766" s="78" t="s">
        <v>1095</v>
      </c>
      <c r="I766" s="79" t="s">
        <v>1040</v>
      </c>
      <c r="J766" s="24"/>
      <c r="K766" s="25"/>
    </row>
    <row r="767" spans="2:11" s="72" customFormat="1" ht="15" customHeight="1">
      <c r="B767" s="69" t="s">
        <v>606</v>
      </c>
      <c r="C767" s="94">
        <v>1614320</v>
      </c>
      <c r="D767" s="97">
        <v>0</v>
      </c>
      <c r="E767" s="92">
        <f t="shared" si="22"/>
        <v>1614320</v>
      </c>
      <c r="F767" s="70">
        <v>45375</v>
      </c>
      <c r="G767" s="78" t="str">
        <f t="shared" si="23"/>
        <v>VENCIDO</v>
      </c>
      <c r="H767" s="78" t="s">
        <v>1095</v>
      </c>
      <c r="I767" s="79" t="s">
        <v>1040</v>
      </c>
      <c r="J767" s="24"/>
      <c r="K767" s="25"/>
    </row>
    <row r="768" spans="2:11" s="72" customFormat="1" ht="15" customHeight="1">
      <c r="B768" s="69" t="s">
        <v>606</v>
      </c>
      <c r="C768" s="94">
        <v>4108600</v>
      </c>
      <c r="D768" s="97">
        <v>0</v>
      </c>
      <c r="E768" s="92">
        <f t="shared" si="22"/>
        <v>4108600</v>
      </c>
      <c r="F768" s="70">
        <v>45395</v>
      </c>
      <c r="G768" s="78" t="str">
        <f t="shared" si="23"/>
        <v>VIGENTE</v>
      </c>
      <c r="H768" s="78" t="s">
        <v>1095</v>
      </c>
      <c r="I768" s="79" t="s">
        <v>1040</v>
      </c>
      <c r="J768" s="24"/>
      <c r="K768" s="25"/>
    </row>
    <row r="769" spans="2:11" s="72" customFormat="1" ht="15" customHeight="1">
      <c r="B769" s="69" t="s">
        <v>606</v>
      </c>
      <c r="C769" s="94">
        <v>330000</v>
      </c>
      <c r="D769" s="97">
        <v>0</v>
      </c>
      <c r="E769" s="92">
        <f t="shared" si="22"/>
        <v>330000</v>
      </c>
      <c r="F769" s="70">
        <v>45395</v>
      </c>
      <c r="G769" s="78" t="str">
        <f t="shared" si="23"/>
        <v>VIGENTE</v>
      </c>
      <c r="H769" s="78" t="s">
        <v>1095</v>
      </c>
      <c r="I769" s="79" t="s">
        <v>1040</v>
      </c>
      <c r="J769" s="24"/>
      <c r="K769" s="25"/>
    </row>
    <row r="770" spans="2:11" s="72" customFormat="1" ht="15" customHeight="1">
      <c r="B770" s="69" t="s">
        <v>606</v>
      </c>
      <c r="C770" s="94">
        <v>360000</v>
      </c>
      <c r="D770" s="97">
        <v>0</v>
      </c>
      <c r="E770" s="92">
        <f t="shared" si="22"/>
        <v>360000</v>
      </c>
      <c r="F770" s="70">
        <v>45395</v>
      </c>
      <c r="G770" s="78" t="str">
        <f t="shared" si="23"/>
        <v>VIGENTE</v>
      </c>
      <c r="H770" s="78" t="s">
        <v>1095</v>
      </c>
      <c r="I770" s="79" t="s">
        <v>1040</v>
      </c>
      <c r="J770" s="24"/>
      <c r="K770" s="25"/>
    </row>
    <row r="771" spans="2:11" s="72" customFormat="1" ht="15" customHeight="1">
      <c r="B771" s="69" t="s">
        <v>606</v>
      </c>
      <c r="C771" s="94">
        <v>154500</v>
      </c>
      <c r="D771" s="97">
        <v>0</v>
      </c>
      <c r="E771" s="92">
        <f t="shared" si="22"/>
        <v>154500</v>
      </c>
      <c r="F771" s="70">
        <v>45395</v>
      </c>
      <c r="G771" s="78" t="str">
        <f t="shared" si="23"/>
        <v>VIGENTE</v>
      </c>
      <c r="H771" s="78" t="s">
        <v>1095</v>
      </c>
      <c r="I771" s="79" t="s">
        <v>1040</v>
      </c>
      <c r="J771" s="24"/>
      <c r="K771" s="25"/>
    </row>
    <row r="772" spans="2:11" s="72" customFormat="1" ht="15" customHeight="1">
      <c r="B772" s="69" t="s">
        <v>606</v>
      </c>
      <c r="C772" s="94">
        <v>231500</v>
      </c>
      <c r="D772" s="97">
        <v>0</v>
      </c>
      <c r="E772" s="92">
        <f t="shared" si="22"/>
        <v>231500</v>
      </c>
      <c r="F772" s="70">
        <v>45395</v>
      </c>
      <c r="G772" s="78" t="str">
        <f t="shared" si="23"/>
        <v>VIGENTE</v>
      </c>
      <c r="H772" s="78" t="s">
        <v>1095</v>
      </c>
      <c r="I772" s="79" t="s">
        <v>1040</v>
      </c>
      <c r="J772" s="24"/>
      <c r="K772" s="25"/>
    </row>
    <row r="773" spans="2:11" s="72" customFormat="1" ht="15" customHeight="1">
      <c r="B773" s="69" t="s">
        <v>606</v>
      </c>
      <c r="C773" s="94">
        <v>104500</v>
      </c>
      <c r="D773" s="97">
        <v>0</v>
      </c>
      <c r="E773" s="92">
        <f t="shared" si="22"/>
        <v>104500</v>
      </c>
      <c r="F773" s="70">
        <v>45395</v>
      </c>
      <c r="G773" s="78" t="str">
        <f t="shared" si="23"/>
        <v>VIGENTE</v>
      </c>
      <c r="H773" s="78" t="s">
        <v>1095</v>
      </c>
      <c r="I773" s="79" t="s">
        <v>1040</v>
      </c>
      <c r="J773" s="24"/>
      <c r="K773" s="25"/>
    </row>
    <row r="774" spans="2:11" s="72" customFormat="1" ht="15" customHeight="1">
      <c r="B774" s="69" t="s">
        <v>606</v>
      </c>
      <c r="C774" s="94">
        <v>865000</v>
      </c>
      <c r="D774" s="97">
        <v>0</v>
      </c>
      <c r="E774" s="92">
        <f t="shared" si="22"/>
        <v>865000</v>
      </c>
      <c r="F774" s="70">
        <v>45395</v>
      </c>
      <c r="G774" s="78" t="str">
        <f t="shared" si="23"/>
        <v>VIGENTE</v>
      </c>
      <c r="H774" s="78" t="s">
        <v>1095</v>
      </c>
      <c r="I774" s="79" t="s">
        <v>1040</v>
      </c>
      <c r="J774" s="24"/>
      <c r="K774" s="25"/>
    </row>
    <row r="775" spans="2:11" s="72" customFormat="1" ht="15" customHeight="1">
      <c r="B775" s="69" t="s">
        <v>606</v>
      </c>
      <c r="C775" s="94">
        <v>2000000</v>
      </c>
      <c r="D775" s="97">
        <v>0</v>
      </c>
      <c r="E775" s="92">
        <f t="shared" si="22"/>
        <v>2000000</v>
      </c>
      <c r="F775" s="70">
        <v>45367</v>
      </c>
      <c r="G775" s="78" t="str">
        <f t="shared" si="23"/>
        <v>VENCIDO</v>
      </c>
      <c r="H775" s="78" t="s">
        <v>1095</v>
      </c>
      <c r="I775" s="79" t="s">
        <v>1040</v>
      </c>
      <c r="J775" s="24"/>
      <c r="K775" s="25"/>
    </row>
    <row r="776" spans="2:11" s="72" customFormat="1" ht="15" customHeight="1">
      <c r="B776" s="69" t="s">
        <v>606</v>
      </c>
      <c r="C776" s="94">
        <v>1232000</v>
      </c>
      <c r="D776" s="97">
        <v>0</v>
      </c>
      <c r="E776" s="92">
        <f t="shared" si="22"/>
        <v>1232000</v>
      </c>
      <c r="F776" s="70">
        <v>45375</v>
      </c>
      <c r="G776" s="78" t="str">
        <f t="shared" si="23"/>
        <v>VENCIDO</v>
      </c>
      <c r="H776" s="78" t="s">
        <v>1095</v>
      </c>
      <c r="I776" s="79" t="s">
        <v>1040</v>
      </c>
      <c r="J776" s="24"/>
      <c r="K776" s="25"/>
    </row>
    <row r="777" spans="2:11" s="72" customFormat="1" ht="15" customHeight="1">
      <c r="B777" s="69" t="s">
        <v>606</v>
      </c>
      <c r="C777" s="94">
        <v>15048540</v>
      </c>
      <c r="D777" s="97">
        <v>0</v>
      </c>
      <c r="E777" s="92">
        <f t="shared" si="22"/>
        <v>15048540</v>
      </c>
      <c r="F777" s="70">
        <v>45375</v>
      </c>
      <c r="G777" s="78" t="str">
        <f t="shared" si="23"/>
        <v>VENCIDO</v>
      </c>
      <c r="H777" s="78" t="s">
        <v>1095</v>
      </c>
      <c r="I777" s="79" t="s">
        <v>1040</v>
      </c>
      <c r="J777" s="24"/>
      <c r="K777" s="25"/>
    </row>
    <row r="778" spans="2:11" s="72" customFormat="1" ht="15" customHeight="1">
      <c r="B778" s="69" t="s">
        <v>606</v>
      </c>
      <c r="C778" s="94">
        <v>3730140</v>
      </c>
      <c r="D778" s="97">
        <v>0</v>
      </c>
      <c r="E778" s="92">
        <f t="shared" si="22"/>
        <v>3730140</v>
      </c>
      <c r="F778" s="70">
        <v>45375</v>
      </c>
      <c r="G778" s="78" t="str">
        <f t="shared" si="23"/>
        <v>VENCIDO</v>
      </c>
      <c r="H778" s="78" t="s">
        <v>1095</v>
      </c>
      <c r="I778" s="79" t="s">
        <v>1040</v>
      </c>
      <c r="J778" s="24"/>
      <c r="K778" s="25"/>
    </row>
    <row r="779" spans="2:11" s="72" customFormat="1" ht="15" customHeight="1">
      <c r="B779" s="69" t="s">
        <v>606</v>
      </c>
      <c r="C779" s="94">
        <v>2779200</v>
      </c>
      <c r="D779" s="97">
        <v>0</v>
      </c>
      <c r="E779" s="92">
        <f t="shared" si="22"/>
        <v>2779200</v>
      </c>
      <c r="F779" s="70">
        <v>45376</v>
      </c>
      <c r="G779" s="78" t="str">
        <f t="shared" si="23"/>
        <v>VENCIDO</v>
      </c>
      <c r="H779" s="78" t="s">
        <v>1095</v>
      </c>
      <c r="I779" s="79" t="s">
        <v>1040</v>
      </c>
      <c r="J779" s="24"/>
      <c r="K779" s="25"/>
    </row>
    <row r="780" spans="2:11" s="72" customFormat="1" ht="15" customHeight="1">
      <c r="B780" s="69" t="s">
        <v>606</v>
      </c>
      <c r="C780" s="94">
        <v>6883200</v>
      </c>
      <c r="D780" s="97">
        <v>0</v>
      </c>
      <c r="E780" s="92">
        <f t="shared" si="22"/>
        <v>6883200</v>
      </c>
      <c r="F780" s="70">
        <v>45375</v>
      </c>
      <c r="G780" s="78" t="str">
        <f t="shared" si="23"/>
        <v>VENCIDO</v>
      </c>
      <c r="H780" s="78" t="s">
        <v>1095</v>
      </c>
      <c r="I780" s="79" t="s">
        <v>1040</v>
      </c>
      <c r="J780" s="24"/>
      <c r="K780" s="25"/>
    </row>
    <row r="781" spans="2:11" s="72" customFormat="1" ht="15" customHeight="1">
      <c r="B781" s="69" t="s">
        <v>606</v>
      </c>
      <c r="C781" s="94">
        <v>1179450</v>
      </c>
      <c r="D781" s="97">
        <v>0</v>
      </c>
      <c r="E781" s="92">
        <f t="shared" si="22"/>
        <v>1179450</v>
      </c>
      <c r="F781" s="70">
        <v>45375</v>
      </c>
      <c r="G781" s="78" t="str">
        <f t="shared" si="23"/>
        <v>VENCIDO</v>
      </c>
      <c r="H781" s="78" t="s">
        <v>1095</v>
      </c>
      <c r="I781" s="79" t="s">
        <v>1040</v>
      </c>
      <c r="J781" s="24"/>
      <c r="K781" s="25"/>
    </row>
    <row r="782" spans="2:11" s="72" customFormat="1" ht="15" customHeight="1">
      <c r="B782" s="69" t="s">
        <v>606</v>
      </c>
      <c r="C782" s="94">
        <v>18988000</v>
      </c>
      <c r="D782" s="97">
        <v>0</v>
      </c>
      <c r="E782" s="92">
        <f t="shared" si="22"/>
        <v>18988000</v>
      </c>
      <c r="F782" s="70">
        <v>45400</v>
      </c>
      <c r="G782" s="78" t="str">
        <f t="shared" si="23"/>
        <v>VIGENTE</v>
      </c>
      <c r="H782" s="78" t="s">
        <v>1095</v>
      </c>
      <c r="I782" s="79" t="s">
        <v>1040</v>
      </c>
      <c r="J782" s="24"/>
      <c r="K782" s="25"/>
    </row>
    <row r="783" spans="2:11" s="72" customFormat="1" ht="15" customHeight="1">
      <c r="B783" s="69" t="s">
        <v>606</v>
      </c>
      <c r="C783" s="94">
        <v>675000</v>
      </c>
      <c r="D783" s="97">
        <v>0</v>
      </c>
      <c r="E783" s="92">
        <f t="shared" si="22"/>
        <v>675000</v>
      </c>
      <c r="F783" s="70">
        <v>45402</v>
      </c>
      <c r="G783" s="78" t="str">
        <f t="shared" si="23"/>
        <v>VIGENTE</v>
      </c>
      <c r="H783" s="78" t="s">
        <v>1095</v>
      </c>
      <c r="I783" s="79" t="s">
        <v>1040</v>
      </c>
      <c r="J783" s="24"/>
      <c r="K783" s="25"/>
    </row>
    <row r="784" spans="2:11" s="72" customFormat="1" ht="15" customHeight="1">
      <c r="B784" s="69" t="s">
        <v>606</v>
      </c>
      <c r="C784" s="94">
        <v>644000</v>
      </c>
      <c r="D784" s="97">
        <v>0</v>
      </c>
      <c r="E784" s="92">
        <f t="shared" ref="E784:E847" si="24">+C784</f>
        <v>644000</v>
      </c>
      <c r="F784" s="70">
        <v>45401</v>
      </c>
      <c r="G784" s="78" t="str">
        <f t="shared" ref="G784:G847" si="25">+IF($C$6-F784&gt;0,"VENCIDO","VIGENTE")</f>
        <v>VIGENTE</v>
      </c>
      <c r="H784" s="78" t="s">
        <v>1095</v>
      </c>
      <c r="I784" s="79" t="s">
        <v>1040</v>
      </c>
      <c r="J784" s="24"/>
      <c r="K784" s="25"/>
    </row>
    <row r="785" spans="2:11" s="72" customFormat="1" ht="15" customHeight="1">
      <c r="B785" s="69" t="s">
        <v>606</v>
      </c>
      <c r="C785" s="94">
        <v>60000</v>
      </c>
      <c r="D785" s="97">
        <v>0</v>
      </c>
      <c r="E785" s="92">
        <f t="shared" si="24"/>
        <v>60000</v>
      </c>
      <c r="F785" s="70">
        <v>45402</v>
      </c>
      <c r="G785" s="78" t="str">
        <f t="shared" si="25"/>
        <v>VIGENTE</v>
      </c>
      <c r="H785" s="78" t="s">
        <v>1095</v>
      </c>
      <c r="I785" s="79" t="s">
        <v>1040</v>
      </c>
      <c r="J785" s="24"/>
      <c r="K785" s="25"/>
    </row>
    <row r="786" spans="2:11" s="72" customFormat="1" ht="15" customHeight="1">
      <c r="B786" s="69" t="s">
        <v>606</v>
      </c>
      <c r="C786" s="94">
        <v>67500</v>
      </c>
      <c r="D786" s="97">
        <v>0</v>
      </c>
      <c r="E786" s="92">
        <f t="shared" si="24"/>
        <v>67500</v>
      </c>
      <c r="F786" s="70">
        <v>45403</v>
      </c>
      <c r="G786" s="78" t="str">
        <f t="shared" si="25"/>
        <v>VIGENTE</v>
      </c>
      <c r="H786" s="78" t="s">
        <v>1095</v>
      </c>
      <c r="I786" s="79" t="s">
        <v>1040</v>
      </c>
      <c r="J786" s="24"/>
      <c r="K786" s="25"/>
    </row>
    <row r="787" spans="2:11" s="72" customFormat="1" ht="15" customHeight="1">
      <c r="B787" s="69" t="s">
        <v>606</v>
      </c>
      <c r="C787" s="94">
        <v>42874000</v>
      </c>
      <c r="D787" s="97">
        <v>0</v>
      </c>
      <c r="E787" s="92">
        <f t="shared" si="24"/>
        <v>42874000</v>
      </c>
      <c r="F787" s="70">
        <v>45404</v>
      </c>
      <c r="G787" s="78" t="str">
        <f t="shared" si="25"/>
        <v>VIGENTE</v>
      </c>
      <c r="H787" s="78" t="s">
        <v>1095</v>
      </c>
      <c r="I787" s="79" t="s">
        <v>1040</v>
      </c>
      <c r="J787" s="24"/>
      <c r="K787" s="25"/>
    </row>
    <row r="788" spans="2:11" s="72" customFormat="1" ht="15" customHeight="1">
      <c r="B788" s="69" t="s">
        <v>606</v>
      </c>
      <c r="C788" s="94">
        <v>291000</v>
      </c>
      <c r="D788" s="97">
        <v>0</v>
      </c>
      <c r="E788" s="92">
        <f t="shared" si="24"/>
        <v>291000</v>
      </c>
      <c r="F788" s="70">
        <v>45405</v>
      </c>
      <c r="G788" s="78" t="str">
        <f t="shared" si="25"/>
        <v>VIGENTE</v>
      </c>
      <c r="H788" s="78" t="s">
        <v>1095</v>
      </c>
      <c r="I788" s="79" t="s">
        <v>1040</v>
      </c>
      <c r="J788" s="24"/>
      <c r="K788" s="25"/>
    </row>
    <row r="789" spans="2:11" s="72" customFormat="1" ht="15" customHeight="1">
      <c r="B789" s="69" t="s">
        <v>606</v>
      </c>
      <c r="C789" s="94">
        <v>746770</v>
      </c>
      <c r="D789" s="97">
        <v>0</v>
      </c>
      <c r="E789" s="92">
        <f t="shared" si="24"/>
        <v>746770</v>
      </c>
      <c r="F789" s="70">
        <v>45383</v>
      </c>
      <c r="G789" s="78" t="str">
        <f t="shared" si="25"/>
        <v>VIGENTE</v>
      </c>
      <c r="H789" s="78" t="s">
        <v>1095</v>
      </c>
      <c r="I789" s="79" t="s">
        <v>1040</v>
      </c>
      <c r="J789" s="24"/>
      <c r="K789" s="25"/>
    </row>
    <row r="790" spans="2:11" s="72" customFormat="1" ht="15" customHeight="1">
      <c r="B790" s="69" t="s">
        <v>606</v>
      </c>
      <c r="C790" s="94">
        <v>15020220</v>
      </c>
      <c r="D790" s="97">
        <v>0</v>
      </c>
      <c r="E790" s="92">
        <f t="shared" si="24"/>
        <v>15020220</v>
      </c>
      <c r="F790" s="70">
        <v>45383</v>
      </c>
      <c r="G790" s="78" t="str">
        <f t="shared" si="25"/>
        <v>VIGENTE</v>
      </c>
      <c r="H790" s="78" t="s">
        <v>1095</v>
      </c>
      <c r="I790" s="79" t="s">
        <v>1040</v>
      </c>
      <c r="J790" s="24"/>
      <c r="K790" s="25"/>
    </row>
    <row r="791" spans="2:11" s="72" customFormat="1" ht="15" customHeight="1">
      <c r="B791" s="69" t="s">
        <v>606</v>
      </c>
      <c r="C791" s="94">
        <v>2267800</v>
      </c>
      <c r="D791" s="97">
        <v>0</v>
      </c>
      <c r="E791" s="92">
        <f t="shared" si="24"/>
        <v>2267800</v>
      </c>
      <c r="F791" s="70">
        <v>45383</v>
      </c>
      <c r="G791" s="78" t="str">
        <f t="shared" si="25"/>
        <v>VIGENTE</v>
      </c>
      <c r="H791" s="78" t="s">
        <v>1095</v>
      </c>
      <c r="I791" s="79" t="s">
        <v>1040</v>
      </c>
      <c r="J791" s="24"/>
      <c r="K791" s="25"/>
    </row>
    <row r="792" spans="2:11" s="72" customFormat="1" ht="15" customHeight="1">
      <c r="B792" s="69" t="s">
        <v>606</v>
      </c>
      <c r="C792" s="94">
        <v>800000</v>
      </c>
      <c r="D792" s="97">
        <v>0</v>
      </c>
      <c r="E792" s="92">
        <f t="shared" si="24"/>
        <v>800000</v>
      </c>
      <c r="F792" s="70">
        <v>45407</v>
      </c>
      <c r="G792" s="78" t="str">
        <f t="shared" si="25"/>
        <v>VIGENTE</v>
      </c>
      <c r="H792" s="78" t="s">
        <v>1095</v>
      </c>
      <c r="I792" s="79" t="s">
        <v>1040</v>
      </c>
      <c r="J792" s="24"/>
      <c r="K792" s="25"/>
    </row>
    <row r="793" spans="2:11" s="72" customFormat="1" ht="15" customHeight="1">
      <c r="B793" s="69" t="s">
        <v>607</v>
      </c>
      <c r="C793" s="94">
        <v>95000</v>
      </c>
      <c r="D793" s="97">
        <v>0</v>
      </c>
      <c r="E793" s="92">
        <f t="shared" si="24"/>
        <v>95000</v>
      </c>
      <c r="F793" s="70">
        <v>45018</v>
      </c>
      <c r="G793" s="78" t="str">
        <f t="shared" si="25"/>
        <v>VENCIDO</v>
      </c>
      <c r="H793" s="78" t="s">
        <v>1095</v>
      </c>
      <c r="I793" s="79" t="s">
        <v>1040</v>
      </c>
      <c r="J793" s="24"/>
      <c r="K793" s="25"/>
    </row>
    <row r="794" spans="2:11" s="72" customFormat="1" ht="15" customHeight="1">
      <c r="B794" s="69" t="s">
        <v>608</v>
      </c>
      <c r="C794" s="94">
        <v>1950000</v>
      </c>
      <c r="D794" s="97">
        <v>0</v>
      </c>
      <c r="E794" s="92">
        <f t="shared" si="24"/>
        <v>1950000</v>
      </c>
      <c r="F794" s="70">
        <v>45388</v>
      </c>
      <c r="G794" s="78" t="str">
        <f t="shared" si="25"/>
        <v>VIGENTE</v>
      </c>
      <c r="H794" s="78" t="s">
        <v>1095</v>
      </c>
      <c r="I794" s="79" t="s">
        <v>1040</v>
      </c>
      <c r="J794" s="24"/>
      <c r="K794" s="25"/>
    </row>
    <row r="795" spans="2:11" s="72" customFormat="1" ht="15" customHeight="1">
      <c r="B795" s="69" t="s">
        <v>609</v>
      </c>
      <c r="C795" s="94">
        <v>2210000</v>
      </c>
      <c r="D795" s="97">
        <v>0</v>
      </c>
      <c r="E795" s="92">
        <f t="shared" si="24"/>
        <v>2210000</v>
      </c>
      <c r="F795" s="70">
        <v>45377</v>
      </c>
      <c r="G795" s="78" t="str">
        <f t="shared" si="25"/>
        <v>VENCIDO</v>
      </c>
      <c r="H795" s="78" t="s">
        <v>1095</v>
      </c>
      <c r="I795" s="79" t="s">
        <v>1040</v>
      </c>
      <c r="J795" s="24"/>
      <c r="K795" s="25"/>
    </row>
    <row r="796" spans="2:11" s="72" customFormat="1" ht="15" customHeight="1">
      <c r="B796" s="69" t="s">
        <v>610</v>
      </c>
      <c r="C796" s="94">
        <v>1452000</v>
      </c>
      <c r="D796" s="97">
        <v>0</v>
      </c>
      <c r="E796" s="92">
        <f t="shared" si="24"/>
        <v>1452000</v>
      </c>
      <c r="F796" s="70">
        <v>43627</v>
      </c>
      <c r="G796" s="78" t="str">
        <f t="shared" si="25"/>
        <v>VENCIDO</v>
      </c>
      <c r="H796" s="78" t="s">
        <v>1095</v>
      </c>
      <c r="I796" s="79" t="s">
        <v>1040</v>
      </c>
      <c r="J796" s="24"/>
      <c r="K796" s="25"/>
    </row>
    <row r="797" spans="2:11" s="72" customFormat="1" ht="15" customHeight="1">
      <c r="B797" s="69" t="s">
        <v>495</v>
      </c>
      <c r="C797" s="94">
        <v>70399143</v>
      </c>
      <c r="D797" s="97">
        <v>0</v>
      </c>
      <c r="E797" s="92">
        <f t="shared" si="24"/>
        <v>70399143</v>
      </c>
      <c r="F797" s="70">
        <v>45199</v>
      </c>
      <c r="G797" s="78" t="str">
        <f t="shared" si="25"/>
        <v>VENCIDO</v>
      </c>
      <c r="H797" s="78" t="s">
        <v>1095</v>
      </c>
      <c r="I797" s="79" t="s">
        <v>1041</v>
      </c>
      <c r="J797" s="24"/>
      <c r="K797" s="25"/>
    </row>
    <row r="798" spans="2:11" s="72" customFormat="1" ht="15" customHeight="1">
      <c r="B798" s="69" t="s">
        <v>495</v>
      </c>
      <c r="C798" s="94">
        <v>6035736</v>
      </c>
      <c r="D798" s="97">
        <v>0</v>
      </c>
      <c r="E798" s="92">
        <f t="shared" si="24"/>
        <v>6035736</v>
      </c>
      <c r="F798" s="70">
        <v>45230</v>
      </c>
      <c r="G798" s="78" t="str">
        <f t="shared" si="25"/>
        <v>VENCIDO</v>
      </c>
      <c r="H798" s="78" t="s">
        <v>1095</v>
      </c>
      <c r="I798" s="79" t="s">
        <v>1041</v>
      </c>
      <c r="J798" s="24"/>
      <c r="K798" s="25"/>
    </row>
    <row r="799" spans="2:11" s="72" customFormat="1" ht="15" customHeight="1">
      <c r="B799" s="69" t="s">
        <v>495</v>
      </c>
      <c r="C799" s="94">
        <v>27149976</v>
      </c>
      <c r="D799" s="97">
        <v>0</v>
      </c>
      <c r="E799" s="92">
        <f t="shared" si="24"/>
        <v>27149976</v>
      </c>
      <c r="F799" s="70">
        <v>45260</v>
      </c>
      <c r="G799" s="78" t="str">
        <f t="shared" si="25"/>
        <v>VENCIDO</v>
      </c>
      <c r="H799" s="78" t="s">
        <v>1095</v>
      </c>
      <c r="I799" s="79" t="s">
        <v>1041</v>
      </c>
      <c r="J799" s="24"/>
      <c r="K799" s="25"/>
    </row>
    <row r="800" spans="2:11" s="72" customFormat="1" ht="15" customHeight="1">
      <c r="B800" s="69" t="s">
        <v>495</v>
      </c>
      <c r="C800" s="94">
        <v>2328600</v>
      </c>
      <c r="D800" s="97">
        <v>0</v>
      </c>
      <c r="E800" s="92">
        <f t="shared" si="24"/>
        <v>2328600</v>
      </c>
      <c r="F800" s="70">
        <v>45312</v>
      </c>
      <c r="G800" s="78" t="str">
        <f t="shared" si="25"/>
        <v>VENCIDO</v>
      </c>
      <c r="H800" s="78" t="s">
        <v>1095</v>
      </c>
      <c r="I800" s="79" t="s">
        <v>1040</v>
      </c>
      <c r="J800" s="24"/>
      <c r="K800" s="25"/>
    </row>
    <row r="801" spans="2:11" s="72" customFormat="1" ht="15" customHeight="1">
      <c r="B801" s="69" t="s">
        <v>495</v>
      </c>
      <c r="C801" s="94">
        <v>24789600</v>
      </c>
      <c r="D801" s="97">
        <v>0</v>
      </c>
      <c r="E801" s="92">
        <f t="shared" si="24"/>
        <v>24789600</v>
      </c>
      <c r="F801" s="70">
        <v>45318</v>
      </c>
      <c r="G801" s="78" t="str">
        <f t="shared" si="25"/>
        <v>VENCIDO</v>
      </c>
      <c r="H801" s="78" t="s">
        <v>1095</v>
      </c>
      <c r="I801" s="79" t="s">
        <v>1040</v>
      </c>
      <c r="J801" s="24"/>
      <c r="K801" s="25"/>
    </row>
    <row r="802" spans="2:11" s="72" customFormat="1" ht="15" customHeight="1">
      <c r="B802" s="69" t="s">
        <v>495</v>
      </c>
      <c r="C802" s="94">
        <v>21912000</v>
      </c>
      <c r="D802" s="97">
        <v>0</v>
      </c>
      <c r="E802" s="92">
        <f t="shared" si="24"/>
        <v>21912000</v>
      </c>
      <c r="F802" s="70">
        <v>45388</v>
      </c>
      <c r="G802" s="78" t="str">
        <f t="shared" si="25"/>
        <v>VIGENTE</v>
      </c>
      <c r="H802" s="78" t="s">
        <v>1095</v>
      </c>
      <c r="I802" s="79" t="s">
        <v>53</v>
      </c>
      <c r="J802" s="24"/>
      <c r="K802" s="25"/>
    </row>
    <row r="803" spans="2:11" s="72" customFormat="1" ht="15" customHeight="1">
      <c r="B803" s="69" t="s">
        <v>611</v>
      </c>
      <c r="C803" s="94">
        <v>3282000</v>
      </c>
      <c r="D803" s="97">
        <v>0</v>
      </c>
      <c r="E803" s="92">
        <f t="shared" si="24"/>
        <v>3282000</v>
      </c>
      <c r="F803" s="70">
        <v>44561</v>
      </c>
      <c r="G803" s="78" t="str">
        <f t="shared" si="25"/>
        <v>VENCIDO</v>
      </c>
      <c r="H803" s="78" t="s">
        <v>1095</v>
      </c>
      <c r="I803" s="79" t="s">
        <v>1042</v>
      </c>
      <c r="J803" s="24"/>
      <c r="K803" s="25"/>
    </row>
    <row r="804" spans="2:11" s="72" customFormat="1" ht="15" customHeight="1">
      <c r="B804" s="69" t="s">
        <v>611</v>
      </c>
      <c r="C804" s="94">
        <v>4500002</v>
      </c>
      <c r="D804" s="97">
        <v>0</v>
      </c>
      <c r="E804" s="92">
        <f t="shared" si="24"/>
        <v>4500002</v>
      </c>
      <c r="F804" s="70">
        <v>45377</v>
      </c>
      <c r="G804" s="78" t="str">
        <f t="shared" si="25"/>
        <v>VENCIDO</v>
      </c>
      <c r="H804" s="78" t="s">
        <v>1095</v>
      </c>
      <c r="I804" s="79" t="s">
        <v>1040</v>
      </c>
      <c r="J804" s="24"/>
      <c r="K804" s="25"/>
    </row>
    <row r="805" spans="2:11" s="72" customFormat="1" ht="15" customHeight="1">
      <c r="B805" s="69" t="s">
        <v>611</v>
      </c>
      <c r="C805" s="94">
        <v>65000</v>
      </c>
      <c r="D805" s="97">
        <v>0</v>
      </c>
      <c r="E805" s="92">
        <f t="shared" si="24"/>
        <v>65000</v>
      </c>
      <c r="F805" s="70">
        <v>45377</v>
      </c>
      <c r="G805" s="78" t="str">
        <f t="shared" si="25"/>
        <v>VENCIDO</v>
      </c>
      <c r="H805" s="78" t="s">
        <v>1095</v>
      </c>
      <c r="I805" s="79" t="s">
        <v>1040</v>
      </c>
      <c r="J805" s="24"/>
      <c r="K805" s="25"/>
    </row>
    <row r="806" spans="2:11" s="72" customFormat="1" ht="15" customHeight="1">
      <c r="B806" s="69" t="s">
        <v>611</v>
      </c>
      <c r="C806" s="94">
        <v>250000</v>
      </c>
      <c r="D806" s="97">
        <v>0</v>
      </c>
      <c r="E806" s="92">
        <f t="shared" si="24"/>
        <v>250000</v>
      </c>
      <c r="F806" s="70">
        <v>45327</v>
      </c>
      <c r="G806" s="78" t="str">
        <f t="shared" si="25"/>
        <v>VENCIDO</v>
      </c>
      <c r="H806" s="78" t="s">
        <v>1095</v>
      </c>
      <c r="I806" s="79" t="s">
        <v>1040</v>
      </c>
      <c r="J806" s="24"/>
      <c r="K806" s="25"/>
    </row>
    <row r="807" spans="2:11" s="72" customFormat="1" ht="15" customHeight="1">
      <c r="B807" s="69" t="s">
        <v>611</v>
      </c>
      <c r="C807" s="94">
        <v>30000</v>
      </c>
      <c r="D807" s="97">
        <v>0</v>
      </c>
      <c r="E807" s="92">
        <f t="shared" si="24"/>
        <v>30000</v>
      </c>
      <c r="F807" s="70">
        <v>45332</v>
      </c>
      <c r="G807" s="78" t="str">
        <f t="shared" si="25"/>
        <v>VENCIDO</v>
      </c>
      <c r="H807" s="78" t="s">
        <v>1095</v>
      </c>
      <c r="I807" s="79" t="s">
        <v>1040</v>
      </c>
      <c r="J807" s="24"/>
      <c r="K807" s="25"/>
    </row>
    <row r="808" spans="2:11" s="72" customFormat="1" ht="15" customHeight="1">
      <c r="B808" s="69" t="s">
        <v>611</v>
      </c>
      <c r="C808" s="94">
        <v>2935001</v>
      </c>
      <c r="D808" s="97">
        <v>0</v>
      </c>
      <c r="E808" s="92">
        <f t="shared" si="24"/>
        <v>2935001</v>
      </c>
      <c r="F808" s="70">
        <v>45332</v>
      </c>
      <c r="G808" s="78" t="str">
        <f t="shared" si="25"/>
        <v>VENCIDO</v>
      </c>
      <c r="H808" s="78" t="s">
        <v>1095</v>
      </c>
      <c r="I808" s="79" t="s">
        <v>1040</v>
      </c>
      <c r="J808" s="24"/>
      <c r="K808" s="25"/>
    </row>
    <row r="809" spans="2:11" s="72" customFormat="1" ht="15" customHeight="1">
      <c r="B809" s="69" t="s">
        <v>611</v>
      </c>
      <c r="C809" s="94">
        <v>1320004</v>
      </c>
      <c r="D809" s="97">
        <v>0</v>
      </c>
      <c r="E809" s="92">
        <f t="shared" si="24"/>
        <v>1320004</v>
      </c>
      <c r="F809" s="70">
        <v>45333</v>
      </c>
      <c r="G809" s="78" t="str">
        <f t="shared" si="25"/>
        <v>VENCIDO</v>
      </c>
      <c r="H809" s="78" t="s">
        <v>1095</v>
      </c>
      <c r="I809" s="79" t="s">
        <v>1040</v>
      </c>
      <c r="J809" s="24"/>
      <c r="K809" s="25"/>
    </row>
    <row r="810" spans="2:11" s="72" customFormat="1" ht="15" customHeight="1">
      <c r="B810" s="69" t="s">
        <v>611</v>
      </c>
      <c r="C810" s="94">
        <v>1984000</v>
      </c>
      <c r="D810" s="97">
        <v>0</v>
      </c>
      <c r="E810" s="92">
        <f t="shared" si="24"/>
        <v>1984000</v>
      </c>
      <c r="F810" s="70">
        <v>45333</v>
      </c>
      <c r="G810" s="78" t="str">
        <f t="shared" si="25"/>
        <v>VENCIDO</v>
      </c>
      <c r="H810" s="78" t="s">
        <v>1095</v>
      </c>
      <c r="I810" s="79" t="s">
        <v>1040</v>
      </c>
      <c r="J810" s="24"/>
      <c r="K810" s="25"/>
    </row>
    <row r="811" spans="2:11" s="72" customFormat="1" ht="15" customHeight="1">
      <c r="B811" s="69" t="s">
        <v>611</v>
      </c>
      <c r="C811" s="94">
        <v>198000</v>
      </c>
      <c r="D811" s="97">
        <v>0</v>
      </c>
      <c r="E811" s="92">
        <f t="shared" si="24"/>
        <v>198000</v>
      </c>
      <c r="F811" s="70">
        <v>45397</v>
      </c>
      <c r="G811" s="78" t="str">
        <f t="shared" si="25"/>
        <v>VIGENTE</v>
      </c>
      <c r="H811" s="78" t="s">
        <v>1095</v>
      </c>
      <c r="I811" s="79" t="s">
        <v>1040</v>
      </c>
      <c r="J811" s="24"/>
      <c r="K811" s="25"/>
    </row>
    <row r="812" spans="2:11" s="72" customFormat="1" ht="15" customHeight="1">
      <c r="B812" s="69" t="s">
        <v>611</v>
      </c>
      <c r="C812" s="94">
        <v>150000</v>
      </c>
      <c r="D812" s="97">
        <v>0</v>
      </c>
      <c r="E812" s="92">
        <f t="shared" si="24"/>
        <v>150000</v>
      </c>
      <c r="F812" s="70">
        <v>45338</v>
      </c>
      <c r="G812" s="78" t="str">
        <f t="shared" si="25"/>
        <v>VENCIDO</v>
      </c>
      <c r="H812" s="78" t="s">
        <v>1095</v>
      </c>
      <c r="I812" s="79" t="s">
        <v>1040</v>
      </c>
      <c r="J812" s="24"/>
      <c r="K812" s="25"/>
    </row>
    <row r="813" spans="2:11" s="72" customFormat="1" ht="15" customHeight="1">
      <c r="B813" s="69" t="s">
        <v>611</v>
      </c>
      <c r="C813" s="94">
        <v>3440001</v>
      </c>
      <c r="D813" s="97">
        <v>0</v>
      </c>
      <c r="E813" s="92">
        <f t="shared" si="24"/>
        <v>3440001</v>
      </c>
      <c r="F813" s="70">
        <v>45341</v>
      </c>
      <c r="G813" s="78" t="str">
        <f t="shared" si="25"/>
        <v>VENCIDO</v>
      </c>
      <c r="H813" s="78" t="s">
        <v>1095</v>
      </c>
      <c r="I813" s="79" t="s">
        <v>1040</v>
      </c>
      <c r="J813" s="24"/>
      <c r="K813" s="25"/>
    </row>
    <row r="814" spans="2:11" s="72" customFormat="1" ht="15" customHeight="1">
      <c r="B814" s="69" t="s">
        <v>611</v>
      </c>
      <c r="C814" s="94">
        <v>305001</v>
      </c>
      <c r="D814" s="97">
        <v>0</v>
      </c>
      <c r="E814" s="92">
        <f t="shared" si="24"/>
        <v>305001</v>
      </c>
      <c r="F814" s="70">
        <v>45341</v>
      </c>
      <c r="G814" s="78" t="str">
        <f t="shared" si="25"/>
        <v>VENCIDO</v>
      </c>
      <c r="H814" s="78" t="s">
        <v>1095</v>
      </c>
      <c r="I814" s="79" t="s">
        <v>1040</v>
      </c>
      <c r="J814" s="24"/>
      <c r="K814" s="25"/>
    </row>
    <row r="815" spans="2:11" s="72" customFormat="1" ht="15" customHeight="1">
      <c r="B815" s="69" t="s">
        <v>611</v>
      </c>
      <c r="C815" s="94">
        <v>140000</v>
      </c>
      <c r="D815" s="97">
        <v>0</v>
      </c>
      <c r="E815" s="92">
        <f t="shared" si="24"/>
        <v>140000</v>
      </c>
      <c r="F815" s="70">
        <v>45345</v>
      </c>
      <c r="G815" s="78" t="str">
        <f t="shared" si="25"/>
        <v>VENCIDO</v>
      </c>
      <c r="H815" s="78" t="s">
        <v>1095</v>
      </c>
      <c r="I815" s="79" t="s">
        <v>1040</v>
      </c>
      <c r="J815" s="24"/>
      <c r="K815" s="25"/>
    </row>
    <row r="816" spans="2:11" s="72" customFormat="1" ht="15" customHeight="1">
      <c r="B816" s="69" t="s">
        <v>611</v>
      </c>
      <c r="C816" s="94">
        <v>200000</v>
      </c>
      <c r="D816" s="97">
        <v>0</v>
      </c>
      <c r="E816" s="92">
        <f t="shared" si="24"/>
        <v>200000</v>
      </c>
      <c r="F816" s="70">
        <v>45345</v>
      </c>
      <c r="G816" s="78" t="str">
        <f t="shared" si="25"/>
        <v>VENCIDO</v>
      </c>
      <c r="H816" s="78" t="s">
        <v>1095</v>
      </c>
      <c r="I816" s="79" t="s">
        <v>1040</v>
      </c>
      <c r="J816" s="24"/>
      <c r="K816" s="25"/>
    </row>
    <row r="817" spans="2:11" s="72" customFormat="1" ht="15" customHeight="1">
      <c r="B817" s="69" t="s">
        <v>611</v>
      </c>
      <c r="C817" s="94">
        <v>55000</v>
      </c>
      <c r="D817" s="97">
        <v>0</v>
      </c>
      <c r="E817" s="92">
        <f t="shared" si="24"/>
        <v>55000</v>
      </c>
      <c r="F817" s="70">
        <v>45345</v>
      </c>
      <c r="G817" s="78" t="str">
        <f t="shared" si="25"/>
        <v>VENCIDO</v>
      </c>
      <c r="H817" s="78" t="s">
        <v>1095</v>
      </c>
      <c r="I817" s="79" t="s">
        <v>1040</v>
      </c>
      <c r="J817" s="24"/>
      <c r="K817" s="25"/>
    </row>
    <row r="818" spans="2:11" s="72" customFormat="1" ht="15" customHeight="1">
      <c r="B818" s="69" t="s">
        <v>611</v>
      </c>
      <c r="C818" s="94">
        <v>490001</v>
      </c>
      <c r="D818" s="97">
        <v>0</v>
      </c>
      <c r="E818" s="92">
        <f t="shared" si="24"/>
        <v>490001</v>
      </c>
      <c r="F818" s="70">
        <v>45347</v>
      </c>
      <c r="G818" s="78" t="str">
        <f t="shared" si="25"/>
        <v>VENCIDO</v>
      </c>
      <c r="H818" s="78" t="s">
        <v>1095</v>
      </c>
      <c r="I818" s="79" t="s">
        <v>1040</v>
      </c>
      <c r="J818" s="24"/>
      <c r="K818" s="25"/>
    </row>
    <row r="819" spans="2:11" s="72" customFormat="1" ht="15" customHeight="1">
      <c r="B819" s="69" t="s">
        <v>611</v>
      </c>
      <c r="C819" s="94">
        <v>549000</v>
      </c>
      <c r="D819" s="97">
        <v>0</v>
      </c>
      <c r="E819" s="92">
        <f t="shared" si="24"/>
        <v>549000</v>
      </c>
      <c r="F819" s="70">
        <v>45347</v>
      </c>
      <c r="G819" s="78" t="str">
        <f t="shared" si="25"/>
        <v>VENCIDO</v>
      </c>
      <c r="H819" s="78" t="s">
        <v>1095</v>
      </c>
      <c r="I819" s="79" t="s">
        <v>1040</v>
      </c>
      <c r="J819" s="24"/>
      <c r="K819" s="25"/>
    </row>
    <row r="820" spans="2:11" s="72" customFormat="1" ht="15" customHeight="1">
      <c r="B820" s="69" t="s">
        <v>611</v>
      </c>
      <c r="C820" s="94">
        <v>1900000</v>
      </c>
      <c r="D820" s="97">
        <v>0</v>
      </c>
      <c r="E820" s="92">
        <f t="shared" si="24"/>
        <v>1900000</v>
      </c>
      <c r="F820" s="70">
        <v>45348</v>
      </c>
      <c r="G820" s="78" t="str">
        <f t="shared" si="25"/>
        <v>VENCIDO</v>
      </c>
      <c r="H820" s="78" t="s">
        <v>1095</v>
      </c>
      <c r="I820" s="79" t="s">
        <v>1040</v>
      </c>
      <c r="J820" s="24"/>
      <c r="K820" s="25"/>
    </row>
    <row r="821" spans="2:11" s="72" customFormat="1" ht="15" customHeight="1">
      <c r="B821" s="69" t="s">
        <v>611</v>
      </c>
      <c r="C821" s="94">
        <v>9374001</v>
      </c>
      <c r="D821" s="97">
        <v>0</v>
      </c>
      <c r="E821" s="92">
        <f t="shared" si="24"/>
        <v>9374001</v>
      </c>
      <c r="F821" s="70">
        <v>45348</v>
      </c>
      <c r="G821" s="78" t="str">
        <f t="shared" si="25"/>
        <v>VENCIDO</v>
      </c>
      <c r="H821" s="78" t="s">
        <v>1095</v>
      </c>
      <c r="I821" s="79" t="s">
        <v>1040</v>
      </c>
      <c r="J821" s="24"/>
      <c r="K821" s="25"/>
    </row>
    <row r="822" spans="2:11" s="72" customFormat="1" ht="15" customHeight="1">
      <c r="B822" s="69" t="s">
        <v>611</v>
      </c>
      <c r="C822" s="94">
        <v>5791001</v>
      </c>
      <c r="D822" s="97">
        <v>0</v>
      </c>
      <c r="E822" s="92">
        <f t="shared" si="24"/>
        <v>5791001</v>
      </c>
      <c r="F822" s="70">
        <v>45349</v>
      </c>
      <c r="G822" s="78" t="str">
        <f t="shared" si="25"/>
        <v>VENCIDO</v>
      </c>
      <c r="H822" s="78" t="s">
        <v>1095</v>
      </c>
      <c r="I822" s="79" t="s">
        <v>1040</v>
      </c>
      <c r="J822" s="24"/>
      <c r="K822" s="25"/>
    </row>
    <row r="823" spans="2:11" s="72" customFormat="1" ht="15" customHeight="1">
      <c r="B823" s="69" t="s">
        <v>611</v>
      </c>
      <c r="C823" s="94">
        <v>2800000</v>
      </c>
      <c r="D823" s="97">
        <v>0</v>
      </c>
      <c r="E823" s="92">
        <f t="shared" si="24"/>
        <v>2800000</v>
      </c>
      <c r="F823" s="70">
        <v>45351</v>
      </c>
      <c r="G823" s="78" t="str">
        <f t="shared" si="25"/>
        <v>VENCIDO</v>
      </c>
      <c r="H823" s="78" t="s">
        <v>1095</v>
      </c>
      <c r="I823" s="79" t="s">
        <v>1040</v>
      </c>
      <c r="J823" s="24"/>
      <c r="K823" s="25"/>
    </row>
    <row r="824" spans="2:11" s="72" customFormat="1" ht="15" customHeight="1">
      <c r="B824" s="69" t="s">
        <v>611</v>
      </c>
      <c r="C824" s="94">
        <v>320000</v>
      </c>
      <c r="D824" s="97">
        <v>0</v>
      </c>
      <c r="E824" s="92">
        <f t="shared" si="24"/>
        <v>320000</v>
      </c>
      <c r="F824" s="70">
        <v>45352</v>
      </c>
      <c r="G824" s="78" t="str">
        <f t="shared" si="25"/>
        <v>VENCIDO</v>
      </c>
      <c r="H824" s="78" t="s">
        <v>1095</v>
      </c>
      <c r="I824" s="79" t="s">
        <v>1040</v>
      </c>
      <c r="J824" s="24"/>
      <c r="K824" s="25"/>
    </row>
    <row r="825" spans="2:11" s="72" customFormat="1" ht="15" customHeight="1">
      <c r="B825" s="69" t="s">
        <v>611</v>
      </c>
      <c r="C825" s="94">
        <v>300000</v>
      </c>
      <c r="D825" s="97">
        <v>0</v>
      </c>
      <c r="E825" s="92">
        <f t="shared" si="24"/>
        <v>300000</v>
      </c>
      <c r="F825" s="70">
        <v>45348</v>
      </c>
      <c r="G825" s="78" t="str">
        <f t="shared" si="25"/>
        <v>VENCIDO</v>
      </c>
      <c r="H825" s="78" t="s">
        <v>1095</v>
      </c>
      <c r="I825" s="79" t="s">
        <v>1040</v>
      </c>
      <c r="J825" s="24"/>
      <c r="K825" s="25"/>
    </row>
    <row r="826" spans="2:11" s="72" customFormat="1" ht="15" customHeight="1">
      <c r="B826" s="69" t="s">
        <v>611</v>
      </c>
      <c r="C826" s="94">
        <v>706001</v>
      </c>
      <c r="D826" s="97">
        <v>0</v>
      </c>
      <c r="E826" s="92">
        <f t="shared" si="24"/>
        <v>706001</v>
      </c>
      <c r="F826" s="70">
        <v>45352</v>
      </c>
      <c r="G826" s="78" t="str">
        <f t="shared" si="25"/>
        <v>VENCIDO</v>
      </c>
      <c r="H826" s="78" t="s">
        <v>1095</v>
      </c>
      <c r="I826" s="79" t="s">
        <v>1040</v>
      </c>
      <c r="J826" s="24"/>
      <c r="K826" s="25"/>
    </row>
    <row r="827" spans="2:11" s="72" customFormat="1" ht="15" customHeight="1">
      <c r="B827" s="69" t="s">
        <v>611</v>
      </c>
      <c r="C827" s="94">
        <v>302002</v>
      </c>
      <c r="D827" s="97">
        <v>0</v>
      </c>
      <c r="E827" s="92">
        <f t="shared" si="24"/>
        <v>302002</v>
      </c>
      <c r="F827" s="70">
        <v>45352</v>
      </c>
      <c r="G827" s="78" t="str">
        <f t="shared" si="25"/>
        <v>VENCIDO</v>
      </c>
      <c r="H827" s="78" t="s">
        <v>1095</v>
      </c>
      <c r="I827" s="79" t="s">
        <v>1040</v>
      </c>
      <c r="J827" s="24"/>
      <c r="K827" s="25"/>
    </row>
    <row r="828" spans="2:11" s="72" customFormat="1" ht="15" customHeight="1">
      <c r="B828" s="69" t="s">
        <v>611</v>
      </c>
      <c r="C828" s="94">
        <v>15000</v>
      </c>
      <c r="D828" s="97">
        <v>0</v>
      </c>
      <c r="E828" s="92">
        <f t="shared" si="24"/>
        <v>15000</v>
      </c>
      <c r="F828" s="70">
        <v>45357</v>
      </c>
      <c r="G828" s="78" t="str">
        <f t="shared" si="25"/>
        <v>VENCIDO</v>
      </c>
      <c r="H828" s="78" t="s">
        <v>1095</v>
      </c>
      <c r="I828" s="79" t="s">
        <v>1040</v>
      </c>
      <c r="J828" s="24"/>
      <c r="K828" s="25"/>
    </row>
    <row r="829" spans="2:11" s="72" customFormat="1" ht="15" customHeight="1">
      <c r="B829" s="69" t="s">
        <v>611</v>
      </c>
      <c r="C829" s="94">
        <v>910001</v>
      </c>
      <c r="D829" s="97">
        <v>0</v>
      </c>
      <c r="E829" s="92">
        <f t="shared" si="24"/>
        <v>910001</v>
      </c>
      <c r="F829" s="70">
        <v>45358</v>
      </c>
      <c r="G829" s="78" t="str">
        <f t="shared" si="25"/>
        <v>VENCIDO</v>
      </c>
      <c r="H829" s="78" t="s">
        <v>1095</v>
      </c>
      <c r="I829" s="79" t="s">
        <v>1040</v>
      </c>
      <c r="J829" s="24"/>
      <c r="K829" s="25"/>
    </row>
    <row r="830" spans="2:11" s="72" customFormat="1" ht="15" customHeight="1">
      <c r="B830" s="69" t="s">
        <v>611</v>
      </c>
      <c r="C830" s="94">
        <v>1440000</v>
      </c>
      <c r="D830" s="97">
        <v>0</v>
      </c>
      <c r="E830" s="92">
        <f t="shared" si="24"/>
        <v>1440000</v>
      </c>
      <c r="F830" s="70">
        <v>45358</v>
      </c>
      <c r="G830" s="78" t="str">
        <f t="shared" si="25"/>
        <v>VENCIDO</v>
      </c>
      <c r="H830" s="78" t="s">
        <v>1095</v>
      </c>
      <c r="I830" s="79" t="s">
        <v>1040</v>
      </c>
      <c r="J830" s="24"/>
      <c r="K830" s="25"/>
    </row>
    <row r="831" spans="2:11" s="72" customFormat="1" ht="15" customHeight="1">
      <c r="B831" s="69" t="s">
        <v>611</v>
      </c>
      <c r="C831" s="94">
        <v>888001</v>
      </c>
      <c r="D831" s="97">
        <v>0</v>
      </c>
      <c r="E831" s="92">
        <f t="shared" si="24"/>
        <v>888001</v>
      </c>
      <c r="F831" s="70">
        <v>45421</v>
      </c>
      <c r="G831" s="78" t="str">
        <f t="shared" si="25"/>
        <v>VIGENTE</v>
      </c>
      <c r="H831" s="78" t="s">
        <v>1095</v>
      </c>
      <c r="I831" s="79" t="s">
        <v>1040</v>
      </c>
      <c r="J831" s="24"/>
      <c r="K831" s="25"/>
    </row>
    <row r="832" spans="2:11" s="72" customFormat="1" ht="15" customHeight="1">
      <c r="B832" s="69" t="s">
        <v>611</v>
      </c>
      <c r="C832" s="94">
        <v>192001</v>
      </c>
      <c r="D832" s="97">
        <v>0</v>
      </c>
      <c r="E832" s="92">
        <f t="shared" si="24"/>
        <v>192001</v>
      </c>
      <c r="F832" s="70">
        <v>45361</v>
      </c>
      <c r="G832" s="78" t="str">
        <f t="shared" si="25"/>
        <v>VENCIDO</v>
      </c>
      <c r="H832" s="78" t="s">
        <v>1095</v>
      </c>
      <c r="I832" s="79" t="s">
        <v>1040</v>
      </c>
      <c r="J832" s="24"/>
      <c r="K832" s="25"/>
    </row>
    <row r="833" spans="2:11" s="72" customFormat="1" ht="15" customHeight="1">
      <c r="B833" s="69" t="s">
        <v>611</v>
      </c>
      <c r="C833" s="94">
        <v>696001</v>
      </c>
      <c r="D833" s="97">
        <v>0</v>
      </c>
      <c r="E833" s="92">
        <f t="shared" si="24"/>
        <v>696001</v>
      </c>
      <c r="F833" s="70">
        <v>45364</v>
      </c>
      <c r="G833" s="78" t="str">
        <f t="shared" si="25"/>
        <v>VENCIDO</v>
      </c>
      <c r="H833" s="78" t="s">
        <v>1095</v>
      </c>
      <c r="I833" s="79" t="s">
        <v>1040</v>
      </c>
      <c r="J833" s="24"/>
      <c r="K833" s="25"/>
    </row>
    <row r="834" spans="2:11" s="72" customFormat="1" ht="15" customHeight="1">
      <c r="B834" s="69" t="s">
        <v>611</v>
      </c>
      <c r="C834" s="94">
        <v>290001</v>
      </c>
      <c r="D834" s="97">
        <v>0</v>
      </c>
      <c r="E834" s="92">
        <f t="shared" si="24"/>
        <v>290001</v>
      </c>
      <c r="F834" s="70">
        <v>45426</v>
      </c>
      <c r="G834" s="78" t="str">
        <f t="shared" si="25"/>
        <v>VIGENTE</v>
      </c>
      <c r="H834" s="78" t="s">
        <v>1095</v>
      </c>
      <c r="I834" s="79" t="s">
        <v>1040</v>
      </c>
      <c r="J834" s="24"/>
      <c r="K834" s="25"/>
    </row>
    <row r="835" spans="2:11" s="72" customFormat="1" ht="15" customHeight="1">
      <c r="B835" s="69" t="s">
        <v>611</v>
      </c>
      <c r="C835" s="94">
        <v>1746001</v>
      </c>
      <c r="D835" s="97">
        <v>0</v>
      </c>
      <c r="E835" s="92">
        <f t="shared" si="24"/>
        <v>1746001</v>
      </c>
      <c r="F835" s="70">
        <v>45372</v>
      </c>
      <c r="G835" s="78" t="str">
        <f t="shared" si="25"/>
        <v>VENCIDO</v>
      </c>
      <c r="H835" s="78" t="s">
        <v>1095</v>
      </c>
      <c r="I835" s="79" t="s">
        <v>1040</v>
      </c>
      <c r="J835" s="24"/>
      <c r="K835" s="25"/>
    </row>
    <row r="836" spans="2:11" s="72" customFormat="1" ht="15" customHeight="1">
      <c r="B836" s="69" t="s">
        <v>611</v>
      </c>
      <c r="C836" s="94">
        <v>25000</v>
      </c>
      <c r="D836" s="97">
        <v>0</v>
      </c>
      <c r="E836" s="92">
        <f t="shared" si="24"/>
        <v>25000</v>
      </c>
      <c r="F836" s="70">
        <v>45384</v>
      </c>
      <c r="G836" s="78" t="str">
        <f t="shared" si="25"/>
        <v>VIGENTE</v>
      </c>
      <c r="H836" s="78" t="s">
        <v>1095</v>
      </c>
      <c r="I836" s="79" t="s">
        <v>1040</v>
      </c>
      <c r="J836" s="24"/>
      <c r="K836" s="25"/>
    </row>
    <row r="837" spans="2:11" s="72" customFormat="1" ht="15" customHeight="1">
      <c r="B837" s="69" t="s">
        <v>611</v>
      </c>
      <c r="C837" s="94">
        <v>1746001</v>
      </c>
      <c r="D837" s="97">
        <v>0</v>
      </c>
      <c r="E837" s="92">
        <f t="shared" si="24"/>
        <v>1746001</v>
      </c>
      <c r="F837" s="70">
        <v>45353</v>
      </c>
      <c r="G837" s="78" t="str">
        <f t="shared" si="25"/>
        <v>VENCIDO</v>
      </c>
      <c r="H837" s="78" t="s">
        <v>1095</v>
      </c>
      <c r="I837" s="79" t="s">
        <v>1040</v>
      </c>
      <c r="J837" s="24"/>
      <c r="K837" s="25"/>
    </row>
    <row r="838" spans="2:11" s="72" customFormat="1" ht="15" customHeight="1">
      <c r="B838" s="69" t="s">
        <v>611</v>
      </c>
      <c r="C838" s="94">
        <v>15892002</v>
      </c>
      <c r="D838" s="97">
        <v>0</v>
      </c>
      <c r="E838" s="92">
        <f t="shared" si="24"/>
        <v>15892002</v>
      </c>
      <c r="F838" s="70">
        <v>45384</v>
      </c>
      <c r="G838" s="78" t="str">
        <f t="shared" si="25"/>
        <v>VIGENTE</v>
      </c>
      <c r="H838" s="78" t="s">
        <v>1095</v>
      </c>
      <c r="I838" s="79" t="s">
        <v>1040</v>
      </c>
      <c r="J838" s="24"/>
      <c r="K838" s="25"/>
    </row>
    <row r="839" spans="2:11" s="72" customFormat="1" ht="15" customHeight="1">
      <c r="B839" s="69" t="s">
        <v>611</v>
      </c>
      <c r="C839" s="94">
        <v>210000</v>
      </c>
      <c r="D839" s="97">
        <v>0</v>
      </c>
      <c r="E839" s="92">
        <f t="shared" si="24"/>
        <v>210000</v>
      </c>
      <c r="F839" s="70">
        <v>45445</v>
      </c>
      <c r="G839" s="78" t="str">
        <f t="shared" si="25"/>
        <v>VIGENTE</v>
      </c>
      <c r="H839" s="78" t="s">
        <v>1095</v>
      </c>
      <c r="I839" s="79" t="s">
        <v>1040</v>
      </c>
      <c r="J839" s="24"/>
      <c r="K839" s="25"/>
    </row>
    <row r="840" spans="2:11" s="72" customFormat="1" ht="15" customHeight="1">
      <c r="B840" s="69" t="s">
        <v>611</v>
      </c>
      <c r="C840" s="94">
        <v>275000</v>
      </c>
      <c r="D840" s="97">
        <v>0</v>
      </c>
      <c r="E840" s="92">
        <f t="shared" si="24"/>
        <v>275000</v>
      </c>
      <c r="F840" s="70">
        <v>45445</v>
      </c>
      <c r="G840" s="78" t="str">
        <f t="shared" si="25"/>
        <v>VIGENTE</v>
      </c>
      <c r="H840" s="78" t="s">
        <v>1095</v>
      </c>
      <c r="I840" s="79" t="s">
        <v>1040</v>
      </c>
      <c r="J840" s="24"/>
      <c r="K840" s="25"/>
    </row>
    <row r="841" spans="2:11" s="72" customFormat="1" ht="15" customHeight="1">
      <c r="B841" s="69" t="s">
        <v>611</v>
      </c>
      <c r="C841" s="94">
        <v>105000</v>
      </c>
      <c r="D841" s="97">
        <v>0</v>
      </c>
      <c r="E841" s="92">
        <f t="shared" si="24"/>
        <v>105000</v>
      </c>
      <c r="F841" s="70">
        <v>45438</v>
      </c>
      <c r="G841" s="78" t="str">
        <f t="shared" si="25"/>
        <v>VIGENTE</v>
      </c>
      <c r="H841" s="78" t="s">
        <v>1095</v>
      </c>
      <c r="I841" s="79" t="s">
        <v>1040</v>
      </c>
      <c r="J841" s="24"/>
      <c r="K841" s="25"/>
    </row>
    <row r="842" spans="2:11" s="72" customFormat="1" ht="15" customHeight="1">
      <c r="B842" s="69" t="s">
        <v>611</v>
      </c>
      <c r="C842" s="94">
        <v>145000</v>
      </c>
      <c r="D842" s="97">
        <v>0</v>
      </c>
      <c r="E842" s="92">
        <f t="shared" si="24"/>
        <v>145000</v>
      </c>
      <c r="F842" s="70">
        <v>45353</v>
      </c>
      <c r="G842" s="78" t="str">
        <f t="shared" si="25"/>
        <v>VENCIDO</v>
      </c>
      <c r="H842" s="78" t="s">
        <v>1095</v>
      </c>
      <c r="I842" s="79" t="s">
        <v>1040</v>
      </c>
      <c r="J842" s="24"/>
      <c r="K842" s="25"/>
    </row>
    <row r="843" spans="2:11" s="72" customFormat="1" ht="15" customHeight="1">
      <c r="B843" s="69" t="s">
        <v>611</v>
      </c>
      <c r="C843" s="94">
        <v>50000</v>
      </c>
      <c r="D843" s="97">
        <v>0</v>
      </c>
      <c r="E843" s="92">
        <f t="shared" si="24"/>
        <v>50000</v>
      </c>
      <c r="F843" s="70">
        <v>45353</v>
      </c>
      <c r="G843" s="78" t="str">
        <f t="shared" si="25"/>
        <v>VENCIDO</v>
      </c>
      <c r="H843" s="78" t="s">
        <v>1095</v>
      </c>
      <c r="I843" s="79" t="s">
        <v>1040</v>
      </c>
      <c r="J843" s="24"/>
      <c r="K843" s="25"/>
    </row>
    <row r="844" spans="2:11" s="72" customFormat="1" ht="15" customHeight="1">
      <c r="B844" s="69" t="s">
        <v>611</v>
      </c>
      <c r="C844" s="94">
        <v>3549001</v>
      </c>
      <c r="D844" s="97">
        <v>0</v>
      </c>
      <c r="E844" s="92">
        <f t="shared" si="24"/>
        <v>3549001</v>
      </c>
      <c r="F844" s="70">
        <v>45384</v>
      </c>
      <c r="G844" s="78" t="str">
        <f t="shared" si="25"/>
        <v>VIGENTE</v>
      </c>
      <c r="H844" s="78" t="s">
        <v>1095</v>
      </c>
      <c r="I844" s="79" t="s">
        <v>1040</v>
      </c>
      <c r="J844" s="24"/>
      <c r="K844" s="25"/>
    </row>
    <row r="845" spans="2:11" s="72" customFormat="1" ht="15" customHeight="1">
      <c r="B845" s="69" t="s">
        <v>611</v>
      </c>
      <c r="C845" s="94">
        <v>4965001</v>
      </c>
      <c r="D845" s="97">
        <v>0</v>
      </c>
      <c r="E845" s="92">
        <f t="shared" si="24"/>
        <v>4965001</v>
      </c>
      <c r="F845" s="70">
        <v>45388</v>
      </c>
      <c r="G845" s="78" t="str">
        <f t="shared" si="25"/>
        <v>VIGENTE</v>
      </c>
      <c r="H845" s="78" t="s">
        <v>1095</v>
      </c>
      <c r="I845" s="79" t="s">
        <v>1040</v>
      </c>
      <c r="J845" s="24"/>
      <c r="K845" s="25"/>
    </row>
    <row r="846" spans="2:11" s="72" customFormat="1" ht="15" customHeight="1">
      <c r="B846" s="69" t="s">
        <v>611</v>
      </c>
      <c r="C846" s="94">
        <v>734001</v>
      </c>
      <c r="D846" s="97">
        <v>0</v>
      </c>
      <c r="E846" s="92">
        <f t="shared" si="24"/>
        <v>734001</v>
      </c>
      <c r="F846" s="70">
        <v>45389</v>
      </c>
      <c r="G846" s="78" t="str">
        <f t="shared" si="25"/>
        <v>VIGENTE</v>
      </c>
      <c r="H846" s="78" t="s">
        <v>1095</v>
      </c>
      <c r="I846" s="79" t="s">
        <v>1040</v>
      </c>
      <c r="J846" s="24"/>
      <c r="K846" s="25"/>
    </row>
    <row r="847" spans="2:11" s="72" customFormat="1" ht="15" customHeight="1">
      <c r="B847" s="69" t="s">
        <v>611</v>
      </c>
      <c r="C847" s="94">
        <v>245000</v>
      </c>
      <c r="D847" s="97">
        <v>0</v>
      </c>
      <c r="E847" s="92">
        <f t="shared" si="24"/>
        <v>245000</v>
      </c>
      <c r="F847" s="70">
        <v>45390</v>
      </c>
      <c r="G847" s="78" t="str">
        <f t="shared" si="25"/>
        <v>VIGENTE</v>
      </c>
      <c r="H847" s="78" t="s">
        <v>1095</v>
      </c>
      <c r="I847" s="79" t="s">
        <v>1040</v>
      </c>
      <c r="J847" s="24"/>
      <c r="K847" s="25"/>
    </row>
    <row r="848" spans="2:11" s="72" customFormat="1" ht="15" customHeight="1">
      <c r="B848" s="69" t="s">
        <v>611</v>
      </c>
      <c r="C848" s="94">
        <v>96000</v>
      </c>
      <c r="D848" s="97">
        <v>0</v>
      </c>
      <c r="E848" s="92">
        <f t="shared" ref="E848:E911" si="26">+C848</f>
        <v>96000</v>
      </c>
      <c r="F848" s="70">
        <v>45395</v>
      </c>
      <c r="G848" s="78" t="str">
        <f t="shared" ref="G848:G911" si="27">+IF($C$6-F848&gt;0,"VENCIDO","VIGENTE")</f>
        <v>VIGENTE</v>
      </c>
      <c r="H848" s="78" t="s">
        <v>1095</v>
      </c>
      <c r="I848" s="79" t="s">
        <v>1040</v>
      </c>
      <c r="J848" s="24"/>
      <c r="K848" s="25"/>
    </row>
    <row r="849" spans="2:11" s="72" customFormat="1" ht="15" customHeight="1">
      <c r="B849" s="69" t="s">
        <v>611</v>
      </c>
      <c r="C849" s="94">
        <v>2160000</v>
      </c>
      <c r="D849" s="97">
        <v>0</v>
      </c>
      <c r="E849" s="92">
        <f t="shared" si="26"/>
        <v>2160000</v>
      </c>
      <c r="F849" s="70">
        <v>45396</v>
      </c>
      <c r="G849" s="78" t="str">
        <f t="shared" si="27"/>
        <v>VIGENTE</v>
      </c>
      <c r="H849" s="78" t="s">
        <v>1095</v>
      </c>
      <c r="I849" s="79" t="s">
        <v>1040</v>
      </c>
      <c r="J849" s="24"/>
      <c r="K849" s="25"/>
    </row>
    <row r="850" spans="2:11" s="72" customFormat="1" ht="15" customHeight="1">
      <c r="B850" s="69" t="s">
        <v>611</v>
      </c>
      <c r="C850" s="94">
        <v>920000</v>
      </c>
      <c r="D850" s="97">
        <v>0</v>
      </c>
      <c r="E850" s="92">
        <f t="shared" si="26"/>
        <v>920000</v>
      </c>
      <c r="F850" s="70">
        <v>45397</v>
      </c>
      <c r="G850" s="78" t="str">
        <f t="shared" si="27"/>
        <v>VIGENTE</v>
      </c>
      <c r="H850" s="78" t="s">
        <v>1095</v>
      </c>
      <c r="I850" s="79" t="s">
        <v>1040</v>
      </c>
      <c r="J850" s="24"/>
      <c r="K850" s="25"/>
    </row>
    <row r="851" spans="2:11" s="72" customFormat="1" ht="15" customHeight="1">
      <c r="B851" s="69" t="s">
        <v>611</v>
      </c>
      <c r="C851" s="94">
        <v>80000</v>
      </c>
      <c r="D851" s="97">
        <v>0</v>
      </c>
      <c r="E851" s="92">
        <f t="shared" si="26"/>
        <v>80000</v>
      </c>
      <c r="F851" s="70">
        <v>45457</v>
      </c>
      <c r="G851" s="78" t="str">
        <f t="shared" si="27"/>
        <v>VIGENTE</v>
      </c>
      <c r="H851" s="78" t="s">
        <v>1095</v>
      </c>
      <c r="I851" s="79" t="s">
        <v>1040</v>
      </c>
      <c r="J851" s="24"/>
      <c r="K851" s="25"/>
    </row>
    <row r="852" spans="2:11" s="72" customFormat="1" ht="15" customHeight="1">
      <c r="B852" s="69" t="s">
        <v>611</v>
      </c>
      <c r="C852" s="94">
        <v>750000</v>
      </c>
      <c r="D852" s="97">
        <v>0</v>
      </c>
      <c r="E852" s="92">
        <f t="shared" si="26"/>
        <v>750000</v>
      </c>
      <c r="F852" s="70">
        <v>45458</v>
      </c>
      <c r="G852" s="78" t="str">
        <f t="shared" si="27"/>
        <v>VIGENTE</v>
      </c>
      <c r="H852" s="78" t="s">
        <v>1095</v>
      </c>
      <c r="I852" s="79" t="s">
        <v>1040</v>
      </c>
      <c r="J852" s="24"/>
      <c r="K852" s="25"/>
    </row>
    <row r="853" spans="2:11" s="72" customFormat="1" ht="15" customHeight="1">
      <c r="B853" s="69" t="s">
        <v>611</v>
      </c>
      <c r="C853" s="94">
        <v>98002</v>
      </c>
      <c r="D853" s="97">
        <v>0</v>
      </c>
      <c r="E853" s="92">
        <f t="shared" si="26"/>
        <v>98002</v>
      </c>
      <c r="F853" s="70">
        <v>45398</v>
      </c>
      <c r="G853" s="78" t="str">
        <f t="shared" si="27"/>
        <v>VIGENTE</v>
      </c>
      <c r="H853" s="78" t="s">
        <v>1095</v>
      </c>
      <c r="I853" s="79" t="s">
        <v>1040</v>
      </c>
      <c r="J853" s="24"/>
      <c r="K853" s="25"/>
    </row>
    <row r="854" spans="2:11" s="72" customFormat="1" ht="15" customHeight="1">
      <c r="B854" s="69" t="s">
        <v>611</v>
      </c>
      <c r="C854" s="94">
        <v>70000</v>
      </c>
      <c r="D854" s="97">
        <v>0</v>
      </c>
      <c r="E854" s="92">
        <f t="shared" si="26"/>
        <v>70000</v>
      </c>
      <c r="F854" s="70">
        <v>45431</v>
      </c>
      <c r="G854" s="78" t="str">
        <f t="shared" si="27"/>
        <v>VIGENTE</v>
      </c>
      <c r="H854" s="78" t="s">
        <v>1095</v>
      </c>
      <c r="I854" s="79" t="s">
        <v>1040</v>
      </c>
      <c r="J854" s="24"/>
      <c r="K854" s="25"/>
    </row>
    <row r="855" spans="2:11" s="72" customFormat="1" ht="15" customHeight="1">
      <c r="B855" s="69" t="s">
        <v>611</v>
      </c>
      <c r="C855" s="94">
        <v>400000</v>
      </c>
      <c r="D855" s="97">
        <v>0</v>
      </c>
      <c r="E855" s="92">
        <f t="shared" si="26"/>
        <v>400000</v>
      </c>
      <c r="F855" s="70">
        <v>45462</v>
      </c>
      <c r="G855" s="78" t="str">
        <f t="shared" si="27"/>
        <v>VIGENTE</v>
      </c>
      <c r="H855" s="78" t="s">
        <v>1095</v>
      </c>
      <c r="I855" s="79" t="s">
        <v>1040</v>
      </c>
      <c r="J855" s="24"/>
      <c r="K855" s="25"/>
    </row>
    <row r="856" spans="2:11" s="72" customFormat="1" ht="15" customHeight="1">
      <c r="B856" s="69" t="s">
        <v>611</v>
      </c>
      <c r="C856" s="94">
        <v>13750000</v>
      </c>
      <c r="D856" s="97">
        <v>0</v>
      </c>
      <c r="E856" s="92">
        <f t="shared" si="26"/>
        <v>13750000</v>
      </c>
      <c r="F856" s="70">
        <v>45491</v>
      </c>
      <c r="G856" s="78" t="str">
        <f t="shared" si="27"/>
        <v>VIGENTE</v>
      </c>
      <c r="H856" s="78" t="s">
        <v>1095</v>
      </c>
      <c r="I856" s="79" t="s">
        <v>1040</v>
      </c>
      <c r="J856" s="24"/>
      <c r="K856" s="25"/>
    </row>
    <row r="857" spans="2:11" s="72" customFormat="1" ht="15" customHeight="1">
      <c r="B857" s="69" t="s">
        <v>611</v>
      </c>
      <c r="C857" s="94">
        <v>1354001</v>
      </c>
      <c r="D857" s="97">
        <v>0</v>
      </c>
      <c r="E857" s="92">
        <f t="shared" si="26"/>
        <v>1354001</v>
      </c>
      <c r="F857" s="70">
        <v>45403</v>
      </c>
      <c r="G857" s="78" t="str">
        <f t="shared" si="27"/>
        <v>VIGENTE</v>
      </c>
      <c r="H857" s="78" t="s">
        <v>1095</v>
      </c>
      <c r="I857" s="79" t="s">
        <v>1040</v>
      </c>
      <c r="J857" s="24"/>
      <c r="K857" s="25"/>
    </row>
    <row r="858" spans="2:11" s="72" customFormat="1" ht="15" customHeight="1">
      <c r="B858" s="69" t="s">
        <v>611</v>
      </c>
      <c r="C858" s="94">
        <v>8472002</v>
      </c>
      <c r="D858" s="97">
        <v>0</v>
      </c>
      <c r="E858" s="92">
        <f t="shared" si="26"/>
        <v>8472002</v>
      </c>
      <c r="F858" s="70">
        <v>45403</v>
      </c>
      <c r="G858" s="78" t="str">
        <f t="shared" si="27"/>
        <v>VIGENTE</v>
      </c>
      <c r="H858" s="78" t="s">
        <v>1095</v>
      </c>
      <c r="I858" s="79" t="s">
        <v>1040</v>
      </c>
      <c r="J858" s="24"/>
      <c r="K858" s="25"/>
    </row>
    <row r="859" spans="2:11" s="72" customFormat="1" ht="15" customHeight="1">
      <c r="B859" s="69" t="s">
        <v>611</v>
      </c>
      <c r="C859" s="94">
        <v>1625001</v>
      </c>
      <c r="D859" s="97">
        <v>0</v>
      </c>
      <c r="E859" s="92">
        <f t="shared" si="26"/>
        <v>1625001</v>
      </c>
      <c r="F859" s="70">
        <v>45405</v>
      </c>
      <c r="G859" s="78" t="str">
        <f t="shared" si="27"/>
        <v>VIGENTE</v>
      </c>
      <c r="H859" s="78" t="s">
        <v>1095</v>
      </c>
      <c r="I859" s="79" t="s">
        <v>1040</v>
      </c>
      <c r="J859" s="24"/>
      <c r="K859" s="25"/>
    </row>
    <row r="860" spans="2:11" s="72" customFormat="1" ht="15" customHeight="1">
      <c r="B860" s="69" t="s">
        <v>611</v>
      </c>
      <c r="C860" s="94">
        <v>2616001</v>
      </c>
      <c r="D860" s="97">
        <v>0</v>
      </c>
      <c r="E860" s="92">
        <f t="shared" si="26"/>
        <v>2616001</v>
      </c>
      <c r="F860" s="70">
        <v>45408</v>
      </c>
      <c r="G860" s="78" t="str">
        <f t="shared" si="27"/>
        <v>VIGENTE</v>
      </c>
      <c r="H860" s="78" t="s">
        <v>1095</v>
      </c>
      <c r="I860" s="79" t="s">
        <v>1040</v>
      </c>
      <c r="J860" s="24"/>
      <c r="K860" s="25"/>
    </row>
    <row r="861" spans="2:11" s="72" customFormat="1" ht="15" customHeight="1">
      <c r="B861" s="69" t="s">
        <v>612</v>
      </c>
      <c r="C861" s="94">
        <v>12311309</v>
      </c>
      <c r="D861" s="97">
        <v>0</v>
      </c>
      <c r="E861" s="92">
        <f t="shared" si="26"/>
        <v>12311309</v>
      </c>
      <c r="F861" s="70">
        <v>44855</v>
      </c>
      <c r="G861" s="78" t="str">
        <f t="shared" si="27"/>
        <v>VENCIDO</v>
      </c>
      <c r="H861" s="78" t="s">
        <v>1095</v>
      </c>
      <c r="I861" s="79" t="s">
        <v>1040</v>
      </c>
      <c r="J861" s="24"/>
      <c r="K861" s="25"/>
    </row>
    <row r="862" spans="2:11" s="72" customFormat="1" ht="15" customHeight="1">
      <c r="B862" s="69" t="s">
        <v>613</v>
      </c>
      <c r="C862" s="94">
        <v>180000</v>
      </c>
      <c r="D862" s="97">
        <v>0</v>
      </c>
      <c r="E862" s="92">
        <f t="shared" si="26"/>
        <v>180000</v>
      </c>
      <c r="F862" s="70">
        <v>44806</v>
      </c>
      <c r="G862" s="78" t="str">
        <f t="shared" si="27"/>
        <v>VENCIDO</v>
      </c>
      <c r="H862" s="78" t="s">
        <v>1095</v>
      </c>
      <c r="I862" s="79" t="s">
        <v>1040</v>
      </c>
      <c r="J862" s="24"/>
      <c r="K862" s="25"/>
    </row>
    <row r="863" spans="2:11" s="72" customFormat="1" ht="15" customHeight="1">
      <c r="B863" s="69" t="s">
        <v>614</v>
      </c>
      <c r="C863" s="94">
        <v>8065000</v>
      </c>
      <c r="D863" s="97">
        <v>0</v>
      </c>
      <c r="E863" s="92">
        <f t="shared" si="26"/>
        <v>8065000</v>
      </c>
      <c r="F863" s="70">
        <v>45437</v>
      </c>
      <c r="G863" s="78" t="str">
        <f t="shared" si="27"/>
        <v>VIGENTE</v>
      </c>
      <c r="H863" s="78" t="s">
        <v>1095</v>
      </c>
      <c r="I863" s="79" t="s">
        <v>1040</v>
      </c>
      <c r="J863" s="24"/>
      <c r="K863" s="25"/>
    </row>
    <row r="864" spans="2:11" s="72" customFormat="1" ht="15" customHeight="1">
      <c r="B864" s="69" t="s">
        <v>614</v>
      </c>
      <c r="C864" s="94">
        <v>8065000</v>
      </c>
      <c r="D864" s="97">
        <v>0</v>
      </c>
      <c r="E864" s="92">
        <f t="shared" si="26"/>
        <v>8065000</v>
      </c>
      <c r="F864" s="70">
        <v>45407</v>
      </c>
      <c r="G864" s="78" t="str">
        <f t="shared" si="27"/>
        <v>VIGENTE</v>
      </c>
      <c r="H864" s="78" t="s">
        <v>1095</v>
      </c>
      <c r="I864" s="79" t="s">
        <v>1040</v>
      </c>
      <c r="J864" s="24"/>
      <c r="K864" s="25"/>
    </row>
    <row r="865" spans="2:11" s="72" customFormat="1" ht="15" customHeight="1">
      <c r="B865" s="69" t="s">
        <v>615</v>
      </c>
      <c r="C865" s="94">
        <v>5000000</v>
      </c>
      <c r="D865" s="97">
        <v>0</v>
      </c>
      <c r="E865" s="92">
        <f t="shared" si="26"/>
        <v>5000000</v>
      </c>
      <c r="F865" s="70">
        <v>44428</v>
      </c>
      <c r="G865" s="78" t="str">
        <f t="shared" si="27"/>
        <v>VENCIDO</v>
      </c>
      <c r="H865" s="78" t="s">
        <v>1095</v>
      </c>
      <c r="I865" s="79" t="s">
        <v>1040</v>
      </c>
      <c r="J865" s="24"/>
      <c r="K865" s="25"/>
    </row>
    <row r="866" spans="2:11" s="72" customFormat="1" ht="15" customHeight="1">
      <c r="B866" s="69" t="s">
        <v>497</v>
      </c>
      <c r="C866" s="94">
        <v>5055000</v>
      </c>
      <c r="D866" s="97">
        <v>0</v>
      </c>
      <c r="E866" s="92">
        <f t="shared" si="26"/>
        <v>5055000</v>
      </c>
      <c r="F866" s="70">
        <v>45117</v>
      </c>
      <c r="G866" s="78" t="str">
        <f t="shared" si="27"/>
        <v>VENCIDO</v>
      </c>
      <c r="H866" s="78" t="s">
        <v>1095</v>
      </c>
      <c r="I866" s="79" t="s">
        <v>1040</v>
      </c>
      <c r="J866" s="24"/>
      <c r="K866" s="25"/>
    </row>
    <row r="867" spans="2:11" s="72" customFormat="1" ht="15" customHeight="1">
      <c r="B867" s="69" t="s">
        <v>497</v>
      </c>
      <c r="C867" s="94">
        <v>3795000</v>
      </c>
      <c r="D867" s="97">
        <v>0</v>
      </c>
      <c r="E867" s="92">
        <f t="shared" si="26"/>
        <v>3795000</v>
      </c>
      <c r="F867" s="70">
        <v>45151</v>
      </c>
      <c r="G867" s="78" t="str">
        <f t="shared" si="27"/>
        <v>VENCIDO</v>
      </c>
      <c r="H867" s="78" t="s">
        <v>1095</v>
      </c>
      <c r="I867" s="79" t="s">
        <v>1040</v>
      </c>
      <c r="J867" s="24"/>
      <c r="K867" s="25"/>
    </row>
    <row r="868" spans="2:11" s="72" customFormat="1" ht="15" customHeight="1">
      <c r="B868" s="69" t="s">
        <v>497</v>
      </c>
      <c r="C868" s="94">
        <v>6645000</v>
      </c>
      <c r="D868" s="97">
        <v>0</v>
      </c>
      <c r="E868" s="92">
        <f t="shared" si="26"/>
        <v>6645000</v>
      </c>
      <c r="F868" s="70">
        <v>45172</v>
      </c>
      <c r="G868" s="78" t="str">
        <f t="shared" si="27"/>
        <v>VENCIDO</v>
      </c>
      <c r="H868" s="78" t="s">
        <v>1095</v>
      </c>
      <c r="I868" s="79" t="s">
        <v>1040</v>
      </c>
      <c r="J868" s="24"/>
      <c r="K868" s="25"/>
    </row>
    <row r="869" spans="2:11" s="72" customFormat="1" ht="15" customHeight="1">
      <c r="B869" s="69" t="s">
        <v>497</v>
      </c>
      <c r="C869" s="94">
        <v>4800000</v>
      </c>
      <c r="D869" s="97">
        <v>0</v>
      </c>
      <c r="E869" s="92">
        <f t="shared" si="26"/>
        <v>4800000</v>
      </c>
      <c r="F869" s="70">
        <v>45199</v>
      </c>
      <c r="G869" s="78" t="str">
        <f t="shared" si="27"/>
        <v>VENCIDO</v>
      </c>
      <c r="H869" s="78" t="s">
        <v>1095</v>
      </c>
      <c r="I869" s="79" t="s">
        <v>1040</v>
      </c>
      <c r="J869" s="24"/>
      <c r="K869" s="25"/>
    </row>
    <row r="870" spans="2:11" s="72" customFormat="1" ht="15" customHeight="1">
      <c r="B870" s="69" t="s">
        <v>497</v>
      </c>
      <c r="C870" s="94">
        <v>3690000</v>
      </c>
      <c r="D870" s="97">
        <v>0</v>
      </c>
      <c r="E870" s="92">
        <f t="shared" si="26"/>
        <v>3690000</v>
      </c>
      <c r="F870" s="70">
        <v>45266</v>
      </c>
      <c r="G870" s="78" t="str">
        <f t="shared" si="27"/>
        <v>VENCIDO</v>
      </c>
      <c r="H870" s="78" t="s">
        <v>1095</v>
      </c>
      <c r="I870" s="79" t="s">
        <v>1040</v>
      </c>
      <c r="J870" s="24"/>
      <c r="K870" s="25"/>
    </row>
    <row r="871" spans="2:11" s="72" customFormat="1" ht="15" customHeight="1">
      <c r="B871" s="69" t="s">
        <v>903</v>
      </c>
      <c r="C871" s="94">
        <v>14421000</v>
      </c>
      <c r="D871" s="97">
        <v>0</v>
      </c>
      <c r="E871" s="92">
        <f t="shared" si="26"/>
        <v>14421000</v>
      </c>
      <c r="F871" s="70">
        <v>45389</v>
      </c>
      <c r="G871" s="78" t="str">
        <f t="shared" si="27"/>
        <v>VIGENTE</v>
      </c>
      <c r="H871" s="78" t="s">
        <v>1095</v>
      </c>
      <c r="I871" s="79" t="s">
        <v>1040</v>
      </c>
      <c r="J871" s="24"/>
      <c r="K871" s="25"/>
    </row>
    <row r="872" spans="2:11" s="72" customFormat="1" ht="15" customHeight="1">
      <c r="B872" s="69" t="s">
        <v>903</v>
      </c>
      <c r="C872" s="94">
        <v>13915000</v>
      </c>
      <c r="D872" s="97">
        <v>0</v>
      </c>
      <c r="E872" s="92">
        <f t="shared" si="26"/>
        <v>13915000</v>
      </c>
      <c r="F872" s="70">
        <v>45389</v>
      </c>
      <c r="G872" s="78" t="str">
        <f t="shared" si="27"/>
        <v>VIGENTE</v>
      </c>
      <c r="H872" s="78" t="s">
        <v>1095</v>
      </c>
      <c r="I872" s="79" t="s">
        <v>1040</v>
      </c>
      <c r="J872" s="24"/>
      <c r="K872" s="25"/>
    </row>
    <row r="873" spans="2:11" s="72" customFormat="1" ht="15" customHeight="1">
      <c r="B873" s="69" t="s">
        <v>903</v>
      </c>
      <c r="C873" s="94">
        <v>5566000</v>
      </c>
      <c r="D873" s="97">
        <v>0</v>
      </c>
      <c r="E873" s="92">
        <f t="shared" si="26"/>
        <v>5566000</v>
      </c>
      <c r="F873" s="70">
        <v>45389</v>
      </c>
      <c r="G873" s="78" t="str">
        <f t="shared" si="27"/>
        <v>VIGENTE</v>
      </c>
      <c r="H873" s="78" t="s">
        <v>1095</v>
      </c>
      <c r="I873" s="79" t="s">
        <v>1040</v>
      </c>
      <c r="J873" s="24"/>
      <c r="K873" s="25"/>
    </row>
    <row r="874" spans="2:11" s="72" customFormat="1" ht="15" customHeight="1">
      <c r="B874" s="69" t="s">
        <v>903</v>
      </c>
      <c r="C874" s="94">
        <v>52371000</v>
      </c>
      <c r="D874" s="97">
        <v>0</v>
      </c>
      <c r="E874" s="92">
        <f t="shared" si="26"/>
        <v>52371000</v>
      </c>
      <c r="F874" s="70">
        <v>45389</v>
      </c>
      <c r="G874" s="78" t="str">
        <f t="shared" si="27"/>
        <v>VIGENTE</v>
      </c>
      <c r="H874" s="78" t="s">
        <v>1095</v>
      </c>
      <c r="I874" s="79" t="s">
        <v>1040</v>
      </c>
      <c r="J874" s="24"/>
      <c r="K874" s="25"/>
    </row>
    <row r="875" spans="2:11" s="72" customFormat="1" ht="15" customHeight="1">
      <c r="B875" s="69" t="s">
        <v>616</v>
      </c>
      <c r="C875" s="94">
        <v>2200000</v>
      </c>
      <c r="D875" s="97">
        <v>0</v>
      </c>
      <c r="E875" s="92">
        <f t="shared" si="26"/>
        <v>2200000</v>
      </c>
      <c r="F875" s="70">
        <v>43885</v>
      </c>
      <c r="G875" s="78" t="str">
        <f t="shared" si="27"/>
        <v>VENCIDO</v>
      </c>
      <c r="H875" s="78" t="s">
        <v>1095</v>
      </c>
      <c r="I875" s="79" t="s">
        <v>1040</v>
      </c>
      <c r="J875" s="24"/>
      <c r="K875" s="25"/>
    </row>
    <row r="876" spans="2:11" s="72" customFormat="1" ht="15" customHeight="1">
      <c r="B876" s="69" t="s">
        <v>617</v>
      </c>
      <c r="C876" s="94">
        <v>400000</v>
      </c>
      <c r="D876" s="97">
        <v>0</v>
      </c>
      <c r="E876" s="92">
        <f t="shared" si="26"/>
        <v>400000</v>
      </c>
      <c r="F876" s="70">
        <v>44984</v>
      </c>
      <c r="G876" s="78" t="str">
        <f t="shared" si="27"/>
        <v>VENCIDO</v>
      </c>
      <c r="H876" s="78" t="s">
        <v>1095</v>
      </c>
      <c r="I876" s="79" t="s">
        <v>1040</v>
      </c>
      <c r="J876" s="24"/>
      <c r="K876" s="25"/>
    </row>
    <row r="877" spans="2:11" s="72" customFormat="1" ht="15" customHeight="1">
      <c r="B877" s="69" t="s">
        <v>619</v>
      </c>
      <c r="C877" s="94">
        <v>190000</v>
      </c>
      <c r="D877" s="97">
        <v>0</v>
      </c>
      <c r="E877" s="92">
        <f t="shared" si="26"/>
        <v>190000</v>
      </c>
      <c r="F877" s="70">
        <v>45333</v>
      </c>
      <c r="G877" s="78" t="str">
        <f t="shared" si="27"/>
        <v>VENCIDO</v>
      </c>
      <c r="H877" s="78" t="s">
        <v>1095</v>
      </c>
      <c r="I877" s="79" t="s">
        <v>1040</v>
      </c>
      <c r="J877" s="24"/>
      <c r="K877" s="25"/>
    </row>
    <row r="878" spans="2:11" s="72" customFormat="1" ht="15" customHeight="1">
      <c r="B878" s="69" t="s">
        <v>619</v>
      </c>
      <c r="C878" s="94">
        <v>19462000</v>
      </c>
      <c r="D878" s="97">
        <v>0</v>
      </c>
      <c r="E878" s="92">
        <f t="shared" si="26"/>
        <v>19462000</v>
      </c>
      <c r="F878" s="70">
        <v>45397</v>
      </c>
      <c r="G878" s="78" t="str">
        <f t="shared" si="27"/>
        <v>VIGENTE</v>
      </c>
      <c r="H878" s="78" t="s">
        <v>1095</v>
      </c>
      <c r="I878" s="79" t="s">
        <v>1040</v>
      </c>
      <c r="J878" s="24"/>
      <c r="K878" s="25"/>
    </row>
    <row r="879" spans="2:11" s="72" customFormat="1" ht="15" customHeight="1">
      <c r="B879" s="69" t="s">
        <v>619</v>
      </c>
      <c r="C879" s="94">
        <v>5260000</v>
      </c>
      <c r="D879" s="97">
        <v>0</v>
      </c>
      <c r="E879" s="92">
        <f t="shared" si="26"/>
        <v>5260000</v>
      </c>
      <c r="F879" s="70">
        <v>45397</v>
      </c>
      <c r="G879" s="78" t="str">
        <f t="shared" si="27"/>
        <v>VIGENTE</v>
      </c>
      <c r="H879" s="78" t="s">
        <v>1095</v>
      </c>
      <c r="I879" s="79" t="s">
        <v>1040</v>
      </c>
      <c r="J879" s="24"/>
      <c r="K879" s="25"/>
    </row>
    <row r="880" spans="2:11" s="72" customFormat="1" ht="15" customHeight="1">
      <c r="B880" s="69" t="s">
        <v>620</v>
      </c>
      <c r="C880" s="94">
        <v>128100</v>
      </c>
      <c r="D880" s="97">
        <v>0</v>
      </c>
      <c r="E880" s="92">
        <f t="shared" si="26"/>
        <v>128100</v>
      </c>
      <c r="F880" s="70">
        <v>44757</v>
      </c>
      <c r="G880" s="78" t="str">
        <f t="shared" si="27"/>
        <v>VENCIDO</v>
      </c>
      <c r="H880" s="78" t="s">
        <v>1095</v>
      </c>
      <c r="I880" s="79" t="s">
        <v>1040</v>
      </c>
      <c r="J880" s="24"/>
      <c r="K880" s="25"/>
    </row>
    <row r="881" spans="2:11" s="72" customFormat="1" ht="15" customHeight="1">
      <c r="B881" s="69" t="s">
        <v>621</v>
      </c>
      <c r="C881" s="94">
        <v>200000</v>
      </c>
      <c r="D881" s="97">
        <v>0</v>
      </c>
      <c r="E881" s="92">
        <f t="shared" si="26"/>
        <v>200000</v>
      </c>
      <c r="F881" s="70">
        <v>45381</v>
      </c>
      <c r="G881" s="78" t="str">
        <f t="shared" si="27"/>
        <v>VENCIDO</v>
      </c>
      <c r="H881" s="78" t="s">
        <v>1095</v>
      </c>
      <c r="I881" s="79" t="s">
        <v>1041</v>
      </c>
      <c r="J881" s="24"/>
      <c r="K881" s="25"/>
    </row>
    <row r="882" spans="2:11" s="72" customFormat="1" ht="15" customHeight="1">
      <c r="B882" s="69" t="s">
        <v>621</v>
      </c>
      <c r="C882" s="94">
        <v>206000</v>
      </c>
      <c r="D882" s="97">
        <v>0</v>
      </c>
      <c r="E882" s="92">
        <f t="shared" si="26"/>
        <v>206000</v>
      </c>
      <c r="F882" s="70">
        <v>45366</v>
      </c>
      <c r="G882" s="78" t="str">
        <f t="shared" si="27"/>
        <v>VENCIDO</v>
      </c>
      <c r="H882" s="78" t="s">
        <v>1095</v>
      </c>
      <c r="I882" s="79" t="s">
        <v>1040</v>
      </c>
      <c r="J882" s="24"/>
      <c r="K882" s="25"/>
    </row>
    <row r="883" spans="2:11" s="72" customFormat="1" ht="15" customHeight="1">
      <c r="B883" s="69" t="s">
        <v>505</v>
      </c>
      <c r="C883" s="94">
        <v>1100000</v>
      </c>
      <c r="D883" s="97">
        <v>0</v>
      </c>
      <c r="E883" s="92">
        <f t="shared" si="26"/>
        <v>1100000</v>
      </c>
      <c r="F883" s="70">
        <v>45238</v>
      </c>
      <c r="G883" s="78" t="str">
        <f t="shared" si="27"/>
        <v>VENCIDO</v>
      </c>
      <c r="H883" s="78" t="s">
        <v>1095</v>
      </c>
      <c r="I883" s="79" t="s">
        <v>1040</v>
      </c>
      <c r="J883" s="24"/>
      <c r="K883" s="25"/>
    </row>
    <row r="884" spans="2:11" s="72" customFormat="1" ht="15" customHeight="1">
      <c r="B884" s="69" t="s">
        <v>622</v>
      </c>
      <c r="C884" s="94">
        <v>550000</v>
      </c>
      <c r="D884" s="97">
        <v>0</v>
      </c>
      <c r="E884" s="92">
        <f t="shared" si="26"/>
        <v>550000</v>
      </c>
      <c r="F884" s="70">
        <v>45002</v>
      </c>
      <c r="G884" s="78" t="str">
        <f t="shared" si="27"/>
        <v>VENCIDO</v>
      </c>
      <c r="H884" s="78" t="s">
        <v>1095</v>
      </c>
      <c r="I884" s="79" t="s">
        <v>1040</v>
      </c>
      <c r="J884" s="24"/>
      <c r="K884" s="25"/>
    </row>
    <row r="885" spans="2:11" s="72" customFormat="1" ht="15" customHeight="1">
      <c r="B885" s="69" t="s">
        <v>507</v>
      </c>
      <c r="C885" s="94">
        <v>6602863</v>
      </c>
      <c r="D885" s="97">
        <v>0</v>
      </c>
      <c r="E885" s="92">
        <f t="shared" si="26"/>
        <v>6602863</v>
      </c>
      <c r="F885" s="70">
        <v>45136</v>
      </c>
      <c r="G885" s="78" t="str">
        <f t="shared" si="27"/>
        <v>VENCIDO</v>
      </c>
      <c r="H885" s="78" t="s">
        <v>1095</v>
      </c>
      <c r="I885" s="79" t="s">
        <v>1040</v>
      </c>
      <c r="J885" s="24"/>
      <c r="K885" s="25"/>
    </row>
    <row r="886" spans="2:11" s="72" customFormat="1" ht="15" customHeight="1">
      <c r="B886" s="69" t="s">
        <v>507</v>
      </c>
      <c r="C886" s="94">
        <v>789553</v>
      </c>
      <c r="D886" s="97">
        <v>0</v>
      </c>
      <c r="E886" s="92">
        <f t="shared" si="26"/>
        <v>789553</v>
      </c>
      <c r="F886" s="70">
        <v>45176</v>
      </c>
      <c r="G886" s="78" t="str">
        <f t="shared" si="27"/>
        <v>VENCIDO</v>
      </c>
      <c r="H886" s="78" t="s">
        <v>1095</v>
      </c>
      <c r="I886" s="79" t="s">
        <v>1040</v>
      </c>
      <c r="J886" s="24"/>
      <c r="K886" s="25"/>
    </row>
    <row r="887" spans="2:11" s="72" customFormat="1" ht="15" customHeight="1">
      <c r="B887" s="69" t="s">
        <v>507</v>
      </c>
      <c r="C887" s="94">
        <v>11655632</v>
      </c>
      <c r="D887" s="97">
        <v>0</v>
      </c>
      <c r="E887" s="92">
        <f t="shared" si="26"/>
        <v>11655632</v>
      </c>
      <c r="F887" s="70">
        <v>45176</v>
      </c>
      <c r="G887" s="78" t="str">
        <f t="shared" si="27"/>
        <v>VENCIDO</v>
      </c>
      <c r="H887" s="78" t="s">
        <v>1095</v>
      </c>
      <c r="I887" s="79" t="s">
        <v>1040</v>
      </c>
      <c r="J887" s="24"/>
      <c r="K887" s="25"/>
    </row>
    <row r="888" spans="2:11" s="72" customFormat="1" ht="15" customHeight="1">
      <c r="B888" s="69" t="s">
        <v>507</v>
      </c>
      <c r="C888" s="94">
        <v>6765000</v>
      </c>
      <c r="D888" s="97">
        <v>0</v>
      </c>
      <c r="E888" s="92">
        <f t="shared" si="26"/>
        <v>6765000</v>
      </c>
      <c r="F888" s="70">
        <v>45197</v>
      </c>
      <c r="G888" s="78" t="str">
        <f t="shared" si="27"/>
        <v>VENCIDO</v>
      </c>
      <c r="H888" s="78" t="s">
        <v>1095</v>
      </c>
      <c r="I888" s="79" t="s">
        <v>1040</v>
      </c>
      <c r="J888" s="24"/>
      <c r="K888" s="25"/>
    </row>
    <row r="889" spans="2:11" s="72" customFormat="1" ht="15" customHeight="1">
      <c r="B889" s="69" t="s">
        <v>507</v>
      </c>
      <c r="C889" s="94">
        <v>9530000</v>
      </c>
      <c r="D889" s="97">
        <v>0</v>
      </c>
      <c r="E889" s="92">
        <f t="shared" si="26"/>
        <v>9530000</v>
      </c>
      <c r="F889" s="70">
        <v>45305</v>
      </c>
      <c r="G889" s="78" t="str">
        <f t="shared" si="27"/>
        <v>VENCIDO</v>
      </c>
      <c r="H889" s="78" t="s">
        <v>1095</v>
      </c>
      <c r="I889" s="79" t="s">
        <v>1040</v>
      </c>
      <c r="J889" s="24"/>
      <c r="K889" s="25"/>
    </row>
    <row r="890" spans="2:11" s="72" customFormat="1" ht="15" customHeight="1">
      <c r="B890" s="69" t="s">
        <v>507</v>
      </c>
      <c r="C890" s="94">
        <v>380000</v>
      </c>
      <c r="D890" s="97">
        <v>0</v>
      </c>
      <c r="E890" s="92">
        <f t="shared" si="26"/>
        <v>380000</v>
      </c>
      <c r="F890" s="70">
        <v>45305</v>
      </c>
      <c r="G890" s="78" t="str">
        <f t="shared" si="27"/>
        <v>VENCIDO</v>
      </c>
      <c r="H890" s="78" t="s">
        <v>1095</v>
      </c>
      <c r="I890" s="79" t="s">
        <v>1040</v>
      </c>
      <c r="J890" s="24"/>
      <c r="K890" s="25"/>
    </row>
    <row r="891" spans="2:11" s="72" customFormat="1" ht="15" customHeight="1">
      <c r="B891" s="69" t="s">
        <v>507</v>
      </c>
      <c r="C891" s="94">
        <v>6230000</v>
      </c>
      <c r="D891" s="97">
        <v>0</v>
      </c>
      <c r="E891" s="92">
        <f t="shared" si="26"/>
        <v>6230000</v>
      </c>
      <c r="F891" s="70">
        <v>45305</v>
      </c>
      <c r="G891" s="78" t="str">
        <f t="shared" si="27"/>
        <v>VENCIDO</v>
      </c>
      <c r="H891" s="78" t="s">
        <v>1095</v>
      </c>
      <c r="I891" s="79" t="s">
        <v>1040</v>
      </c>
      <c r="J891" s="24"/>
      <c r="K891" s="25"/>
    </row>
    <row r="892" spans="2:11" s="72" customFormat="1" ht="15" customHeight="1">
      <c r="B892" s="69" t="s">
        <v>507</v>
      </c>
      <c r="C892" s="94">
        <v>3000000</v>
      </c>
      <c r="D892" s="97">
        <v>0</v>
      </c>
      <c r="E892" s="92">
        <f t="shared" si="26"/>
        <v>3000000</v>
      </c>
      <c r="F892" s="70">
        <v>45305</v>
      </c>
      <c r="G892" s="78" t="str">
        <f t="shared" si="27"/>
        <v>VENCIDO</v>
      </c>
      <c r="H892" s="78" t="s">
        <v>1095</v>
      </c>
      <c r="I892" s="79" t="s">
        <v>1040</v>
      </c>
      <c r="J892" s="24"/>
      <c r="K892" s="25"/>
    </row>
    <row r="893" spans="2:11" s="72" customFormat="1" ht="15" customHeight="1">
      <c r="B893" s="69" t="s">
        <v>507</v>
      </c>
      <c r="C893" s="94">
        <v>4750000</v>
      </c>
      <c r="D893" s="97">
        <v>0</v>
      </c>
      <c r="E893" s="92">
        <f t="shared" si="26"/>
        <v>4750000</v>
      </c>
      <c r="F893" s="70">
        <v>45305</v>
      </c>
      <c r="G893" s="78" t="str">
        <f t="shared" si="27"/>
        <v>VENCIDO</v>
      </c>
      <c r="H893" s="78" t="s">
        <v>1095</v>
      </c>
      <c r="I893" s="79" t="s">
        <v>1040</v>
      </c>
      <c r="J893" s="24"/>
      <c r="K893" s="25"/>
    </row>
    <row r="894" spans="2:11" s="72" customFormat="1" ht="15" customHeight="1">
      <c r="B894" s="69" t="s">
        <v>507</v>
      </c>
      <c r="C894" s="94">
        <v>600000</v>
      </c>
      <c r="D894" s="97">
        <v>0</v>
      </c>
      <c r="E894" s="92">
        <f t="shared" si="26"/>
        <v>600000</v>
      </c>
      <c r="F894" s="70">
        <v>45305</v>
      </c>
      <c r="G894" s="78" t="str">
        <f t="shared" si="27"/>
        <v>VENCIDO</v>
      </c>
      <c r="H894" s="78" t="s">
        <v>1095</v>
      </c>
      <c r="I894" s="79" t="s">
        <v>1040</v>
      </c>
      <c r="J894" s="24"/>
      <c r="K894" s="25"/>
    </row>
    <row r="895" spans="2:11" s="72" customFormat="1" ht="15" customHeight="1">
      <c r="B895" s="69" t="s">
        <v>623</v>
      </c>
      <c r="C895" s="94">
        <v>5000000</v>
      </c>
      <c r="D895" s="97">
        <v>0</v>
      </c>
      <c r="E895" s="92">
        <f t="shared" si="26"/>
        <v>5000000</v>
      </c>
      <c r="F895" s="70">
        <v>45401</v>
      </c>
      <c r="G895" s="78" t="str">
        <f t="shared" si="27"/>
        <v>VIGENTE</v>
      </c>
      <c r="H895" s="78" t="s">
        <v>1095</v>
      </c>
      <c r="I895" s="79" t="s">
        <v>1040</v>
      </c>
      <c r="J895" s="24"/>
      <c r="K895" s="25"/>
    </row>
    <row r="896" spans="2:11" s="72" customFormat="1" ht="15" customHeight="1">
      <c r="B896" s="69" t="s">
        <v>623</v>
      </c>
      <c r="C896" s="94">
        <v>4230000</v>
      </c>
      <c r="D896" s="97">
        <v>0</v>
      </c>
      <c r="E896" s="92">
        <f t="shared" si="26"/>
        <v>4230000</v>
      </c>
      <c r="F896" s="70">
        <v>45401</v>
      </c>
      <c r="G896" s="78" t="str">
        <f t="shared" si="27"/>
        <v>VIGENTE</v>
      </c>
      <c r="H896" s="78" t="s">
        <v>1095</v>
      </c>
      <c r="I896" s="79" t="s">
        <v>1040</v>
      </c>
      <c r="J896" s="24"/>
      <c r="K896" s="25"/>
    </row>
    <row r="897" spans="2:11" s="72" customFormat="1" ht="15" customHeight="1">
      <c r="B897" s="69" t="s">
        <v>625</v>
      </c>
      <c r="C897" s="94">
        <v>144000</v>
      </c>
      <c r="D897" s="97">
        <v>0</v>
      </c>
      <c r="E897" s="92">
        <f t="shared" si="26"/>
        <v>144000</v>
      </c>
      <c r="F897" s="70">
        <v>45372</v>
      </c>
      <c r="G897" s="78" t="str">
        <f t="shared" si="27"/>
        <v>VENCIDO</v>
      </c>
      <c r="H897" s="78" t="s">
        <v>1095</v>
      </c>
      <c r="I897" s="79" t="s">
        <v>1040</v>
      </c>
      <c r="J897" s="24"/>
      <c r="K897" s="25"/>
    </row>
    <row r="898" spans="2:11" s="72" customFormat="1" ht="15" customHeight="1">
      <c r="B898" s="69" t="s">
        <v>625</v>
      </c>
      <c r="C898" s="94">
        <v>135250</v>
      </c>
      <c r="D898" s="97">
        <v>0</v>
      </c>
      <c r="E898" s="92">
        <f t="shared" si="26"/>
        <v>135250</v>
      </c>
      <c r="F898" s="70">
        <v>45390</v>
      </c>
      <c r="G898" s="78" t="str">
        <f t="shared" si="27"/>
        <v>VIGENTE</v>
      </c>
      <c r="H898" s="78" t="s">
        <v>1095</v>
      </c>
      <c r="I898" s="79" t="s">
        <v>1040</v>
      </c>
      <c r="J898" s="24"/>
      <c r="K898" s="25"/>
    </row>
    <row r="899" spans="2:11" s="72" customFormat="1" ht="15" customHeight="1">
      <c r="B899" s="69" t="s">
        <v>625</v>
      </c>
      <c r="C899" s="94">
        <v>297000</v>
      </c>
      <c r="D899" s="97">
        <v>0</v>
      </c>
      <c r="E899" s="92">
        <f t="shared" si="26"/>
        <v>297000</v>
      </c>
      <c r="F899" s="70">
        <v>45391</v>
      </c>
      <c r="G899" s="78" t="str">
        <f t="shared" si="27"/>
        <v>VIGENTE</v>
      </c>
      <c r="H899" s="78" t="s">
        <v>1095</v>
      </c>
      <c r="I899" s="79" t="s">
        <v>1040</v>
      </c>
      <c r="J899" s="24"/>
      <c r="K899" s="25"/>
    </row>
    <row r="900" spans="2:11" s="72" customFormat="1" ht="15" customHeight="1">
      <c r="B900" s="69" t="s">
        <v>626</v>
      </c>
      <c r="C900" s="94">
        <v>42039360</v>
      </c>
      <c r="D900" s="97">
        <v>0</v>
      </c>
      <c r="E900" s="92">
        <f t="shared" si="26"/>
        <v>42039360</v>
      </c>
      <c r="F900" s="70">
        <v>45352</v>
      </c>
      <c r="G900" s="78" t="str">
        <f t="shared" si="27"/>
        <v>VENCIDO</v>
      </c>
      <c r="H900" s="78" t="s">
        <v>1095</v>
      </c>
      <c r="I900" s="79" t="s">
        <v>1040</v>
      </c>
      <c r="J900" s="24"/>
      <c r="K900" s="25"/>
    </row>
    <row r="901" spans="2:11" s="72" customFormat="1" ht="15" customHeight="1">
      <c r="B901" s="69" t="s">
        <v>626</v>
      </c>
      <c r="C901" s="94">
        <v>11486321</v>
      </c>
      <c r="D901" s="97">
        <v>0</v>
      </c>
      <c r="E901" s="92">
        <f t="shared" si="26"/>
        <v>11486321</v>
      </c>
      <c r="F901" s="70">
        <v>45352</v>
      </c>
      <c r="G901" s="78" t="str">
        <f t="shared" si="27"/>
        <v>VENCIDO</v>
      </c>
      <c r="H901" s="78" t="s">
        <v>1095</v>
      </c>
      <c r="I901" s="79" t="s">
        <v>1040</v>
      </c>
      <c r="J901" s="24"/>
      <c r="K901" s="25"/>
    </row>
    <row r="902" spans="2:11" s="72" customFormat="1" ht="15" customHeight="1">
      <c r="B902" s="69" t="s">
        <v>626</v>
      </c>
      <c r="C902" s="94">
        <v>65110320</v>
      </c>
      <c r="D902" s="97">
        <v>0</v>
      </c>
      <c r="E902" s="92">
        <f t="shared" si="26"/>
        <v>65110320</v>
      </c>
      <c r="F902" s="70">
        <v>45352</v>
      </c>
      <c r="G902" s="78" t="str">
        <f t="shared" si="27"/>
        <v>VENCIDO</v>
      </c>
      <c r="H902" s="78" t="s">
        <v>1095</v>
      </c>
      <c r="I902" s="79" t="s">
        <v>1040</v>
      </c>
      <c r="J902" s="24"/>
      <c r="K902" s="25"/>
    </row>
    <row r="903" spans="2:11" s="72" customFormat="1" ht="15" customHeight="1">
      <c r="B903" s="69" t="s">
        <v>626</v>
      </c>
      <c r="C903" s="94">
        <v>16873155</v>
      </c>
      <c r="D903" s="97">
        <v>0</v>
      </c>
      <c r="E903" s="92">
        <f t="shared" si="26"/>
        <v>16873155</v>
      </c>
      <c r="F903" s="70">
        <v>45352</v>
      </c>
      <c r="G903" s="78" t="str">
        <f t="shared" si="27"/>
        <v>VENCIDO</v>
      </c>
      <c r="H903" s="78" t="s">
        <v>1095</v>
      </c>
      <c r="I903" s="79" t="s">
        <v>1040</v>
      </c>
      <c r="J903" s="24"/>
      <c r="K903" s="25"/>
    </row>
    <row r="904" spans="2:11" s="72" customFormat="1" ht="15" customHeight="1">
      <c r="B904" s="69" t="s">
        <v>626</v>
      </c>
      <c r="C904" s="94">
        <v>679400</v>
      </c>
      <c r="D904" s="97">
        <v>0</v>
      </c>
      <c r="E904" s="92">
        <f t="shared" si="26"/>
        <v>679400</v>
      </c>
      <c r="F904" s="70">
        <v>45351</v>
      </c>
      <c r="G904" s="78" t="str">
        <f t="shared" si="27"/>
        <v>VENCIDO</v>
      </c>
      <c r="H904" s="78" t="s">
        <v>1095</v>
      </c>
      <c r="I904" s="79" t="s">
        <v>1040</v>
      </c>
      <c r="J904" s="24"/>
      <c r="K904" s="25"/>
    </row>
    <row r="905" spans="2:11" s="72" customFormat="1" ht="15" customHeight="1">
      <c r="B905" s="69" t="s">
        <v>626</v>
      </c>
      <c r="C905" s="94">
        <v>55000</v>
      </c>
      <c r="D905" s="97">
        <v>0</v>
      </c>
      <c r="E905" s="92">
        <f t="shared" si="26"/>
        <v>55000</v>
      </c>
      <c r="F905" s="70">
        <v>45351</v>
      </c>
      <c r="G905" s="78" t="str">
        <f t="shared" si="27"/>
        <v>VENCIDO</v>
      </c>
      <c r="H905" s="78" t="s">
        <v>1095</v>
      </c>
      <c r="I905" s="79" t="s">
        <v>1040</v>
      </c>
      <c r="J905" s="24"/>
      <c r="K905" s="25"/>
    </row>
    <row r="906" spans="2:11" s="72" customFormat="1" ht="15" customHeight="1">
      <c r="B906" s="69" t="s">
        <v>626</v>
      </c>
      <c r="C906" s="94">
        <v>100956493</v>
      </c>
      <c r="D906" s="97">
        <v>0</v>
      </c>
      <c r="E906" s="92">
        <f t="shared" si="26"/>
        <v>100956493</v>
      </c>
      <c r="F906" s="70">
        <v>45357</v>
      </c>
      <c r="G906" s="78" t="str">
        <f t="shared" si="27"/>
        <v>VENCIDO</v>
      </c>
      <c r="H906" s="78" t="s">
        <v>1095</v>
      </c>
      <c r="I906" s="79" t="s">
        <v>1040</v>
      </c>
      <c r="J906" s="24"/>
      <c r="K906" s="25"/>
    </row>
    <row r="907" spans="2:11" s="72" customFormat="1" ht="15" customHeight="1">
      <c r="B907" s="69" t="s">
        <v>626</v>
      </c>
      <c r="C907" s="94">
        <v>38887200</v>
      </c>
      <c r="D907" s="97">
        <v>0</v>
      </c>
      <c r="E907" s="92">
        <f t="shared" si="26"/>
        <v>38887200</v>
      </c>
      <c r="F907" s="70">
        <v>45357</v>
      </c>
      <c r="G907" s="78" t="str">
        <f t="shared" si="27"/>
        <v>VENCIDO</v>
      </c>
      <c r="H907" s="78" t="s">
        <v>1095</v>
      </c>
      <c r="I907" s="79" t="s">
        <v>1040</v>
      </c>
      <c r="J907" s="24"/>
      <c r="K907" s="25"/>
    </row>
    <row r="908" spans="2:11" s="72" customFormat="1" ht="15" customHeight="1">
      <c r="B908" s="69" t="s">
        <v>626</v>
      </c>
      <c r="C908" s="94">
        <v>20011790</v>
      </c>
      <c r="D908" s="97">
        <v>0</v>
      </c>
      <c r="E908" s="92">
        <f t="shared" si="26"/>
        <v>20011790</v>
      </c>
      <c r="F908" s="70">
        <v>45358</v>
      </c>
      <c r="G908" s="78" t="str">
        <f t="shared" si="27"/>
        <v>VENCIDO</v>
      </c>
      <c r="H908" s="78" t="s">
        <v>1095</v>
      </c>
      <c r="I908" s="79" t="s">
        <v>1040</v>
      </c>
      <c r="J908" s="24"/>
      <c r="K908" s="25"/>
    </row>
    <row r="909" spans="2:11" s="72" customFormat="1" ht="15" customHeight="1">
      <c r="B909" s="69" t="s">
        <v>626</v>
      </c>
      <c r="C909" s="94">
        <v>4100645</v>
      </c>
      <c r="D909" s="97">
        <v>0</v>
      </c>
      <c r="E909" s="92">
        <f t="shared" si="26"/>
        <v>4100645</v>
      </c>
      <c r="F909" s="70">
        <v>45358</v>
      </c>
      <c r="G909" s="78" t="str">
        <f t="shared" si="27"/>
        <v>VENCIDO</v>
      </c>
      <c r="H909" s="78" t="s">
        <v>1095</v>
      </c>
      <c r="I909" s="79" t="s">
        <v>1040</v>
      </c>
      <c r="J909" s="24"/>
      <c r="K909" s="25"/>
    </row>
    <row r="910" spans="2:11" s="72" customFormat="1" ht="15" customHeight="1">
      <c r="B910" s="69" t="s">
        <v>626</v>
      </c>
      <c r="C910" s="94">
        <v>3498337</v>
      </c>
      <c r="D910" s="97">
        <v>0</v>
      </c>
      <c r="E910" s="92">
        <f t="shared" si="26"/>
        <v>3498337</v>
      </c>
      <c r="F910" s="70">
        <v>45351</v>
      </c>
      <c r="G910" s="78" t="str">
        <f t="shared" si="27"/>
        <v>VENCIDO</v>
      </c>
      <c r="H910" s="78" t="s">
        <v>1095</v>
      </c>
      <c r="I910" s="79" t="s">
        <v>1040</v>
      </c>
      <c r="J910" s="24"/>
      <c r="K910" s="25"/>
    </row>
    <row r="911" spans="2:11" s="72" customFormat="1" ht="15" customHeight="1">
      <c r="B911" s="69" t="s">
        <v>626</v>
      </c>
      <c r="C911" s="94">
        <v>93717538</v>
      </c>
      <c r="D911" s="97">
        <v>0</v>
      </c>
      <c r="E911" s="92">
        <f t="shared" si="26"/>
        <v>93717538</v>
      </c>
      <c r="F911" s="70">
        <v>45363</v>
      </c>
      <c r="G911" s="78" t="str">
        <f t="shared" si="27"/>
        <v>VENCIDO</v>
      </c>
      <c r="H911" s="78" t="s">
        <v>1095</v>
      </c>
      <c r="I911" s="79" t="s">
        <v>1040</v>
      </c>
      <c r="J911" s="24"/>
      <c r="K911" s="25"/>
    </row>
    <row r="912" spans="2:11" s="72" customFormat="1" ht="15" customHeight="1">
      <c r="B912" s="69" t="s">
        <v>626</v>
      </c>
      <c r="C912" s="94">
        <v>3772430</v>
      </c>
      <c r="D912" s="97">
        <v>0</v>
      </c>
      <c r="E912" s="92">
        <f t="shared" ref="E912:E975" si="28">+C912</f>
        <v>3772430</v>
      </c>
      <c r="F912" s="70">
        <v>45363</v>
      </c>
      <c r="G912" s="78" t="str">
        <f t="shared" ref="G912:G975" si="29">+IF($C$6-F912&gt;0,"VENCIDO","VIGENTE")</f>
        <v>VENCIDO</v>
      </c>
      <c r="H912" s="78" t="s">
        <v>1095</v>
      </c>
      <c r="I912" s="79" t="s">
        <v>1040</v>
      </c>
      <c r="J912" s="24"/>
      <c r="K912" s="25"/>
    </row>
    <row r="913" spans="2:11" s="72" customFormat="1" ht="15" customHeight="1">
      <c r="B913" s="69" t="s">
        <v>626</v>
      </c>
      <c r="C913" s="94">
        <v>21027549</v>
      </c>
      <c r="D913" s="97">
        <v>0</v>
      </c>
      <c r="E913" s="92">
        <f t="shared" si="28"/>
        <v>21027549</v>
      </c>
      <c r="F913" s="70">
        <v>45363</v>
      </c>
      <c r="G913" s="78" t="str">
        <f t="shared" si="29"/>
        <v>VENCIDO</v>
      </c>
      <c r="H913" s="78" t="s">
        <v>1095</v>
      </c>
      <c r="I913" s="79" t="s">
        <v>1040</v>
      </c>
      <c r="J913" s="24"/>
      <c r="K913" s="25"/>
    </row>
    <row r="914" spans="2:11" s="72" customFormat="1" ht="15" customHeight="1">
      <c r="B914" s="69" t="s">
        <v>626</v>
      </c>
      <c r="C914" s="94">
        <v>88466400</v>
      </c>
      <c r="D914" s="97">
        <v>0</v>
      </c>
      <c r="E914" s="92">
        <f t="shared" si="28"/>
        <v>88466400</v>
      </c>
      <c r="F914" s="70">
        <v>45363</v>
      </c>
      <c r="G914" s="78" t="str">
        <f t="shared" si="29"/>
        <v>VENCIDO</v>
      </c>
      <c r="H914" s="78" t="s">
        <v>1095</v>
      </c>
      <c r="I914" s="79" t="s">
        <v>1040</v>
      </c>
      <c r="J914" s="24"/>
      <c r="K914" s="25"/>
    </row>
    <row r="915" spans="2:11" s="72" customFormat="1" ht="15" customHeight="1">
      <c r="B915" s="69" t="s">
        <v>626</v>
      </c>
      <c r="C915" s="94">
        <v>764940</v>
      </c>
      <c r="D915" s="97">
        <v>0</v>
      </c>
      <c r="E915" s="92">
        <f t="shared" si="28"/>
        <v>764940</v>
      </c>
      <c r="F915" s="70">
        <v>45351</v>
      </c>
      <c r="G915" s="78" t="str">
        <f t="shared" si="29"/>
        <v>VENCIDO</v>
      </c>
      <c r="H915" s="78" t="s">
        <v>1095</v>
      </c>
      <c r="I915" s="79" t="s">
        <v>1040</v>
      </c>
      <c r="J915" s="24"/>
      <c r="K915" s="25"/>
    </row>
    <row r="916" spans="2:11" s="72" customFormat="1" ht="15" customHeight="1">
      <c r="B916" s="69" t="s">
        <v>626</v>
      </c>
      <c r="C916" s="94">
        <v>29000</v>
      </c>
      <c r="D916" s="97">
        <v>0</v>
      </c>
      <c r="E916" s="92">
        <f t="shared" si="28"/>
        <v>29000</v>
      </c>
      <c r="F916" s="70">
        <v>45334</v>
      </c>
      <c r="G916" s="78" t="str">
        <f t="shared" si="29"/>
        <v>VENCIDO</v>
      </c>
      <c r="H916" s="78" t="s">
        <v>1095</v>
      </c>
      <c r="I916" s="79" t="s">
        <v>1040</v>
      </c>
      <c r="J916" s="24"/>
      <c r="K916" s="25"/>
    </row>
    <row r="917" spans="2:11" s="72" customFormat="1" ht="15" customHeight="1">
      <c r="B917" s="69" t="s">
        <v>626</v>
      </c>
      <c r="C917" s="94">
        <v>15000000</v>
      </c>
      <c r="D917" s="97">
        <v>0</v>
      </c>
      <c r="E917" s="92">
        <f t="shared" si="28"/>
        <v>15000000</v>
      </c>
      <c r="F917" s="70">
        <v>45366</v>
      </c>
      <c r="G917" s="78" t="str">
        <f t="shared" si="29"/>
        <v>VENCIDO</v>
      </c>
      <c r="H917" s="78" t="s">
        <v>1095</v>
      </c>
      <c r="I917" s="79" t="s">
        <v>1040</v>
      </c>
      <c r="J917" s="24"/>
      <c r="K917" s="25"/>
    </row>
    <row r="918" spans="2:11" s="72" customFormat="1" ht="15" customHeight="1">
      <c r="B918" s="69" t="s">
        <v>626</v>
      </c>
      <c r="C918" s="94">
        <v>27900000</v>
      </c>
      <c r="D918" s="97">
        <v>0</v>
      </c>
      <c r="E918" s="92">
        <f t="shared" si="28"/>
        <v>27900000</v>
      </c>
      <c r="F918" s="70">
        <v>45366</v>
      </c>
      <c r="G918" s="78" t="str">
        <f t="shared" si="29"/>
        <v>VENCIDO</v>
      </c>
      <c r="H918" s="78" t="s">
        <v>1095</v>
      </c>
      <c r="I918" s="79" t="s">
        <v>1040</v>
      </c>
      <c r="J918" s="24"/>
      <c r="K918" s="25"/>
    </row>
    <row r="919" spans="2:11" s="72" customFormat="1" ht="15" customHeight="1">
      <c r="B919" s="69" t="s">
        <v>626</v>
      </c>
      <c r="C919" s="94">
        <v>131992000</v>
      </c>
      <c r="D919" s="97">
        <v>0</v>
      </c>
      <c r="E919" s="92">
        <f t="shared" si="28"/>
        <v>131992000</v>
      </c>
      <c r="F919" s="70">
        <v>45370</v>
      </c>
      <c r="G919" s="78" t="str">
        <f t="shared" si="29"/>
        <v>VENCIDO</v>
      </c>
      <c r="H919" s="78" t="s">
        <v>1095</v>
      </c>
      <c r="I919" s="79" t="s">
        <v>1040</v>
      </c>
      <c r="J919" s="24"/>
      <c r="K919" s="25"/>
    </row>
    <row r="920" spans="2:11" s="72" customFormat="1" ht="15" customHeight="1">
      <c r="B920" s="69" t="s">
        <v>626</v>
      </c>
      <c r="C920" s="94">
        <v>79200000</v>
      </c>
      <c r="D920" s="97">
        <v>0</v>
      </c>
      <c r="E920" s="92">
        <f t="shared" si="28"/>
        <v>79200000</v>
      </c>
      <c r="F920" s="70">
        <v>45350</v>
      </c>
      <c r="G920" s="78" t="str">
        <f t="shared" si="29"/>
        <v>VENCIDO</v>
      </c>
      <c r="H920" s="78" t="s">
        <v>1095</v>
      </c>
      <c r="I920" s="79" t="s">
        <v>1040</v>
      </c>
      <c r="J920" s="24"/>
      <c r="K920" s="25"/>
    </row>
    <row r="921" spans="2:11" s="72" customFormat="1" ht="15" customHeight="1">
      <c r="B921" s="69" t="s">
        <v>626</v>
      </c>
      <c r="C921" s="94">
        <v>33689689</v>
      </c>
      <c r="D921" s="97">
        <v>0</v>
      </c>
      <c r="E921" s="92">
        <f t="shared" si="28"/>
        <v>33689689</v>
      </c>
      <c r="F921" s="70">
        <v>45370</v>
      </c>
      <c r="G921" s="78" t="str">
        <f t="shared" si="29"/>
        <v>VENCIDO</v>
      </c>
      <c r="H921" s="78" t="s">
        <v>1095</v>
      </c>
      <c r="I921" s="79" t="s">
        <v>1040</v>
      </c>
      <c r="J921" s="24"/>
      <c r="K921" s="25"/>
    </row>
    <row r="922" spans="2:11" s="72" customFormat="1" ht="15" customHeight="1">
      <c r="B922" s="69" t="s">
        <v>626</v>
      </c>
      <c r="C922" s="94">
        <v>2078506</v>
      </c>
      <c r="D922" s="97">
        <v>0</v>
      </c>
      <c r="E922" s="92">
        <f t="shared" si="28"/>
        <v>2078506</v>
      </c>
      <c r="F922" s="70">
        <v>45370</v>
      </c>
      <c r="G922" s="78" t="str">
        <f t="shared" si="29"/>
        <v>VENCIDO</v>
      </c>
      <c r="H922" s="78" t="s">
        <v>1095</v>
      </c>
      <c r="I922" s="79" t="s">
        <v>1040</v>
      </c>
      <c r="J922" s="24"/>
      <c r="K922" s="25"/>
    </row>
    <row r="923" spans="2:11" s="72" customFormat="1" ht="15" customHeight="1">
      <c r="B923" s="69" t="s">
        <v>626</v>
      </c>
      <c r="C923" s="94">
        <v>1778916</v>
      </c>
      <c r="D923" s="97">
        <v>0</v>
      </c>
      <c r="E923" s="92">
        <f t="shared" si="28"/>
        <v>1778916</v>
      </c>
      <c r="F923" s="70">
        <v>45351</v>
      </c>
      <c r="G923" s="78" t="str">
        <f t="shared" si="29"/>
        <v>VENCIDO</v>
      </c>
      <c r="H923" s="78" t="s">
        <v>1095</v>
      </c>
      <c r="I923" s="79" t="s">
        <v>1040</v>
      </c>
      <c r="J923" s="24"/>
      <c r="K923" s="25"/>
    </row>
    <row r="924" spans="2:11" s="72" customFormat="1" ht="15" customHeight="1">
      <c r="B924" s="69" t="s">
        <v>626</v>
      </c>
      <c r="C924" s="94">
        <v>3960000</v>
      </c>
      <c r="D924" s="97">
        <v>0</v>
      </c>
      <c r="E924" s="92">
        <f t="shared" si="28"/>
        <v>3960000</v>
      </c>
      <c r="F924" s="70">
        <v>45372</v>
      </c>
      <c r="G924" s="78" t="str">
        <f t="shared" si="29"/>
        <v>VENCIDO</v>
      </c>
      <c r="H924" s="78" t="s">
        <v>1095</v>
      </c>
      <c r="I924" s="79" t="s">
        <v>1040</v>
      </c>
      <c r="J924" s="24"/>
      <c r="K924" s="25"/>
    </row>
    <row r="925" spans="2:11" s="72" customFormat="1" ht="15" customHeight="1">
      <c r="B925" s="69" t="s">
        <v>626</v>
      </c>
      <c r="C925" s="94">
        <v>1551825</v>
      </c>
      <c r="D925" s="97">
        <v>0</v>
      </c>
      <c r="E925" s="92">
        <f t="shared" si="28"/>
        <v>1551825</v>
      </c>
      <c r="F925" s="70">
        <v>45348</v>
      </c>
      <c r="G925" s="78" t="str">
        <f t="shared" si="29"/>
        <v>VENCIDO</v>
      </c>
      <c r="H925" s="78" t="s">
        <v>1095</v>
      </c>
      <c r="I925" s="79" t="s">
        <v>1040</v>
      </c>
      <c r="J925" s="24"/>
      <c r="K925" s="25"/>
    </row>
    <row r="926" spans="2:11" s="72" customFormat="1" ht="15" customHeight="1">
      <c r="B926" s="69" t="s">
        <v>626</v>
      </c>
      <c r="C926" s="94">
        <v>32711714</v>
      </c>
      <c r="D926" s="97">
        <v>0</v>
      </c>
      <c r="E926" s="92">
        <f t="shared" si="28"/>
        <v>32711714</v>
      </c>
      <c r="F926" s="70">
        <v>45377</v>
      </c>
      <c r="G926" s="78" t="str">
        <f t="shared" si="29"/>
        <v>VENCIDO</v>
      </c>
      <c r="H926" s="78" t="s">
        <v>1095</v>
      </c>
      <c r="I926" s="79" t="s">
        <v>1040</v>
      </c>
      <c r="J926" s="24"/>
      <c r="K926" s="25"/>
    </row>
    <row r="927" spans="2:11" s="72" customFormat="1" ht="15" customHeight="1">
      <c r="B927" s="69" t="s">
        <v>626</v>
      </c>
      <c r="C927" s="94">
        <v>46874979</v>
      </c>
      <c r="D927" s="97">
        <v>0</v>
      </c>
      <c r="E927" s="92">
        <f t="shared" si="28"/>
        <v>46874979</v>
      </c>
      <c r="F927" s="70">
        <v>45377</v>
      </c>
      <c r="G927" s="78" t="str">
        <f t="shared" si="29"/>
        <v>VENCIDO</v>
      </c>
      <c r="H927" s="78" t="s">
        <v>1095</v>
      </c>
      <c r="I927" s="79" t="s">
        <v>1040</v>
      </c>
      <c r="J927" s="24"/>
      <c r="K927" s="25"/>
    </row>
    <row r="928" spans="2:11" s="72" customFormat="1" ht="15" customHeight="1">
      <c r="B928" s="69" t="s">
        <v>626</v>
      </c>
      <c r="C928" s="94">
        <v>91931368</v>
      </c>
      <c r="D928" s="97">
        <v>0</v>
      </c>
      <c r="E928" s="92">
        <f t="shared" si="28"/>
        <v>91931368</v>
      </c>
      <c r="F928" s="70">
        <v>45377</v>
      </c>
      <c r="G928" s="78" t="str">
        <f t="shared" si="29"/>
        <v>VENCIDO</v>
      </c>
      <c r="H928" s="78" t="s">
        <v>1095</v>
      </c>
      <c r="I928" s="79" t="s">
        <v>1040</v>
      </c>
      <c r="J928" s="24"/>
      <c r="K928" s="25"/>
    </row>
    <row r="929" spans="2:11" s="72" customFormat="1" ht="15" customHeight="1">
      <c r="B929" s="69" t="s">
        <v>626</v>
      </c>
      <c r="C929" s="94">
        <v>2977220</v>
      </c>
      <c r="D929" s="97">
        <v>0</v>
      </c>
      <c r="E929" s="92">
        <f t="shared" si="28"/>
        <v>2977220</v>
      </c>
      <c r="F929" s="70">
        <v>45351</v>
      </c>
      <c r="G929" s="78" t="str">
        <f t="shared" si="29"/>
        <v>VENCIDO</v>
      </c>
      <c r="H929" s="78" t="s">
        <v>1095</v>
      </c>
      <c r="I929" s="79" t="s">
        <v>1040</v>
      </c>
      <c r="J929" s="24"/>
      <c r="K929" s="25"/>
    </row>
    <row r="930" spans="2:11" s="72" customFormat="1" ht="15" customHeight="1">
      <c r="B930" s="69" t="s">
        <v>626</v>
      </c>
      <c r="C930" s="94">
        <v>36590463</v>
      </c>
      <c r="D930" s="97">
        <v>0</v>
      </c>
      <c r="E930" s="92">
        <f t="shared" si="28"/>
        <v>36590463</v>
      </c>
      <c r="F930" s="70">
        <v>45386</v>
      </c>
      <c r="G930" s="78" t="str">
        <f t="shared" si="29"/>
        <v>VIGENTE</v>
      </c>
      <c r="H930" s="78" t="s">
        <v>1095</v>
      </c>
      <c r="I930" s="79" t="s">
        <v>1040</v>
      </c>
      <c r="J930" s="24"/>
      <c r="K930" s="25"/>
    </row>
    <row r="931" spans="2:11" s="72" customFormat="1" ht="15" customHeight="1">
      <c r="B931" s="69" t="s">
        <v>626</v>
      </c>
      <c r="C931" s="94">
        <v>31821000</v>
      </c>
      <c r="D931" s="97">
        <v>0</v>
      </c>
      <c r="E931" s="92">
        <f t="shared" si="28"/>
        <v>31821000</v>
      </c>
      <c r="F931" s="70">
        <v>45386</v>
      </c>
      <c r="G931" s="78" t="str">
        <f t="shared" si="29"/>
        <v>VIGENTE</v>
      </c>
      <c r="H931" s="78" t="s">
        <v>1095</v>
      </c>
      <c r="I931" s="79" t="s">
        <v>1040</v>
      </c>
      <c r="J931" s="24"/>
      <c r="K931" s="25"/>
    </row>
    <row r="932" spans="2:11" s="72" customFormat="1" ht="15" customHeight="1">
      <c r="B932" s="69" t="s">
        <v>626</v>
      </c>
      <c r="C932" s="94">
        <v>2332400</v>
      </c>
      <c r="D932" s="97">
        <v>0</v>
      </c>
      <c r="E932" s="92">
        <f t="shared" si="28"/>
        <v>2332400</v>
      </c>
      <c r="F932" s="70">
        <v>45386</v>
      </c>
      <c r="G932" s="78" t="str">
        <f t="shared" si="29"/>
        <v>VIGENTE</v>
      </c>
      <c r="H932" s="78" t="s">
        <v>1095</v>
      </c>
      <c r="I932" s="79" t="s">
        <v>1040</v>
      </c>
      <c r="J932" s="24"/>
      <c r="K932" s="25"/>
    </row>
    <row r="933" spans="2:11" s="72" customFormat="1" ht="15" customHeight="1">
      <c r="B933" s="69" t="s">
        <v>626</v>
      </c>
      <c r="C933" s="94">
        <v>17134151</v>
      </c>
      <c r="D933" s="97">
        <v>0</v>
      </c>
      <c r="E933" s="92">
        <f t="shared" si="28"/>
        <v>17134151</v>
      </c>
      <c r="F933" s="70">
        <v>45386</v>
      </c>
      <c r="G933" s="78" t="str">
        <f t="shared" si="29"/>
        <v>VIGENTE</v>
      </c>
      <c r="H933" s="78" t="s">
        <v>1095</v>
      </c>
      <c r="I933" s="79" t="s">
        <v>1040</v>
      </c>
      <c r="J933" s="24"/>
      <c r="K933" s="25"/>
    </row>
    <row r="934" spans="2:11" s="72" customFormat="1" ht="15" customHeight="1">
      <c r="B934" s="69" t="s">
        <v>626</v>
      </c>
      <c r="C934" s="94">
        <v>3321290</v>
      </c>
      <c r="D934" s="97">
        <v>0</v>
      </c>
      <c r="E934" s="92">
        <f t="shared" si="28"/>
        <v>3321290</v>
      </c>
      <c r="F934" s="70">
        <v>45382</v>
      </c>
      <c r="G934" s="78" t="str">
        <f t="shared" si="29"/>
        <v>VIGENTE</v>
      </c>
      <c r="H934" s="78" t="s">
        <v>1095</v>
      </c>
      <c r="I934" s="79" t="s">
        <v>1040</v>
      </c>
      <c r="J934" s="24"/>
      <c r="K934" s="25"/>
    </row>
    <row r="935" spans="2:11" s="72" customFormat="1" ht="15" customHeight="1">
      <c r="B935" s="69" t="s">
        <v>626</v>
      </c>
      <c r="C935" s="94">
        <v>40168850</v>
      </c>
      <c r="D935" s="97">
        <v>0</v>
      </c>
      <c r="E935" s="92">
        <f t="shared" si="28"/>
        <v>40168850</v>
      </c>
      <c r="F935" s="70">
        <v>45393</v>
      </c>
      <c r="G935" s="78" t="str">
        <f t="shared" si="29"/>
        <v>VIGENTE</v>
      </c>
      <c r="H935" s="78" t="s">
        <v>1095</v>
      </c>
      <c r="I935" s="79" t="s">
        <v>1040</v>
      </c>
      <c r="J935" s="24"/>
      <c r="K935" s="25"/>
    </row>
    <row r="936" spans="2:11" s="72" customFormat="1" ht="15" customHeight="1">
      <c r="B936" s="69" t="s">
        <v>626</v>
      </c>
      <c r="C936" s="94">
        <v>53323200</v>
      </c>
      <c r="D936" s="97">
        <v>0</v>
      </c>
      <c r="E936" s="92">
        <f t="shared" si="28"/>
        <v>53323200</v>
      </c>
      <c r="F936" s="70">
        <v>45393</v>
      </c>
      <c r="G936" s="78" t="str">
        <f t="shared" si="29"/>
        <v>VIGENTE</v>
      </c>
      <c r="H936" s="78" t="s">
        <v>1095</v>
      </c>
      <c r="I936" s="79" t="s">
        <v>1040</v>
      </c>
      <c r="J936" s="24"/>
      <c r="K936" s="25"/>
    </row>
    <row r="937" spans="2:11" s="72" customFormat="1" ht="15" customHeight="1">
      <c r="B937" s="69" t="s">
        <v>626</v>
      </c>
      <c r="C937" s="94">
        <v>3168000</v>
      </c>
      <c r="D937" s="97">
        <v>0</v>
      </c>
      <c r="E937" s="92">
        <f t="shared" si="28"/>
        <v>3168000</v>
      </c>
      <c r="F937" s="70">
        <v>45393</v>
      </c>
      <c r="G937" s="78" t="str">
        <f t="shared" si="29"/>
        <v>VIGENTE</v>
      </c>
      <c r="H937" s="78" t="s">
        <v>1095</v>
      </c>
      <c r="I937" s="79" t="s">
        <v>1040</v>
      </c>
      <c r="J937" s="24"/>
      <c r="K937" s="25"/>
    </row>
    <row r="938" spans="2:11" s="72" customFormat="1" ht="15" customHeight="1">
      <c r="B938" s="69" t="s">
        <v>626</v>
      </c>
      <c r="C938" s="94">
        <v>768900</v>
      </c>
      <c r="D938" s="97">
        <v>0</v>
      </c>
      <c r="E938" s="92">
        <f t="shared" si="28"/>
        <v>768900</v>
      </c>
      <c r="F938" s="70">
        <v>45393</v>
      </c>
      <c r="G938" s="78" t="str">
        <f t="shared" si="29"/>
        <v>VIGENTE</v>
      </c>
      <c r="H938" s="78" t="s">
        <v>1095</v>
      </c>
      <c r="I938" s="79" t="s">
        <v>1040</v>
      </c>
      <c r="J938" s="24"/>
      <c r="K938" s="25"/>
    </row>
    <row r="939" spans="2:11" s="72" customFormat="1" ht="15" customHeight="1">
      <c r="B939" s="69" t="s">
        <v>626</v>
      </c>
      <c r="C939" s="94">
        <v>38896626</v>
      </c>
      <c r="D939" s="97">
        <v>0</v>
      </c>
      <c r="E939" s="92">
        <f t="shared" si="28"/>
        <v>38896626</v>
      </c>
      <c r="F939" s="70">
        <v>45393</v>
      </c>
      <c r="G939" s="78" t="str">
        <f t="shared" si="29"/>
        <v>VIGENTE</v>
      </c>
      <c r="H939" s="78" t="s">
        <v>1095</v>
      </c>
      <c r="I939" s="79" t="s">
        <v>1040</v>
      </c>
      <c r="J939" s="24"/>
      <c r="K939" s="25"/>
    </row>
    <row r="940" spans="2:11" s="72" customFormat="1" ht="15" customHeight="1">
      <c r="B940" s="69" t="s">
        <v>626</v>
      </c>
      <c r="C940" s="94">
        <v>2361280</v>
      </c>
      <c r="D940" s="97">
        <v>0</v>
      </c>
      <c r="E940" s="92">
        <f t="shared" si="28"/>
        <v>2361280</v>
      </c>
      <c r="F940" s="70">
        <v>45382</v>
      </c>
      <c r="G940" s="78" t="str">
        <f t="shared" si="29"/>
        <v>VIGENTE</v>
      </c>
      <c r="H940" s="78" t="s">
        <v>1095</v>
      </c>
      <c r="I940" s="79" t="s">
        <v>1040</v>
      </c>
      <c r="J940" s="24"/>
      <c r="K940" s="25"/>
    </row>
    <row r="941" spans="2:11" s="72" customFormat="1" ht="15" customHeight="1">
      <c r="B941" s="69" t="s">
        <v>626</v>
      </c>
      <c r="C941" s="94">
        <v>33000000</v>
      </c>
      <c r="D941" s="97">
        <v>0</v>
      </c>
      <c r="E941" s="92">
        <f t="shared" si="28"/>
        <v>33000000</v>
      </c>
      <c r="F941" s="70">
        <v>45398</v>
      </c>
      <c r="G941" s="78" t="str">
        <f t="shared" si="29"/>
        <v>VIGENTE</v>
      </c>
      <c r="H941" s="78" t="s">
        <v>1095</v>
      </c>
      <c r="I941" s="79" t="s">
        <v>1040</v>
      </c>
      <c r="J941" s="24"/>
      <c r="K941" s="25"/>
    </row>
    <row r="942" spans="2:11" s="72" customFormat="1" ht="15" customHeight="1">
      <c r="B942" s="69" t="s">
        <v>626</v>
      </c>
      <c r="C942" s="94">
        <v>13813165</v>
      </c>
      <c r="D942" s="97">
        <v>0</v>
      </c>
      <c r="E942" s="92">
        <f t="shared" si="28"/>
        <v>13813165</v>
      </c>
      <c r="F942" s="70">
        <v>45400</v>
      </c>
      <c r="G942" s="78" t="str">
        <f t="shared" si="29"/>
        <v>VIGENTE</v>
      </c>
      <c r="H942" s="78" t="s">
        <v>1095</v>
      </c>
      <c r="I942" s="79" t="s">
        <v>1040</v>
      </c>
      <c r="J942" s="24"/>
      <c r="K942" s="25"/>
    </row>
    <row r="943" spans="2:11" s="72" customFormat="1" ht="15" customHeight="1">
      <c r="B943" s="69" t="s">
        <v>626</v>
      </c>
      <c r="C943" s="94">
        <v>11373900</v>
      </c>
      <c r="D943" s="97">
        <v>0</v>
      </c>
      <c r="E943" s="92">
        <f t="shared" si="28"/>
        <v>11373900</v>
      </c>
      <c r="F943" s="70">
        <v>45400</v>
      </c>
      <c r="G943" s="78" t="str">
        <f t="shared" si="29"/>
        <v>VIGENTE</v>
      </c>
      <c r="H943" s="78" t="s">
        <v>1095</v>
      </c>
      <c r="I943" s="79" t="s">
        <v>1040</v>
      </c>
      <c r="J943" s="24"/>
      <c r="K943" s="25"/>
    </row>
    <row r="944" spans="2:11" s="72" customFormat="1" ht="15" customHeight="1">
      <c r="B944" s="69" t="s">
        <v>626</v>
      </c>
      <c r="C944" s="94">
        <v>95908523</v>
      </c>
      <c r="D944" s="97">
        <v>0</v>
      </c>
      <c r="E944" s="92">
        <f t="shared" si="28"/>
        <v>95908523</v>
      </c>
      <c r="F944" s="70">
        <v>45400</v>
      </c>
      <c r="G944" s="78" t="str">
        <f t="shared" si="29"/>
        <v>VIGENTE</v>
      </c>
      <c r="H944" s="78" t="s">
        <v>1095</v>
      </c>
      <c r="I944" s="79" t="s">
        <v>1040</v>
      </c>
      <c r="J944" s="24"/>
      <c r="K944" s="25"/>
    </row>
    <row r="945" spans="2:11" s="72" customFormat="1" ht="15" customHeight="1">
      <c r="B945" s="69" t="s">
        <v>626</v>
      </c>
      <c r="C945" s="94">
        <v>49970336</v>
      </c>
      <c r="D945" s="97">
        <v>0</v>
      </c>
      <c r="E945" s="92">
        <f t="shared" si="28"/>
        <v>49970336</v>
      </c>
      <c r="F945" s="70">
        <v>45400</v>
      </c>
      <c r="G945" s="78" t="str">
        <f t="shared" si="29"/>
        <v>VIGENTE</v>
      </c>
      <c r="H945" s="78" t="s">
        <v>1095</v>
      </c>
      <c r="I945" s="79" t="s">
        <v>1040</v>
      </c>
      <c r="J945" s="24"/>
      <c r="K945" s="25"/>
    </row>
    <row r="946" spans="2:11" s="72" customFormat="1" ht="15" customHeight="1">
      <c r="B946" s="69" t="s">
        <v>626</v>
      </c>
      <c r="C946" s="94">
        <v>2344000</v>
      </c>
      <c r="D946" s="97">
        <v>0</v>
      </c>
      <c r="E946" s="92">
        <f t="shared" si="28"/>
        <v>2344000</v>
      </c>
      <c r="F946" s="70">
        <v>45382</v>
      </c>
      <c r="G946" s="78" t="str">
        <f t="shared" si="29"/>
        <v>VIGENTE</v>
      </c>
      <c r="H946" s="78" t="s">
        <v>1095</v>
      </c>
      <c r="I946" s="79" t="s">
        <v>1040</v>
      </c>
      <c r="J946" s="24"/>
      <c r="K946" s="25"/>
    </row>
    <row r="947" spans="2:11" s="72" customFormat="1" ht="15" customHeight="1">
      <c r="B947" s="69" t="s">
        <v>626</v>
      </c>
      <c r="C947" s="94">
        <v>2966212</v>
      </c>
      <c r="D947" s="97">
        <v>0</v>
      </c>
      <c r="E947" s="92">
        <f t="shared" si="28"/>
        <v>2966212</v>
      </c>
      <c r="F947" s="70">
        <v>45382</v>
      </c>
      <c r="G947" s="78" t="str">
        <f t="shared" si="29"/>
        <v>VIGENTE</v>
      </c>
      <c r="H947" s="78" t="s">
        <v>1095</v>
      </c>
      <c r="I947" s="79" t="s">
        <v>1040</v>
      </c>
      <c r="J947" s="24"/>
      <c r="K947" s="25"/>
    </row>
    <row r="948" spans="2:11" s="72" customFormat="1" ht="15" customHeight="1">
      <c r="B948" s="69" t="s">
        <v>626</v>
      </c>
      <c r="C948" s="94">
        <v>18078000</v>
      </c>
      <c r="D948" s="97">
        <v>0</v>
      </c>
      <c r="E948" s="92">
        <f t="shared" si="28"/>
        <v>18078000</v>
      </c>
      <c r="F948" s="70">
        <v>45408</v>
      </c>
      <c r="G948" s="78" t="str">
        <f t="shared" si="29"/>
        <v>VIGENTE</v>
      </c>
      <c r="H948" s="78" t="s">
        <v>1095</v>
      </c>
      <c r="I948" s="79" t="s">
        <v>1040</v>
      </c>
      <c r="J948" s="24"/>
      <c r="K948" s="25"/>
    </row>
    <row r="949" spans="2:11" s="72" customFormat="1" ht="15" customHeight="1">
      <c r="B949" s="69" t="s">
        <v>626</v>
      </c>
      <c r="C949" s="94">
        <v>75188917</v>
      </c>
      <c r="D949" s="97">
        <v>0</v>
      </c>
      <c r="E949" s="92">
        <f t="shared" si="28"/>
        <v>75188917</v>
      </c>
      <c r="F949" s="70">
        <v>45408</v>
      </c>
      <c r="G949" s="78" t="str">
        <f t="shared" si="29"/>
        <v>VIGENTE</v>
      </c>
      <c r="H949" s="78" t="s">
        <v>1095</v>
      </c>
      <c r="I949" s="79" t="s">
        <v>1040</v>
      </c>
      <c r="J949" s="24"/>
      <c r="K949" s="25"/>
    </row>
    <row r="950" spans="2:11" s="72" customFormat="1" ht="15" customHeight="1">
      <c r="B950" s="69" t="s">
        <v>626</v>
      </c>
      <c r="C950" s="94">
        <v>18549600</v>
      </c>
      <c r="D950" s="97">
        <v>0</v>
      </c>
      <c r="E950" s="92">
        <f t="shared" si="28"/>
        <v>18549600</v>
      </c>
      <c r="F950" s="70">
        <v>45408</v>
      </c>
      <c r="G950" s="78" t="str">
        <f t="shared" si="29"/>
        <v>VIGENTE</v>
      </c>
      <c r="H950" s="78" t="s">
        <v>1095</v>
      </c>
      <c r="I950" s="79" t="s">
        <v>1040</v>
      </c>
      <c r="J950" s="24"/>
      <c r="K950" s="25"/>
    </row>
    <row r="951" spans="2:11" s="72" customFormat="1" ht="15" customHeight="1">
      <c r="B951" s="69" t="s">
        <v>626</v>
      </c>
      <c r="C951" s="94">
        <v>31287694</v>
      </c>
      <c r="D951" s="97">
        <v>0</v>
      </c>
      <c r="E951" s="92">
        <f t="shared" si="28"/>
        <v>31287694</v>
      </c>
      <c r="F951" s="70">
        <v>45408</v>
      </c>
      <c r="G951" s="78" t="str">
        <f t="shared" si="29"/>
        <v>VIGENTE</v>
      </c>
      <c r="H951" s="78" t="s">
        <v>1095</v>
      </c>
      <c r="I951" s="79" t="s">
        <v>1040</v>
      </c>
      <c r="J951" s="24"/>
      <c r="K951" s="25"/>
    </row>
    <row r="952" spans="2:11" s="72" customFormat="1" ht="15" customHeight="1">
      <c r="B952" s="69" t="s">
        <v>626</v>
      </c>
      <c r="C952" s="94">
        <v>1135153</v>
      </c>
      <c r="D952" s="97">
        <v>0</v>
      </c>
      <c r="E952" s="92">
        <f t="shared" si="28"/>
        <v>1135153</v>
      </c>
      <c r="F952" s="70">
        <v>45408</v>
      </c>
      <c r="G952" s="78" t="str">
        <f t="shared" si="29"/>
        <v>VIGENTE</v>
      </c>
      <c r="H952" s="78" t="s">
        <v>1095</v>
      </c>
      <c r="I952" s="79" t="s">
        <v>1040</v>
      </c>
      <c r="J952" s="24"/>
      <c r="K952" s="25"/>
    </row>
    <row r="953" spans="2:11" s="72" customFormat="1" ht="15" customHeight="1">
      <c r="B953" s="69" t="s">
        <v>626</v>
      </c>
      <c r="C953" s="94">
        <v>39300000</v>
      </c>
      <c r="D953" s="97">
        <v>0</v>
      </c>
      <c r="E953" s="92">
        <f t="shared" si="28"/>
        <v>39300000</v>
      </c>
      <c r="F953" s="70">
        <v>45412</v>
      </c>
      <c r="G953" s="78" t="str">
        <f t="shared" si="29"/>
        <v>VIGENTE</v>
      </c>
      <c r="H953" s="78" t="s">
        <v>1095</v>
      </c>
      <c r="I953" s="79" t="s">
        <v>1040</v>
      </c>
      <c r="J953" s="24"/>
      <c r="K953" s="25"/>
    </row>
    <row r="954" spans="2:11" s="72" customFormat="1" ht="15" customHeight="1">
      <c r="B954" s="69" t="s">
        <v>627</v>
      </c>
      <c r="C954" s="94">
        <v>9240000</v>
      </c>
      <c r="D954" s="97">
        <v>0</v>
      </c>
      <c r="E954" s="92">
        <f t="shared" si="28"/>
        <v>9240000</v>
      </c>
      <c r="F954" s="70">
        <v>45002</v>
      </c>
      <c r="G954" s="78" t="str">
        <f t="shared" si="29"/>
        <v>VENCIDO</v>
      </c>
      <c r="H954" s="78" t="s">
        <v>1095</v>
      </c>
      <c r="I954" s="79" t="s">
        <v>1040</v>
      </c>
      <c r="J954" s="24"/>
      <c r="K954" s="25"/>
    </row>
    <row r="955" spans="2:11" s="72" customFormat="1" ht="15" customHeight="1">
      <c r="B955" s="69" t="s">
        <v>628</v>
      </c>
      <c r="C955" s="94">
        <v>2063000</v>
      </c>
      <c r="D955" s="97">
        <v>0</v>
      </c>
      <c r="E955" s="92">
        <f t="shared" si="28"/>
        <v>2063000</v>
      </c>
      <c r="F955" s="70">
        <v>45386</v>
      </c>
      <c r="G955" s="78" t="str">
        <f t="shared" si="29"/>
        <v>VIGENTE</v>
      </c>
      <c r="H955" s="78" t="s">
        <v>1095</v>
      </c>
      <c r="I955" s="79" t="s">
        <v>1040</v>
      </c>
      <c r="J955" s="24"/>
      <c r="K955" s="25"/>
    </row>
    <row r="956" spans="2:11" s="72" customFormat="1" ht="15" customHeight="1">
      <c r="B956" s="69" t="s">
        <v>628</v>
      </c>
      <c r="C956" s="94">
        <v>3120000</v>
      </c>
      <c r="D956" s="97">
        <v>0</v>
      </c>
      <c r="E956" s="92">
        <f t="shared" si="28"/>
        <v>3120000</v>
      </c>
      <c r="F956" s="70">
        <v>45386</v>
      </c>
      <c r="G956" s="78" t="str">
        <f t="shared" si="29"/>
        <v>VIGENTE</v>
      </c>
      <c r="H956" s="78" t="s">
        <v>1095</v>
      </c>
      <c r="I956" s="79" t="s">
        <v>1040</v>
      </c>
      <c r="J956" s="24"/>
      <c r="K956" s="25"/>
    </row>
    <row r="957" spans="2:11" s="72" customFormat="1" ht="15" customHeight="1">
      <c r="B957" s="69" t="s">
        <v>628</v>
      </c>
      <c r="C957" s="94">
        <v>485000</v>
      </c>
      <c r="D957" s="97">
        <v>0</v>
      </c>
      <c r="E957" s="92">
        <f t="shared" si="28"/>
        <v>485000</v>
      </c>
      <c r="F957" s="70">
        <v>45386</v>
      </c>
      <c r="G957" s="78" t="str">
        <f t="shared" si="29"/>
        <v>VIGENTE</v>
      </c>
      <c r="H957" s="78" t="s">
        <v>1095</v>
      </c>
      <c r="I957" s="79" t="s">
        <v>1040</v>
      </c>
      <c r="J957" s="24"/>
      <c r="K957" s="25"/>
    </row>
    <row r="958" spans="2:11" s="72" customFormat="1" ht="15" customHeight="1">
      <c r="B958" s="69" t="s">
        <v>628</v>
      </c>
      <c r="C958" s="94">
        <v>336853</v>
      </c>
      <c r="D958" s="97">
        <v>0</v>
      </c>
      <c r="E958" s="92">
        <f t="shared" si="28"/>
        <v>336853</v>
      </c>
      <c r="F958" s="70">
        <v>45386</v>
      </c>
      <c r="G958" s="78" t="str">
        <f t="shared" si="29"/>
        <v>VIGENTE</v>
      </c>
      <c r="H958" s="78" t="s">
        <v>1095</v>
      </c>
      <c r="I958" s="79" t="s">
        <v>1040</v>
      </c>
      <c r="J958" s="24"/>
      <c r="K958" s="25"/>
    </row>
    <row r="959" spans="2:11" s="72" customFormat="1" ht="15" customHeight="1">
      <c r="B959" s="69" t="s">
        <v>628</v>
      </c>
      <c r="C959" s="94">
        <v>6285000</v>
      </c>
      <c r="D959" s="97">
        <v>0</v>
      </c>
      <c r="E959" s="92">
        <f t="shared" si="28"/>
        <v>6285000</v>
      </c>
      <c r="F959" s="70">
        <v>45386</v>
      </c>
      <c r="G959" s="78" t="str">
        <f t="shared" si="29"/>
        <v>VIGENTE</v>
      </c>
      <c r="H959" s="78" t="s">
        <v>1095</v>
      </c>
      <c r="I959" s="79" t="s">
        <v>1040</v>
      </c>
      <c r="J959" s="24"/>
      <c r="K959" s="25"/>
    </row>
    <row r="960" spans="2:11" s="72" customFormat="1" ht="15" customHeight="1">
      <c r="B960" s="69" t="s">
        <v>628</v>
      </c>
      <c r="C960" s="94">
        <v>2200000</v>
      </c>
      <c r="D960" s="97">
        <v>0</v>
      </c>
      <c r="E960" s="92">
        <f t="shared" si="28"/>
        <v>2200000</v>
      </c>
      <c r="F960" s="70">
        <v>45386</v>
      </c>
      <c r="G960" s="78" t="str">
        <f t="shared" si="29"/>
        <v>VIGENTE</v>
      </c>
      <c r="H960" s="78" t="s">
        <v>1095</v>
      </c>
      <c r="I960" s="79" t="s">
        <v>1040</v>
      </c>
      <c r="J960" s="24"/>
      <c r="K960" s="25"/>
    </row>
    <row r="961" spans="2:11" s="72" customFormat="1" ht="15" customHeight="1">
      <c r="B961" s="69" t="s">
        <v>628</v>
      </c>
      <c r="C961" s="94">
        <v>1990000</v>
      </c>
      <c r="D961" s="97">
        <v>0</v>
      </c>
      <c r="E961" s="92">
        <f t="shared" si="28"/>
        <v>1990000</v>
      </c>
      <c r="F961" s="70">
        <v>45386</v>
      </c>
      <c r="G961" s="78" t="str">
        <f t="shared" si="29"/>
        <v>VIGENTE</v>
      </c>
      <c r="H961" s="78" t="s">
        <v>1095</v>
      </c>
      <c r="I961" s="79" t="s">
        <v>1040</v>
      </c>
      <c r="J961" s="24"/>
      <c r="K961" s="25"/>
    </row>
    <row r="962" spans="2:11" s="72" customFormat="1" ht="15" customHeight="1">
      <c r="B962" s="69" t="s">
        <v>628</v>
      </c>
      <c r="C962" s="94">
        <v>481043</v>
      </c>
      <c r="D962" s="97">
        <v>0</v>
      </c>
      <c r="E962" s="92">
        <f t="shared" si="28"/>
        <v>481043</v>
      </c>
      <c r="F962" s="70">
        <v>45386</v>
      </c>
      <c r="G962" s="78" t="str">
        <f t="shared" si="29"/>
        <v>VIGENTE</v>
      </c>
      <c r="H962" s="78" t="s">
        <v>1095</v>
      </c>
      <c r="I962" s="79" t="s">
        <v>1040</v>
      </c>
      <c r="J962" s="24"/>
      <c r="K962" s="25"/>
    </row>
    <row r="963" spans="2:11" s="72" customFormat="1" ht="15" customHeight="1">
      <c r="B963" s="69" t="s">
        <v>628</v>
      </c>
      <c r="C963" s="94">
        <v>1470000</v>
      </c>
      <c r="D963" s="97">
        <v>0</v>
      </c>
      <c r="E963" s="92">
        <f t="shared" si="28"/>
        <v>1470000</v>
      </c>
      <c r="F963" s="70">
        <v>45386</v>
      </c>
      <c r="G963" s="78" t="str">
        <f t="shared" si="29"/>
        <v>VIGENTE</v>
      </c>
      <c r="H963" s="78" t="s">
        <v>1095</v>
      </c>
      <c r="I963" s="79" t="s">
        <v>1040</v>
      </c>
      <c r="J963" s="24"/>
      <c r="K963" s="25"/>
    </row>
    <row r="964" spans="2:11" s="72" customFormat="1" ht="15" customHeight="1">
      <c r="B964" s="69" t="s">
        <v>628</v>
      </c>
      <c r="C964" s="94">
        <v>4190000</v>
      </c>
      <c r="D964" s="97">
        <v>0</v>
      </c>
      <c r="E964" s="92">
        <f t="shared" si="28"/>
        <v>4190000</v>
      </c>
      <c r="F964" s="70">
        <v>45386</v>
      </c>
      <c r="G964" s="78" t="str">
        <f t="shared" si="29"/>
        <v>VIGENTE</v>
      </c>
      <c r="H964" s="78" t="s">
        <v>1095</v>
      </c>
      <c r="I964" s="79" t="s">
        <v>1040</v>
      </c>
      <c r="J964" s="24"/>
      <c r="K964" s="25"/>
    </row>
    <row r="965" spans="2:11" s="72" customFormat="1" ht="15" customHeight="1">
      <c r="B965" s="69" t="s">
        <v>628</v>
      </c>
      <c r="C965" s="94">
        <v>1175000</v>
      </c>
      <c r="D965" s="97">
        <v>0</v>
      </c>
      <c r="E965" s="92">
        <f t="shared" si="28"/>
        <v>1175000</v>
      </c>
      <c r="F965" s="70">
        <v>45386</v>
      </c>
      <c r="G965" s="78" t="str">
        <f t="shared" si="29"/>
        <v>VIGENTE</v>
      </c>
      <c r="H965" s="78" t="s">
        <v>1095</v>
      </c>
      <c r="I965" s="79" t="s">
        <v>1040</v>
      </c>
      <c r="J965" s="24"/>
      <c r="K965" s="25"/>
    </row>
    <row r="966" spans="2:11" s="72" customFormat="1" ht="15" customHeight="1">
      <c r="B966" s="69" t="s">
        <v>628</v>
      </c>
      <c r="C966" s="94">
        <v>13500000</v>
      </c>
      <c r="D966" s="97">
        <v>0</v>
      </c>
      <c r="E966" s="92">
        <f t="shared" si="28"/>
        <v>13500000</v>
      </c>
      <c r="F966" s="70">
        <v>45386</v>
      </c>
      <c r="G966" s="78" t="str">
        <f t="shared" si="29"/>
        <v>VIGENTE</v>
      </c>
      <c r="H966" s="78" t="s">
        <v>1095</v>
      </c>
      <c r="I966" s="79" t="s">
        <v>1040</v>
      </c>
      <c r="J966" s="24"/>
      <c r="K966" s="25"/>
    </row>
    <row r="967" spans="2:11" s="72" customFormat="1" ht="15" customHeight="1">
      <c r="B967" s="69" t="s">
        <v>628</v>
      </c>
      <c r="C967" s="94">
        <v>4100000</v>
      </c>
      <c r="D967" s="97">
        <v>0</v>
      </c>
      <c r="E967" s="92">
        <f t="shared" si="28"/>
        <v>4100000</v>
      </c>
      <c r="F967" s="70">
        <v>45386</v>
      </c>
      <c r="G967" s="78" t="str">
        <f t="shared" si="29"/>
        <v>VIGENTE</v>
      </c>
      <c r="H967" s="78" t="s">
        <v>1095</v>
      </c>
      <c r="I967" s="79" t="s">
        <v>1040</v>
      </c>
      <c r="J967" s="24"/>
      <c r="K967" s="25"/>
    </row>
    <row r="968" spans="2:11" s="72" customFormat="1" ht="15" customHeight="1">
      <c r="B968" s="69" t="s">
        <v>628</v>
      </c>
      <c r="C968" s="94">
        <v>1700000</v>
      </c>
      <c r="D968" s="97">
        <v>0</v>
      </c>
      <c r="E968" s="92">
        <f t="shared" si="28"/>
        <v>1700000</v>
      </c>
      <c r="F968" s="70">
        <v>45386</v>
      </c>
      <c r="G968" s="78" t="str">
        <f t="shared" si="29"/>
        <v>VIGENTE</v>
      </c>
      <c r="H968" s="78" t="s">
        <v>1095</v>
      </c>
      <c r="I968" s="79" t="s">
        <v>1040</v>
      </c>
      <c r="J968" s="24"/>
      <c r="K968" s="25"/>
    </row>
    <row r="969" spans="2:11" s="72" customFormat="1" ht="15" customHeight="1">
      <c r="B969" s="69" t="s">
        <v>628</v>
      </c>
      <c r="C969" s="94">
        <v>1187000</v>
      </c>
      <c r="D969" s="97">
        <v>0</v>
      </c>
      <c r="E969" s="92">
        <f t="shared" si="28"/>
        <v>1187000</v>
      </c>
      <c r="F969" s="70">
        <v>45386</v>
      </c>
      <c r="G969" s="78" t="str">
        <f t="shared" si="29"/>
        <v>VIGENTE</v>
      </c>
      <c r="H969" s="78" t="s">
        <v>1095</v>
      </c>
      <c r="I969" s="79" t="s">
        <v>1040</v>
      </c>
      <c r="J969" s="24"/>
      <c r="K969" s="25"/>
    </row>
    <row r="970" spans="2:11" s="72" customFormat="1" ht="15" customHeight="1">
      <c r="B970" s="69" t="s">
        <v>628</v>
      </c>
      <c r="C970" s="94">
        <v>480000</v>
      </c>
      <c r="D970" s="97">
        <v>0</v>
      </c>
      <c r="E970" s="92">
        <f t="shared" si="28"/>
        <v>480000</v>
      </c>
      <c r="F970" s="70">
        <v>45404</v>
      </c>
      <c r="G970" s="78" t="str">
        <f t="shared" si="29"/>
        <v>VIGENTE</v>
      </c>
      <c r="H970" s="78" t="s">
        <v>1095</v>
      </c>
      <c r="I970" s="79" t="s">
        <v>1040</v>
      </c>
      <c r="J970" s="24"/>
      <c r="K970" s="25"/>
    </row>
    <row r="971" spans="2:11" s="72" customFormat="1" ht="15" customHeight="1">
      <c r="B971" s="69" t="s">
        <v>628</v>
      </c>
      <c r="C971" s="94">
        <v>2557000</v>
      </c>
      <c r="D971" s="97">
        <v>0</v>
      </c>
      <c r="E971" s="92">
        <f t="shared" si="28"/>
        <v>2557000</v>
      </c>
      <c r="F971" s="70">
        <v>45543</v>
      </c>
      <c r="G971" s="78" t="str">
        <f t="shared" si="29"/>
        <v>VIGENTE</v>
      </c>
      <c r="H971" s="78" t="s">
        <v>1095</v>
      </c>
      <c r="I971" s="79" t="s">
        <v>1040</v>
      </c>
      <c r="J971" s="24"/>
      <c r="K971" s="25"/>
    </row>
    <row r="972" spans="2:11" s="72" customFormat="1" ht="15" customHeight="1">
      <c r="B972" s="69" t="s">
        <v>628</v>
      </c>
      <c r="C972" s="94">
        <v>21886000</v>
      </c>
      <c r="D972" s="97">
        <v>0</v>
      </c>
      <c r="E972" s="92">
        <f t="shared" si="28"/>
        <v>21886000</v>
      </c>
      <c r="F972" s="70">
        <v>45536</v>
      </c>
      <c r="G972" s="78" t="str">
        <f t="shared" si="29"/>
        <v>VIGENTE</v>
      </c>
      <c r="H972" s="78" t="s">
        <v>1095</v>
      </c>
      <c r="I972" s="79" t="s">
        <v>1040</v>
      </c>
      <c r="J972" s="24"/>
      <c r="K972" s="25"/>
    </row>
    <row r="973" spans="2:11" s="72" customFormat="1" ht="15" customHeight="1">
      <c r="B973" s="69" t="s">
        <v>628</v>
      </c>
      <c r="C973" s="94">
        <v>1470000</v>
      </c>
      <c r="D973" s="97">
        <v>0</v>
      </c>
      <c r="E973" s="92">
        <f t="shared" si="28"/>
        <v>1470000</v>
      </c>
      <c r="F973" s="70">
        <v>45404</v>
      </c>
      <c r="G973" s="78" t="str">
        <f t="shared" si="29"/>
        <v>VIGENTE</v>
      </c>
      <c r="H973" s="78" t="s">
        <v>1095</v>
      </c>
      <c r="I973" s="79" t="s">
        <v>1040</v>
      </c>
      <c r="J973" s="24"/>
      <c r="K973" s="25"/>
    </row>
    <row r="974" spans="2:11" s="72" customFormat="1" ht="15" customHeight="1">
      <c r="B974" s="69" t="s">
        <v>628</v>
      </c>
      <c r="C974" s="94">
        <v>540000</v>
      </c>
      <c r="D974" s="97">
        <v>0</v>
      </c>
      <c r="E974" s="92">
        <f t="shared" si="28"/>
        <v>540000</v>
      </c>
      <c r="F974" s="70">
        <v>45404</v>
      </c>
      <c r="G974" s="78" t="str">
        <f t="shared" si="29"/>
        <v>VIGENTE</v>
      </c>
      <c r="H974" s="78" t="s">
        <v>1095</v>
      </c>
      <c r="I974" s="79" t="s">
        <v>1040</v>
      </c>
      <c r="J974" s="24"/>
      <c r="K974" s="25"/>
    </row>
    <row r="975" spans="2:11" s="72" customFormat="1" ht="15" customHeight="1">
      <c r="B975" s="69" t="s">
        <v>628</v>
      </c>
      <c r="C975" s="94">
        <v>440000</v>
      </c>
      <c r="D975" s="97">
        <v>0</v>
      </c>
      <c r="E975" s="92">
        <f t="shared" si="28"/>
        <v>440000</v>
      </c>
      <c r="F975" s="70">
        <v>45548</v>
      </c>
      <c r="G975" s="78" t="str">
        <f t="shared" si="29"/>
        <v>VIGENTE</v>
      </c>
      <c r="H975" s="78" t="s">
        <v>1095</v>
      </c>
      <c r="I975" s="79" t="s">
        <v>1040</v>
      </c>
      <c r="J975" s="24"/>
      <c r="K975" s="25"/>
    </row>
    <row r="976" spans="2:11" s="72" customFormat="1" ht="15" customHeight="1">
      <c r="B976" s="69" t="s">
        <v>628</v>
      </c>
      <c r="C976" s="94">
        <v>15500000</v>
      </c>
      <c r="D976" s="97">
        <v>0</v>
      </c>
      <c r="E976" s="92">
        <f t="shared" ref="E976:E1039" si="30">+C976</f>
        <v>15500000</v>
      </c>
      <c r="F976" s="70">
        <v>45554</v>
      </c>
      <c r="G976" s="78" t="str">
        <f t="shared" ref="G976:G1039" si="31">+IF($C$6-F976&gt;0,"VENCIDO","VIGENTE")</f>
        <v>VIGENTE</v>
      </c>
      <c r="H976" s="78" t="s">
        <v>1095</v>
      </c>
      <c r="I976" s="79" t="s">
        <v>1040</v>
      </c>
      <c r="J976" s="24"/>
      <c r="K976" s="25"/>
    </row>
    <row r="977" spans="2:11" s="72" customFormat="1" ht="15" customHeight="1">
      <c r="B977" s="69" t="s">
        <v>628</v>
      </c>
      <c r="C977" s="94">
        <v>680000</v>
      </c>
      <c r="D977" s="97">
        <v>0</v>
      </c>
      <c r="E977" s="92">
        <f t="shared" si="30"/>
        <v>680000</v>
      </c>
      <c r="F977" s="70">
        <v>45555</v>
      </c>
      <c r="G977" s="78" t="str">
        <f t="shared" si="31"/>
        <v>VIGENTE</v>
      </c>
      <c r="H977" s="78" t="s">
        <v>1095</v>
      </c>
      <c r="I977" s="79" t="s">
        <v>1040</v>
      </c>
      <c r="J977" s="24"/>
      <c r="K977" s="25"/>
    </row>
    <row r="978" spans="2:11" s="72" customFormat="1" ht="15" customHeight="1">
      <c r="B978" s="69" t="s">
        <v>628</v>
      </c>
      <c r="C978" s="94">
        <v>3020000</v>
      </c>
      <c r="D978" s="97">
        <v>0</v>
      </c>
      <c r="E978" s="92">
        <f t="shared" si="30"/>
        <v>3020000</v>
      </c>
      <c r="F978" s="70">
        <v>45548</v>
      </c>
      <c r="G978" s="78" t="str">
        <f t="shared" si="31"/>
        <v>VIGENTE</v>
      </c>
      <c r="H978" s="78" t="s">
        <v>1095</v>
      </c>
      <c r="I978" s="79" t="s">
        <v>1040</v>
      </c>
      <c r="J978" s="24"/>
      <c r="K978" s="25"/>
    </row>
    <row r="979" spans="2:11" s="72" customFormat="1" ht="15" customHeight="1">
      <c r="B979" s="69" t="s">
        <v>628</v>
      </c>
      <c r="C979" s="94">
        <v>17200000</v>
      </c>
      <c r="D979" s="97">
        <v>0</v>
      </c>
      <c r="E979" s="92">
        <f t="shared" si="30"/>
        <v>17200000</v>
      </c>
      <c r="F979" s="70">
        <v>45402</v>
      </c>
      <c r="G979" s="78" t="str">
        <f t="shared" si="31"/>
        <v>VIGENTE</v>
      </c>
      <c r="H979" s="78" t="s">
        <v>1095</v>
      </c>
      <c r="I979" s="79" t="s">
        <v>1040</v>
      </c>
      <c r="J979" s="24"/>
      <c r="K979" s="25"/>
    </row>
    <row r="980" spans="2:11" s="72" customFormat="1" ht="15" customHeight="1">
      <c r="B980" s="69" t="s">
        <v>628</v>
      </c>
      <c r="C980" s="94">
        <v>320000</v>
      </c>
      <c r="D980" s="97">
        <v>0</v>
      </c>
      <c r="E980" s="92">
        <f t="shared" si="30"/>
        <v>320000</v>
      </c>
      <c r="F980" s="70">
        <v>45403</v>
      </c>
      <c r="G980" s="78" t="str">
        <f t="shared" si="31"/>
        <v>VIGENTE</v>
      </c>
      <c r="H980" s="78" t="s">
        <v>1095</v>
      </c>
      <c r="I980" s="79" t="s">
        <v>1040</v>
      </c>
      <c r="J980" s="24"/>
      <c r="K980" s="25"/>
    </row>
    <row r="981" spans="2:11" s="72" customFormat="1" ht="15" customHeight="1">
      <c r="B981" s="69" t="s">
        <v>628</v>
      </c>
      <c r="C981" s="94">
        <v>480000</v>
      </c>
      <c r="D981" s="97">
        <v>0</v>
      </c>
      <c r="E981" s="92">
        <f t="shared" si="30"/>
        <v>480000</v>
      </c>
      <c r="F981" s="70">
        <v>45548</v>
      </c>
      <c r="G981" s="78" t="str">
        <f t="shared" si="31"/>
        <v>VIGENTE</v>
      </c>
      <c r="H981" s="78" t="s">
        <v>1095</v>
      </c>
      <c r="I981" s="79" t="s">
        <v>1040</v>
      </c>
      <c r="J981" s="24"/>
      <c r="K981" s="25"/>
    </row>
    <row r="982" spans="2:11" s="72" customFormat="1" ht="15" customHeight="1">
      <c r="B982" s="69" t="s">
        <v>628</v>
      </c>
      <c r="C982" s="94">
        <v>1250000</v>
      </c>
      <c r="D982" s="97">
        <v>0</v>
      </c>
      <c r="E982" s="92">
        <f t="shared" si="30"/>
        <v>1250000</v>
      </c>
      <c r="F982" s="70">
        <v>45403</v>
      </c>
      <c r="G982" s="78" t="str">
        <f t="shared" si="31"/>
        <v>VIGENTE</v>
      </c>
      <c r="H982" s="78" t="s">
        <v>1095</v>
      </c>
      <c r="I982" s="79" t="s">
        <v>1040</v>
      </c>
      <c r="J982" s="24"/>
      <c r="K982" s="25"/>
    </row>
    <row r="983" spans="2:11" s="72" customFormat="1" ht="15" customHeight="1">
      <c r="B983" s="69" t="s">
        <v>628</v>
      </c>
      <c r="C983" s="94">
        <v>5600000</v>
      </c>
      <c r="D983" s="97">
        <v>0</v>
      </c>
      <c r="E983" s="92">
        <f t="shared" si="30"/>
        <v>5600000</v>
      </c>
      <c r="F983" s="70">
        <v>45402</v>
      </c>
      <c r="G983" s="78" t="str">
        <f t="shared" si="31"/>
        <v>VIGENTE</v>
      </c>
      <c r="H983" s="78" t="s">
        <v>1095</v>
      </c>
      <c r="I983" s="79" t="s">
        <v>1040</v>
      </c>
      <c r="J983" s="24"/>
      <c r="K983" s="25"/>
    </row>
    <row r="984" spans="2:11" s="72" customFormat="1" ht="15" customHeight="1">
      <c r="B984" s="69" t="s">
        <v>628</v>
      </c>
      <c r="C984" s="94">
        <v>11250000</v>
      </c>
      <c r="D984" s="97">
        <v>0</v>
      </c>
      <c r="E984" s="92">
        <f t="shared" si="30"/>
        <v>11250000</v>
      </c>
      <c r="F984" s="70">
        <v>45549</v>
      </c>
      <c r="G984" s="78" t="str">
        <f t="shared" si="31"/>
        <v>VIGENTE</v>
      </c>
      <c r="H984" s="78" t="s">
        <v>1095</v>
      </c>
      <c r="I984" s="79" t="s">
        <v>1040</v>
      </c>
      <c r="J984" s="24"/>
      <c r="K984" s="25"/>
    </row>
    <row r="985" spans="2:11" s="72" customFormat="1" ht="15" customHeight="1">
      <c r="B985" s="69" t="s">
        <v>628</v>
      </c>
      <c r="C985" s="94">
        <v>3562000</v>
      </c>
      <c r="D985" s="97">
        <v>0</v>
      </c>
      <c r="E985" s="92">
        <f t="shared" si="30"/>
        <v>3562000</v>
      </c>
      <c r="F985" s="70">
        <v>45395</v>
      </c>
      <c r="G985" s="78" t="str">
        <f t="shared" si="31"/>
        <v>VIGENTE</v>
      </c>
      <c r="H985" s="78" t="s">
        <v>1095</v>
      </c>
      <c r="I985" s="79" t="s">
        <v>1040</v>
      </c>
      <c r="J985" s="24"/>
      <c r="K985" s="25"/>
    </row>
    <row r="986" spans="2:11" s="72" customFormat="1" ht="15" customHeight="1">
      <c r="B986" s="69" t="s">
        <v>628</v>
      </c>
      <c r="C986" s="94">
        <v>5616000</v>
      </c>
      <c r="D986" s="97">
        <v>0</v>
      </c>
      <c r="E986" s="92">
        <f t="shared" si="30"/>
        <v>5616000</v>
      </c>
      <c r="F986" s="70">
        <v>45400</v>
      </c>
      <c r="G986" s="78" t="str">
        <f t="shared" si="31"/>
        <v>VIGENTE</v>
      </c>
      <c r="H986" s="78" t="s">
        <v>1095</v>
      </c>
      <c r="I986" s="79" t="s">
        <v>1040</v>
      </c>
      <c r="J986" s="24"/>
      <c r="K986" s="25"/>
    </row>
    <row r="987" spans="2:11" s="72" customFormat="1" ht="15" customHeight="1">
      <c r="B987" s="69" t="s">
        <v>628</v>
      </c>
      <c r="C987" s="94">
        <v>1208000</v>
      </c>
      <c r="D987" s="97">
        <v>0</v>
      </c>
      <c r="E987" s="92">
        <f t="shared" si="30"/>
        <v>1208000</v>
      </c>
      <c r="F987" s="70">
        <v>45404</v>
      </c>
      <c r="G987" s="78" t="str">
        <f t="shared" si="31"/>
        <v>VIGENTE</v>
      </c>
      <c r="H987" s="78" t="s">
        <v>1095</v>
      </c>
      <c r="I987" s="79" t="s">
        <v>1040</v>
      </c>
      <c r="J987" s="24"/>
      <c r="K987" s="25"/>
    </row>
    <row r="988" spans="2:11" s="72" customFormat="1" ht="15" customHeight="1">
      <c r="B988" s="69" t="s">
        <v>629</v>
      </c>
      <c r="C988" s="94">
        <v>1970000</v>
      </c>
      <c r="D988" s="97">
        <v>0</v>
      </c>
      <c r="E988" s="92">
        <f t="shared" si="30"/>
        <v>1970000</v>
      </c>
      <c r="F988" s="70">
        <v>45401</v>
      </c>
      <c r="G988" s="78" t="str">
        <f t="shared" si="31"/>
        <v>VIGENTE</v>
      </c>
      <c r="H988" s="78" t="s">
        <v>1095</v>
      </c>
      <c r="I988" s="79" t="s">
        <v>1040</v>
      </c>
      <c r="J988" s="24"/>
      <c r="K988" s="25"/>
    </row>
    <row r="989" spans="2:11" s="72" customFormat="1" ht="15" customHeight="1">
      <c r="B989" s="69" t="s">
        <v>629</v>
      </c>
      <c r="C989" s="94">
        <v>4841000</v>
      </c>
      <c r="D989" s="97">
        <v>0</v>
      </c>
      <c r="E989" s="92">
        <f t="shared" si="30"/>
        <v>4841000</v>
      </c>
      <c r="F989" s="70">
        <v>45430</v>
      </c>
      <c r="G989" s="78" t="str">
        <f t="shared" si="31"/>
        <v>VIGENTE</v>
      </c>
      <c r="H989" s="78" t="s">
        <v>1095</v>
      </c>
      <c r="I989" s="79" t="s">
        <v>1040</v>
      </c>
      <c r="J989" s="24"/>
      <c r="K989" s="25"/>
    </row>
    <row r="990" spans="2:11" s="72" customFormat="1" ht="15" customHeight="1">
      <c r="B990" s="69" t="s">
        <v>629</v>
      </c>
      <c r="C990" s="94">
        <v>825000</v>
      </c>
      <c r="D990" s="97">
        <v>0</v>
      </c>
      <c r="E990" s="92">
        <f t="shared" si="30"/>
        <v>825000</v>
      </c>
      <c r="F990" s="70">
        <v>45433</v>
      </c>
      <c r="G990" s="78" t="str">
        <f t="shared" si="31"/>
        <v>VIGENTE</v>
      </c>
      <c r="H990" s="78" t="s">
        <v>1095</v>
      </c>
      <c r="I990" s="79" t="s">
        <v>1040</v>
      </c>
      <c r="J990" s="24"/>
      <c r="K990" s="25"/>
    </row>
    <row r="991" spans="2:11" s="72" customFormat="1" ht="15" customHeight="1">
      <c r="B991" s="69" t="s">
        <v>630</v>
      </c>
      <c r="C991" s="94">
        <v>976379</v>
      </c>
      <c r="D991" s="97">
        <v>0</v>
      </c>
      <c r="E991" s="92">
        <f t="shared" si="30"/>
        <v>976379</v>
      </c>
      <c r="F991" s="70">
        <v>45371</v>
      </c>
      <c r="G991" s="78" t="str">
        <f t="shared" si="31"/>
        <v>VENCIDO</v>
      </c>
      <c r="H991" s="78" t="s">
        <v>1095</v>
      </c>
      <c r="I991" s="79" t="s">
        <v>1040</v>
      </c>
      <c r="J991" s="24"/>
      <c r="K991" s="25"/>
    </row>
    <row r="992" spans="2:11" s="72" customFormat="1" ht="15" customHeight="1">
      <c r="B992" s="69" t="s">
        <v>630</v>
      </c>
      <c r="C992" s="94">
        <v>184240361</v>
      </c>
      <c r="D992" s="97">
        <v>0</v>
      </c>
      <c r="E992" s="92">
        <f t="shared" si="30"/>
        <v>184240361</v>
      </c>
      <c r="F992" s="70">
        <v>45411</v>
      </c>
      <c r="G992" s="78" t="str">
        <f t="shared" si="31"/>
        <v>VIGENTE</v>
      </c>
      <c r="H992" s="78" t="s">
        <v>1095</v>
      </c>
      <c r="I992" s="79" t="s">
        <v>1040</v>
      </c>
      <c r="J992" s="24"/>
      <c r="K992" s="25"/>
    </row>
    <row r="993" spans="2:11" s="72" customFormat="1" ht="15" customHeight="1">
      <c r="B993" s="69" t="s">
        <v>630</v>
      </c>
      <c r="C993" s="94">
        <v>184240363</v>
      </c>
      <c r="D993" s="97">
        <v>0</v>
      </c>
      <c r="E993" s="92">
        <f t="shared" si="30"/>
        <v>184240363</v>
      </c>
      <c r="F993" s="70">
        <v>45380</v>
      </c>
      <c r="G993" s="78" t="str">
        <f t="shared" si="31"/>
        <v>VENCIDO</v>
      </c>
      <c r="H993" s="78" t="s">
        <v>1095</v>
      </c>
      <c r="I993" s="79" t="s">
        <v>1040</v>
      </c>
      <c r="J993" s="24"/>
      <c r="K993" s="25"/>
    </row>
    <row r="994" spans="2:11" s="72" customFormat="1" ht="15" customHeight="1">
      <c r="B994" s="69" t="s">
        <v>508</v>
      </c>
      <c r="C994" s="94">
        <v>450000</v>
      </c>
      <c r="D994" s="97">
        <v>0</v>
      </c>
      <c r="E994" s="92">
        <f t="shared" si="30"/>
        <v>450000</v>
      </c>
      <c r="F994" s="70">
        <v>45334</v>
      </c>
      <c r="G994" s="78" t="str">
        <f t="shared" si="31"/>
        <v>VENCIDO</v>
      </c>
      <c r="H994" s="78" t="s">
        <v>1095</v>
      </c>
      <c r="I994" s="79" t="s">
        <v>1040</v>
      </c>
      <c r="J994" s="24"/>
      <c r="K994" s="25"/>
    </row>
    <row r="995" spans="2:11" s="72" customFormat="1" ht="15" customHeight="1">
      <c r="B995" s="69" t="s">
        <v>508</v>
      </c>
      <c r="C995" s="94">
        <v>1050000</v>
      </c>
      <c r="D995" s="97">
        <v>0</v>
      </c>
      <c r="E995" s="92">
        <f t="shared" si="30"/>
        <v>1050000</v>
      </c>
      <c r="F995" s="70">
        <v>45716</v>
      </c>
      <c r="G995" s="78" t="str">
        <f t="shared" si="31"/>
        <v>VIGENTE</v>
      </c>
      <c r="H995" s="78" t="s">
        <v>1095</v>
      </c>
      <c r="I995" s="79" t="s">
        <v>1040</v>
      </c>
      <c r="J995" s="24"/>
      <c r="K995" s="25"/>
    </row>
    <row r="996" spans="2:11" s="72" customFormat="1" ht="15" customHeight="1">
      <c r="B996" s="69" t="s">
        <v>631</v>
      </c>
      <c r="C996" s="94">
        <v>9000</v>
      </c>
      <c r="D996" s="97">
        <v>0</v>
      </c>
      <c r="E996" s="92">
        <f t="shared" si="30"/>
        <v>9000</v>
      </c>
      <c r="F996" s="70">
        <v>45089</v>
      </c>
      <c r="G996" s="78" t="str">
        <f t="shared" si="31"/>
        <v>VENCIDO</v>
      </c>
      <c r="H996" s="78" t="s">
        <v>1095</v>
      </c>
      <c r="I996" s="79" t="s">
        <v>1040</v>
      </c>
      <c r="J996" s="24"/>
      <c r="K996" s="25"/>
    </row>
    <row r="997" spans="2:11" s="72" customFormat="1" ht="15" customHeight="1">
      <c r="B997" s="69" t="s">
        <v>510</v>
      </c>
      <c r="C997" s="94">
        <v>132048000</v>
      </c>
      <c r="D997" s="97">
        <v>0</v>
      </c>
      <c r="E997" s="92">
        <f t="shared" si="30"/>
        <v>132048000</v>
      </c>
      <c r="F997" s="70">
        <v>45716</v>
      </c>
      <c r="G997" s="78" t="str">
        <f t="shared" si="31"/>
        <v>VIGENTE</v>
      </c>
      <c r="H997" s="78" t="s">
        <v>1095</v>
      </c>
      <c r="I997" s="79" t="s">
        <v>1040</v>
      </c>
      <c r="J997" s="24"/>
      <c r="K997" s="25"/>
    </row>
    <row r="998" spans="2:11" s="72" customFormat="1" ht="15" customHeight="1">
      <c r="B998" s="69" t="s">
        <v>510</v>
      </c>
      <c r="C998" s="94">
        <v>1600000</v>
      </c>
      <c r="D998" s="97">
        <v>0</v>
      </c>
      <c r="E998" s="92">
        <f t="shared" si="30"/>
        <v>1600000</v>
      </c>
      <c r="F998" s="70">
        <v>45363</v>
      </c>
      <c r="G998" s="78" t="str">
        <f t="shared" si="31"/>
        <v>VENCIDO</v>
      </c>
      <c r="H998" s="78" t="s">
        <v>1095</v>
      </c>
      <c r="I998" s="79" t="s">
        <v>1040</v>
      </c>
      <c r="J998" s="24"/>
      <c r="K998" s="25"/>
    </row>
    <row r="999" spans="2:11" s="72" customFormat="1" ht="15" customHeight="1">
      <c r="B999" s="69" t="s">
        <v>510</v>
      </c>
      <c r="C999" s="94">
        <v>250000</v>
      </c>
      <c r="D999" s="97">
        <v>0</v>
      </c>
      <c r="E999" s="92">
        <f t="shared" si="30"/>
        <v>250000</v>
      </c>
      <c r="F999" s="70">
        <v>45363</v>
      </c>
      <c r="G999" s="78" t="str">
        <f t="shared" si="31"/>
        <v>VENCIDO</v>
      </c>
      <c r="H999" s="78" t="s">
        <v>1095</v>
      </c>
      <c r="I999" s="79" t="s">
        <v>1040</v>
      </c>
      <c r="J999" s="24"/>
      <c r="K999" s="25"/>
    </row>
    <row r="1000" spans="2:11" s="72" customFormat="1" ht="15" customHeight="1">
      <c r="B1000" s="69" t="s">
        <v>510</v>
      </c>
      <c r="C1000" s="94">
        <v>1200000</v>
      </c>
      <c r="D1000" s="97">
        <v>0</v>
      </c>
      <c r="E1000" s="92">
        <f t="shared" si="30"/>
        <v>1200000</v>
      </c>
      <c r="F1000" s="70">
        <v>45363</v>
      </c>
      <c r="G1000" s="78" t="str">
        <f t="shared" si="31"/>
        <v>VENCIDO</v>
      </c>
      <c r="H1000" s="78" t="s">
        <v>1095</v>
      </c>
      <c r="I1000" s="79" t="s">
        <v>1040</v>
      </c>
      <c r="J1000" s="24"/>
      <c r="K1000" s="25"/>
    </row>
    <row r="1001" spans="2:11" s="72" customFormat="1" ht="15" customHeight="1">
      <c r="B1001" s="69" t="s">
        <v>510</v>
      </c>
      <c r="C1001" s="94">
        <v>750000</v>
      </c>
      <c r="D1001" s="97">
        <v>0</v>
      </c>
      <c r="E1001" s="92">
        <f t="shared" si="30"/>
        <v>750000</v>
      </c>
      <c r="F1001" s="70">
        <v>45363</v>
      </c>
      <c r="G1001" s="78" t="str">
        <f t="shared" si="31"/>
        <v>VENCIDO</v>
      </c>
      <c r="H1001" s="78" t="s">
        <v>1095</v>
      </c>
      <c r="I1001" s="79" t="s">
        <v>1040</v>
      </c>
      <c r="J1001" s="24"/>
      <c r="K1001" s="25"/>
    </row>
    <row r="1002" spans="2:11" s="72" customFormat="1" ht="15" customHeight="1">
      <c r="B1002" s="69" t="s">
        <v>510</v>
      </c>
      <c r="C1002" s="94">
        <v>400000</v>
      </c>
      <c r="D1002" s="97">
        <v>0</v>
      </c>
      <c r="E1002" s="92">
        <f t="shared" si="30"/>
        <v>400000</v>
      </c>
      <c r="F1002" s="70">
        <v>45363</v>
      </c>
      <c r="G1002" s="78" t="str">
        <f t="shared" si="31"/>
        <v>VENCIDO</v>
      </c>
      <c r="H1002" s="78" t="s">
        <v>1095</v>
      </c>
      <c r="I1002" s="79" t="s">
        <v>1040</v>
      </c>
      <c r="J1002" s="24"/>
      <c r="K1002" s="25"/>
    </row>
    <row r="1003" spans="2:11" s="72" customFormat="1" ht="15" customHeight="1">
      <c r="B1003" s="69" t="s">
        <v>510</v>
      </c>
      <c r="C1003" s="94">
        <v>360194</v>
      </c>
      <c r="D1003" s="97">
        <v>0</v>
      </c>
      <c r="E1003" s="92">
        <f t="shared" si="30"/>
        <v>360194</v>
      </c>
      <c r="F1003" s="70">
        <v>45363</v>
      </c>
      <c r="G1003" s="78" t="str">
        <f t="shared" si="31"/>
        <v>VENCIDO</v>
      </c>
      <c r="H1003" s="78" t="s">
        <v>1095</v>
      </c>
      <c r="I1003" s="79" t="s">
        <v>1040</v>
      </c>
      <c r="J1003" s="24"/>
      <c r="K1003" s="25"/>
    </row>
    <row r="1004" spans="2:11" s="72" customFormat="1" ht="15" customHeight="1">
      <c r="B1004" s="69" t="s">
        <v>510</v>
      </c>
      <c r="C1004" s="94">
        <v>4000000</v>
      </c>
      <c r="D1004" s="97">
        <v>0</v>
      </c>
      <c r="E1004" s="92">
        <f t="shared" si="30"/>
        <v>4000000</v>
      </c>
      <c r="F1004" s="70">
        <v>45363</v>
      </c>
      <c r="G1004" s="78" t="str">
        <f t="shared" si="31"/>
        <v>VENCIDO</v>
      </c>
      <c r="H1004" s="78" t="s">
        <v>1095</v>
      </c>
      <c r="I1004" s="79" t="s">
        <v>1040</v>
      </c>
      <c r="J1004" s="24"/>
      <c r="K1004" s="25"/>
    </row>
    <row r="1005" spans="2:11" s="72" customFormat="1" ht="15" customHeight="1">
      <c r="B1005" s="69" t="s">
        <v>510</v>
      </c>
      <c r="C1005" s="94">
        <v>400000</v>
      </c>
      <c r="D1005" s="97">
        <v>0</v>
      </c>
      <c r="E1005" s="92">
        <f t="shared" si="30"/>
        <v>400000</v>
      </c>
      <c r="F1005" s="70">
        <v>45365</v>
      </c>
      <c r="G1005" s="78" t="str">
        <f t="shared" si="31"/>
        <v>VENCIDO</v>
      </c>
      <c r="H1005" s="78" t="s">
        <v>1095</v>
      </c>
      <c r="I1005" s="79" t="s">
        <v>1040</v>
      </c>
      <c r="J1005" s="24"/>
      <c r="K1005" s="25"/>
    </row>
    <row r="1006" spans="2:11" s="72" customFormat="1" ht="15" customHeight="1">
      <c r="B1006" s="69" t="s">
        <v>510</v>
      </c>
      <c r="C1006" s="94">
        <v>9300000</v>
      </c>
      <c r="D1006" s="97">
        <v>0</v>
      </c>
      <c r="E1006" s="92">
        <f t="shared" si="30"/>
        <v>9300000</v>
      </c>
      <c r="F1006" s="70">
        <v>45357</v>
      </c>
      <c r="G1006" s="78" t="str">
        <f t="shared" si="31"/>
        <v>VENCIDO</v>
      </c>
      <c r="H1006" s="78" t="s">
        <v>1095</v>
      </c>
      <c r="I1006" s="79" t="s">
        <v>1040</v>
      </c>
      <c r="J1006" s="24"/>
      <c r="K1006" s="25"/>
    </row>
    <row r="1007" spans="2:11" s="72" customFormat="1" ht="15" customHeight="1">
      <c r="B1007" s="69" t="s">
        <v>632</v>
      </c>
      <c r="C1007" s="94">
        <v>3840000</v>
      </c>
      <c r="D1007" s="97">
        <v>0</v>
      </c>
      <c r="E1007" s="92">
        <f t="shared" si="30"/>
        <v>3840000</v>
      </c>
      <c r="F1007" s="70">
        <v>43484</v>
      </c>
      <c r="G1007" s="78" t="str">
        <f t="shared" si="31"/>
        <v>VENCIDO</v>
      </c>
      <c r="H1007" s="78" t="s">
        <v>1095</v>
      </c>
      <c r="I1007" s="79" t="s">
        <v>1040</v>
      </c>
      <c r="J1007" s="24"/>
      <c r="K1007" s="25"/>
    </row>
    <row r="1008" spans="2:11" s="72" customFormat="1" ht="15" customHeight="1">
      <c r="B1008" s="69" t="s">
        <v>633</v>
      </c>
      <c r="C1008" s="94">
        <v>380000</v>
      </c>
      <c r="D1008" s="97">
        <v>0</v>
      </c>
      <c r="E1008" s="92">
        <f t="shared" si="30"/>
        <v>380000</v>
      </c>
      <c r="F1008" s="70">
        <v>44967</v>
      </c>
      <c r="G1008" s="78" t="str">
        <f t="shared" si="31"/>
        <v>VENCIDO</v>
      </c>
      <c r="H1008" s="78" t="s">
        <v>1095</v>
      </c>
      <c r="I1008" s="79" t="s">
        <v>1041</v>
      </c>
      <c r="J1008" s="24"/>
      <c r="K1008" s="25"/>
    </row>
    <row r="1009" spans="2:11" s="72" customFormat="1" ht="15" customHeight="1">
      <c r="B1009" s="69" t="s">
        <v>633</v>
      </c>
      <c r="C1009" s="94">
        <v>1797818</v>
      </c>
      <c r="D1009" s="97">
        <v>0</v>
      </c>
      <c r="E1009" s="92">
        <f t="shared" si="30"/>
        <v>1797818</v>
      </c>
      <c r="F1009" s="70">
        <v>45049</v>
      </c>
      <c r="G1009" s="78" t="str">
        <f t="shared" si="31"/>
        <v>VENCIDO</v>
      </c>
      <c r="H1009" s="78" t="s">
        <v>1095</v>
      </c>
      <c r="I1009" s="79" t="s">
        <v>1040</v>
      </c>
      <c r="J1009" s="24"/>
      <c r="K1009" s="25"/>
    </row>
    <row r="1010" spans="2:11" s="72" customFormat="1" ht="15" customHeight="1">
      <c r="B1010" s="69" t="s">
        <v>634</v>
      </c>
      <c r="C1010" s="94">
        <v>200</v>
      </c>
      <c r="D1010" s="97">
        <v>0</v>
      </c>
      <c r="E1010" s="92">
        <f t="shared" si="30"/>
        <v>200</v>
      </c>
      <c r="F1010" s="70">
        <v>44281</v>
      </c>
      <c r="G1010" s="78" t="str">
        <f t="shared" si="31"/>
        <v>VENCIDO</v>
      </c>
      <c r="H1010" s="78" t="s">
        <v>1095</v>
      </c>
      <c r="I1010" s="79" t="s">
        <v>1040</v>
      </c>
      <c r="J1010" s="24"/>
      <c r="K1010" s="25"/>
    </row>
    <row r="1011" spans="2:11" s="72" customFormat="1" ht="15" customHeight="1">
      <c r="B1011" s="69" t="s">
        <v>634</v>
      </c>
      <c r="C1011" s="94">
        <v>5766</v>
      </c>
      <c r="D1011" s="97">
        <v>0</v>
      </c>
      <c r="E1011" s="92">
        <f t="shared" si="30"/>
        <v>5766</v>
      </c>
      <c r="F1011" s="70">
        <v>44309</v>
      </c>
      <c r="G1011" s="78" t="str">
        <f t="shared" si="31"/>
        <v>VENCIDO</v>
      </c>
      <c r="H1011" s="78" t="s">
        <v>1095</v>
      </c>
      <c r="I1011" s="79" t="s">
        <v>1040</v>
      </c>
      <c r="J1011" s="24"/>
      <c r="K1011" s="25"/>
    </row>
    <row r="1012" spans="2:11" s="72" customFormat="1" ht="15" customHeight="1">
      <c r="B1012" s="69" t="s">
        <v>635</v>
      </c>
      <c r="C1012" s="94">
        <v>400000</v>
      </c>
      <c r="D1012" s="97">
        <v>0</v>
      </c>
      <c r="E1012" s="92">
        <f t="shared" si="30"/>
        <v>400000</v>
      </c>
      <c r="F1012" s="70">
        <v>45331</v>
      </c>
      <c r="G1012" s="78" t="str">
        <f t="shared" si="31"/>
        <v>VENCIDO</v>
      </c>
      <c r="H1012" s="78" t="s">
        <v>1095</v>
      </c>
      <c r="I1012" s="79" t="s">
        <v>1040</v>
      </c>
      <c r="J1012" s="24"/>
      <c r="K1012" s="25"/>
    </row>
    <row r="1013" spans="2:11" s="72" customFormat="1" ht="15" customHeight="1">
      <c r="B1013" s="69" t="s">
        <v>635</v>
      </c>
      <c r="C1013" s="94">
        <v>1500000</v>
      </c>
      <c r="D1013" s="97">
        <v>0</v>
      </c>
      <c r="E1013" s="92">
        <f t="shared" si="30"/>
        <v>1500000</v>
      </c>
      <c r="F1013" s="70">
        <v>45331</v>
      </c>
      <c r="G1013" s="78" t="str">
        <f t="shared" si="31"/>
        <v>VENCIDO</v>
      </c>
      <c r="H1013" s="78" t="s">
        <v>1095</v>
      </c>
      <c r="I1013" s="79" t="s">
        <v>1040</v>
      </c>
      <c r="J1013" s="24"/>
      <c r="K1013" s="25"/>
    </row>
    <row r="1014" spans="2:11" s="72" customFormat="1" ht="15" customHeight="1">
      <c r="B1014" s="69" t="s">
        <v>635</v>
      </c>
      <c r="C1014" s="94">
        <v>400000</v>
      </c>
      <c r="D1014" s="97">
        <v>0</v>
      </c>
      <c r="E1014" s="92">
        <f t="shared" si="30"/>
        <v>400000</v>
      </c>
      <c r="F1014" s="70">
        <v>45341</v>
      </c>
      <c r="G1014" s="78" t="str">
        <f t="shared" si="31"/>
        <v>VENCIDO</v>
      </c>
      <c r="H1014" s="78" t="s">
        <v>1095</v>
      </c>
      <c r="I1014" s="79" t="s">
        <v>1040</v>
      </c>
      <c r="J1014" s="24"/>
      <c r="K1014" s="25"/>
    </row>
    <row r="1015" spans="2:11" s="72" customFormat="1" ht="15" customHeight="1">
      <c r="B1015" s="69" t="s">
        <v>635</v>
      </c>
      <c r="C1015" s="94">
        <v>2150000</v>
      </c>
      <c r="D1015" s="97">
        <v>0</v>
      </c>
      <c r="E1015" s="92">
        <f t="shared" si="30"/>
        <v>2150000</v>
      </c>
      <c r="F1015" s="70">
        <v>45341</v>
      </c>
      <c r="G1015" s="78" t="str">
        <f t="shared" si="31"/>
        <v>VENCIDO</v>
      </c>
      <c r="H1015" s="78" t="s">
        <v>1095</v>
      </c>
      <c r="I1015" s="79" t="s">
        <v>1040</v>
      </c>
      <c r="J1015" s="24"/>
      <c r="K1015" s="25"/>
    </row>
    <row r="1016" spans="2:11" s="72" customFormat="1" ht="15" customHeight="1">
      <c r="B1016" s="69" t="s">
        <v>635</v>
      </c>
      <c r="C1016" s="94">
        <v>1500000</v>
      </c>
      <c r="D1016" s="97">
        <v>0</v>
      </c>
      <c r="E1016" s="92">
        <f t="shared" si="30"/>
        <v>1500000</v>
      </c>
      <c r="F1016" s="70">
        <v>45358</v>
      </c>
      <c r="G1016" s="78" t="str">
        <f t="shared" si="31"/>
        <v>VENCIDO</v>
      </c>
      <c r="H1016" s="78" t="s">
        <v>1095</v>
      </c>
      <c r="I1016" s="79" t="s">
        <v>1040</v>
      </c>
      <c r="J1016" s="24"/>
      <c r="K1016" s="25"/>
    </row>
    <row r="1017" spans="2:11" s="72" customFormat="1" ht="15" customHeight="1">
      <c r="B1017" s="69" t="s">
        <v>635</v>
      </c>
      <c r="C1017" s="94">
        <v>3500000</v>
      </c>
      <c r="D1017" s="97">
        <v>0</v>
      </c>
      <c r="E1017" s="92">
        <f t="shared" si="30"/>
        <v>3500000</v>
      </c>
      <c r="F1017" s="70">
        <v>45394</v>
      </c>
      <c r="G1017" s="78" t="str">
        <f t="shared" si="31"/>
        <v>VIGENTE</v>
      </c>
      <c r="H1017" s="78" t="s">
        <v>1095</v>
      </c>
      <c r="I1017" s="79" t="s">
        <v>1040</v>
      </c>
      <c r="J1017" s="24"/>
      <c r="K1017" s="25"/>
    </row>
    <row r="1018" spans="2:11" s="72" customFormat="1" ht="15" customHeight="1">
      <c r="B1018" s="69" t="s">
        <v>635</v>
      </c>
      <c r="C1018" s="94">
        <v>1500000</v>
      </c>
      <c r="D1018" s="97">
        <v>0</v>
      </c>
      <c r="E1018" s="92">
        <f t="shared" si="30"/>
        <v>1500000</v>
      </c>
      <c r="F1018" s="70">
        <v>45394</v>
      </c>
      <c r="G1018" s="78" t="str">
        <f t="shared" si="31"/>
        <v>VIGENTE</v>
      </c>
      <c r="H1018" s="78" t="s">
        <v>1095</v>
      </c>
      <c r="I1018" s="79" t="s">
        <v>1040</v>
      </c>
      <c r="J1018" s="24"/>
      <c r="K1018" s="25"/>
    </row>
    <row r="1019" spans="2:11" s="72" customFormat="1" ht="15" customHeight="1">
      <c r="B1019" s="69" t="s">
        <v>636</v>
      </c>
      <c r="C1019" s="94">
        <v>3900000</v>
      </c>
      <c r="D1019" s="97">
        <v>0</v>
      </c>
      <c r="E1019" s="92">
        <f t="shared" si="30"/>
        <v>3900000</v>
      </c>
      <c r="F1019" s="70">
        <v>45358</v>
      </c>
      <c r="G1019" s="78" t="str">
        <f t="shared" si="31"/>
        <v>VENCIDO</v>
      </c>
      <c r="H1019" s="78" t="s">
        <v>1095</v>
      </c>
      <c r="I1019" s="79" t="s">
        <v>1040</v>
      </c>
      <c r="J1019" s="24"/>
      <c r="K1019" s="25"/>
    </row>
    <row r="1020" spans="2:11" s="72" customFormat="1" ht="15" customHeight="1">
      <c r="B1020" s="69" t="s">
        <v>637</v>
      </c>
      <c r="C1020" s="94">
        <v>1037000</v>
      </c>
      <c r="D1020" s="97">
        <v>0</v>
      </c>
      <c r="E1020" s="92">
        <f t="shared" si="30"/>
        <v>1037000</v>
      </c>
      <c r="F1020" s="70">
        <v>44890</v>
      </c>
      <c r="G1020" s="78" t="str">
        <f t="shared" si="31"/>
        <v>VENCIDO</v>
      </c>
      <c r="H1020" s="78" t="s">
        <v>1095</v>
      </c>
      <c r="I1020" s="79" t="s">
        <v>1040</v>
      </c>
      <c r="J1020" s="24"/>
      <c r="K1020" s="25"/>
    </row>
    <row r="1021" spans="2:11" s="72" customFormat="1" ht="15" customHeight="1">
      <c r="B1021" s="69" t="s">
        <v>638</v>
      </c>
      <c r="C1021" s="94">
        <v>6342107</v>
      </c>
      <c r="D1021" s="97">
        <v>0</v>
      </c>
      <c r="E1021" s="92">
        <f t="shared" si="30"/>
        <v>6342107</v>
      </c>
      <c r="F1021" s="70">
        <v>44507</v>
      </c>
      <c r="G1021" s="78" t="str">
        <f t="shared" si="31"/>
        <v>VENCIDO</v>
      </c>
      <c r="H1021" s="78" t="s">
        <v>1095</v>
      </c>
      <c r="I1021" s="79" t="s">
        <v>1040</v>
      </c>
      <c r="J1021" s="24"/>
      <c r="K1021" s="25"/>
    </row>
    <row r="1022" spans="2:11" s="72" customFormat="1" ht="15" customHeight="1">
      <c r="B1022" s="69" t="s">
        <v>639</v>
      </c>
      <c r="C1022" s="94">
        <v>8257840</v>
      </c>
      <c r="D1022" s="97">
        <v>0</v>
      </c>
      <c r="E1022" s="92">
        <f t="shared" si="30"/>
        <v>8257840</v>
      </c>
      <c r="F1022" s="70">
        <v>44561</v>
      </c>
      <c r="G1022" s="78" t="str">
        <f t="shared" si="31"/>
        <v>VENCIDO</v>
      </c>
      <c r="H1022" s="78" t="s">
        <v>1095</v>
      </c>
      <c r="I1022" s="79" t="s">
        <v>1042</v>
      </c>
      <c r="J1022" s="24"/>
      <c r="K1022" s="25"/>
    </row>
    <row r="1023" spans="2:11" s="72" customFormat="1" ht="15" customHeight="1">
      <c r="B1023" s="69" t="s">
        <v>639</v>
      </c>
      <c r="C1023" s="94">
        <v>1560000</v>
      </c>
      <c r="D1023" s="97">
        <v>0</v>
      </c>
      <c r="E1023" s="92">
        <f t="shared" si="30"/>
        <v>1560000</v>
      </c>
      <c r="F1023" s="70">
        <v>45308</v>
      </c>
      <c r="G1023" s="78" t="str">
        <f t="shared" si="31"/>
        <v>VENCIDO</v>
      </c>
      <c r="H1023" s="78" t="s">
        <v>1095</v>
      </c>
      <c r="I1023" s="79" t="s">
        <v>1040</v>
      </c>
      <c r="J1023" s="24"/>
      <c r="K1023" s="25"/>
    </row>
    <row r="1024" spans="2:11" s="72" customFormat="1" ht="15" customHeight="1">
      <c r="B1024" s="69" t="s">
        <v>639</v>
      </c>
      <c r="C1024" s="94">
        <v>8000476</v>
      </c>
      <c r="D1024" s="97">
        <v>0</v>
      </c>
      <c r="E1024" s="92">
        <f t="shared" si="30"/>
        <v>8000476</v>
      </c>
      <c r="F1024" s="70">
        <v>45395</v>
      </c>
      <c r="G1024" s="78" t="str">
        <f t="shared" si="31"/>
        <v>VIGENTE</v>
      </c>
      <c r="H1024" s="78" t="s">
        <v>1095</v>
      </c>
      <c r="I1024" s="79" t="s">
        <v>1040</v>
      </c>
      <c r="J1024" s="24"/>
      <c r="K1024" s="25"/>
    </row>
    <row r="1025" spans="2:11" s="72" customFormat="1" ht="15" customHeight="1">
      <c r="B1025" s="69" t="s">
        <v>640</v>
      </c>
      <c r="C1025" s="94">
        <v>5400000</v>
      </c>
      <c r="D1025" s="97">
        <v>0</v>
      </c>
      <c r="E1025" s="92">
        <f t="shared" si="30"/>
        <v>5400000</v>
      </c>
      <c r="F1025" s="70">
        <v>45396</v>
      </c>
      <c r="G1025" s="78" t="str">
        <f t="shared" si="31"/>
        <v>VIGENTE</v>
      </c>
      <c r="H1025" s="78" t="s">
        <v>1095</v>
      </c>
      <c r="I1025" s="79" t="s">
        <v>1040</v>
      </c>
      <c r="J1025" s="24"/>
      <c r="K1025" s="25"/>
    </row>
    <row r="1026" spans="2:11" s="72" customFormat="1" ht="15" customHeight="1">
      <c r="B1026" s="69" t="s">
        <v>640</v>
      </c>
      <c r="C1026" s="94">
        <v>1800000</v>
      </c>
      <c r="D1026" s="97">
        <v>0</v>
      </c>
      <c r="E1026" s="92">
        <f t="shared" si="30"/>
        <v>1800000</v>
      </c>
      <c r="F1026" s="70">
        <v>45408</v>
      </c>
      <c r="G1026" s="78" t="str">
        <f t="shared" si="31"/>
        <v>VIGENTE</v>
      </c>
      <c r="H1026" s="78" t="s">
        <v>1095</v>
      </c>
      <c r="I1026" s="79" t="s">
        <v>1040</v>
      </c>
      <c r="J1026" s="24"/>
      <c r="K1026" s="25"/>
    </row>
    <row r="1027" spans="2:11" s="72" customFormat="1" ht="15" customHeight="1">
      <c r="B1027" s="69" t="s">
        <v>641</v>
      </c>
      <c r="C1027" s="94">
        <v>13164000</v>
      </c>
      <c r="D1027" s="97">
        <v>0</v>
      </c>
      <c r="E1027" s="92">
        <f t="shared" si="30"/>
        <v>13164000</v>
      </c>
      <c r="F1027" s="70">
        <v>45005</v>
      </c>
      <c r="G1027" s="78" t="str">
        <f t="shared" si="31"/>
        <v>VENCIDO</v>
      </c>
      <c r="H1027" s="78" t="s">
        <v>1095</v>
      </c>
      <c r="I1027" s="79" t="s">
        <v>1040</v>
      </c>
      <c r="J1027" s="24"/>
      <c r="K1027" s="25"/>
    </row>
    <row r="1028" spans="2:11" s="72" customFormat="1" ht="15" customHeight="1">
      <c r="B1028" s="69" t="s">
        <v>641</v>
      </c>
      <c r="C1028" s="94">
        <v>2130000</v>
      </c>
      <c r="D1028" s="97">
        <v>0</v>
      </c>
      <c r="E1028" s="92">
        <f t="shared" si="30"/>
        <v>2130000</v>
      </c>
      <c r="F1028" s="70">
        <v>45005</v>
      </c>
      <c r="G1028" s="78" t="str">
        <f t="shared" si="31"/>
        <v>VENCIDO</v>
      </c>
      <c r="H1028" s="78" t="s">
        <v>1095</v>
      </c>
      <c r="I1028" s="79" t="s">
        <v>1040</v>
      </c>
      <c r="J1028" s="24"/>
      <c r="K1028" s="25"/>
    </row>
    <row r="1029" spans="2:11" s="72" customFormat="1" ht="15" customHeight="1">
      <c r="B1029" s="69" t="s">
        <v>642</v>
      </c>
      <c r="C1029" s="94">
        <v>850000</v>
      </c>
      <c r="D1029" s="97">
        <v>0</v>
      </c>
      <c r="E1029" s="92">
        <f t="shared" si="30"/>
        <v>850000</v>
      </c>
      <c r="F1029" s="70">
        <v>44925</v>
      </c>
      <c r="G1029" s="78" t="str">
        <f t="shared" si="31"/>
        <v>VENCIDO</v>
      </c>
      <c r="H1029" s="78" t="s">
        <v>1095</v>
      </c>
      <c r="I1029" s="79" t="s">
        <v>1040</v>
      </c>
      <c r="J1029" s="24"/>
      <c r="K1029" s="25"/>
    </row>
    <row r="1030" spans="2:11" s="72" customFormat="1" ht="15" customHeight="1">
      <c r="B1030" s="69" t="s">
        <v>643</v>
      </c>
      <c r="C1030" s="94">
        <v>25000</v>
      </c>
      <c r="D1030" s="97">
        <v>0</v>
      </c>
      <c r="E1030" s="92">
        <f t="shared" si="30"/>
        <v>25000</v>
      </c>
      <c r="F1030" s="70">
        <v>44457</v>
      </c>
      <c r="G1030" s="78" t="str">
        <f t="shared" si="31"/>
        <v>VENCIDO</v>
      </c>
      <c r="H1030" s="78" t="s">
        <v>1095</v>
      </c>
      <c r="I1030" s="79" t="s">
        <v>1040</v>
      </c>
      <c r="J1030" s="24"/>
      <c r="K1030" s="25"/>
    </row>
    <row r="1031" spans="2:11" s="72" customFormat="1" ht="15" customHeight="1">
      <c r="B1031" s="69" t="s">
        <v>643</v>
      </c>
      <c r="C1031" s="94">
        <v>45000</v>
      </c>
      <c r="D1031" s="97">
        <v>0</v>
      </c>
      <c r="E1031" s="92">
        <f t="shared" si="30"/>
        <v>45000</v>
      </c>
      <c r="F1031" s="70">
        <v>44525</v>
      </c>
      <c r="G1031" s="78" t="str">
        <f t="shared" si="31"/>
        <v>VENCIDO</v>
      </c>
      <c r="H1031" s="78" t="s">
        <v>1095</v>
      </c>
      <c r="I1031" s="79" t="s">
        <v>1040</v>
      </c>
      <c r="J1031" s="24"/>
      <c r="K1031" s="25"/>
    </row>
    <row r="1032" spans="2:11" s="72" customFormat="1" ht="15" customHeight="1">
      <c r="B1032" s="69" t="s">
        <v>904</v>
      </c>
      <c r="C1032" s="94">
        <v>11852970</v>
      </c>
      <c r="D1032" s="97">
        <v>0</v>
      </c>
      <c r="E1032" s="92">
        <f t="shared" si="30"/>
        <v>11852970</v>
      </c>
      <c r="F1032" s="70">
        <v>45387</v>
      </c>
      <c r="G1032" s="78" t="str">
        <f t="shared" si="31"/>
        <v>VIGENTE</v>
      </c>
      <c r="H1032" s="78" t="s">
        <v>1095</v>
      </c>
      <c r="I1032" s="79" t="s">
        <v>1040</v>
      </c>
      <c r="J1032" s="24"/>
      <c r="K1032" s="25"/>
    </row>
    <row r="1033" spans="2:11" s="72" customFormat="1" ht="15" customHeight="1">
      <c r="B1033" s="69" t="s">
        <v>904</v>
      </c>
      <c r="C1033" s="94">
        <v>23257963</v>
      </c>
      <c r="D1033" s="97">
        <v>0</v>
      </c>
      <c r="E1033" s="92">
        <f t="shared" si="30"/>
        <v>23257963</v>
      </c>
      <c r="F1033" s="70">
        <v>45381</v>
      </c>
      <c r="G1033" s="78" t="str">
        <f t="shared" si="31"/>
        <v>VENCIDO</v>
      </c>
      <c r="H1033" s="78" t="s">
        <v>1095</v>
      </c>
      <c r="I1033" s="79" t="s">
        <v>1040</v>
      </c>
      <c r="J1033" s="24"/>
      <c r="K1033" s="25"/>
    </row>
    <row r="1034" spans="2:11" s="72" customFormat="1" ht="15" customHeight="1">
      <c r="B1034" s="69" t="s">
        <v>644</v>
      </c>
      <c r="C1034" s="94">
        <v>1090000</v>
      </c>
      <c r="D1034" s="97">
        <v>0</v>
      </c>
      <c r="E1034" s="92">
        <f t="shared" si="30"/>
        <v>1090000</v>
      </c>
      <c r="F1034" s="70">
        <v>45402</v>
      </c>
      <c r="G1034" s="78" t="str">
        <f t="shared" si="31"/>
        <v>VIGENTE</v>
      </c>
      <c r="H1034" s="78" t="s">
        <v>1095</v>
      </c>
      <c r="I1034" s="79" t="s">
        <v>1040</v>
      </c>
      <c r="J1034" s="24"/>
      <c r="K1034" s="25"/>
    </row>
    <row r="1035" spans="2:11" s="72" customFormat="1" ht="15" customHeight="1">
      <c r="B1035" s="69" t="s">
        <v>644</v>
      </c>
      <c r="C1035" s="94">
        <v>1060000</v>
      </c>
      <c r="D1035" s="97">
        <v>0</v>
      </c>
      <c r="E1035" s="92">
        <f t="shared" si="30"/>
        <v>1060000</v>
      </c>
      <c r="F1035" s="70">
        <v>45402</v>
      </c>
      <c r="G1035" s="78" t="str">
        <f t="shared" si="31"/>
        <v>VIGENTE</v>
      </c>
      <c r="H1035" s="78" t="s">
        <v>1095</v>
      </c>
      <c r="I1035" s="79" t="s">
        <v>1040</v>
      </c>
      <c r="J1035" s="24"/>
      <c r="K1035" s="25"/>
    </row>
    <row r="1036" spans="2:11" s="72" customFormat="1" ht="15" customHeight="1">
      <c r="B1036" s="69" t="s">
        <v>645</v>
      </c>
      <c r="C1036" s="94">
        <v>320000</v>
      </c>
      <c r="D1036" s="97">
        <v>0</v>
      </c>
      <c r="E1036" s="92">
        <f t="shared" si="30"/>
        <v>320000</v>
      </c>
      <c r="F1036" s="70">
        <v>45357</v>
      </c>
      <c r="G1036" s="78" t="str">
        <f t="shared" si="31"/>
        <v>VENCIDO</v>
      </c>
      <c r="H1036" s="78" t="s">
        <v>1095</v>
      </c>
      <c r="I1036" s="79" t="s">
        <v>1040</v>
      </c>
      <c r="J1036" s="24"/>
      <c r="K1036" s="25"/>
    </row>
    <row r="1037" spans="2:11" s="72" customFormat="1" ht="15" customHeight="1">
      <c r="B1037" s="69" t="s">
        <v>905</v>
      </c>
      <c r="C1037" s="94">
        <v>5544000</v>
      </c>
      <c r="D1037" s="97">
        <v>0</v>
      </c>
      <c r="E1037" s="92">
        <f t="shared" si="30"/>
        <v>5544000</v>
      </c>
      <c r="F1037" s="70">
        <v>45716</v>
      </c>
      <c r="G1037" s="78" t="str">
        <f t="shared" si="31"/>
        <v>VIGENTE</v>
      </c>
      <c r="H1037" s="78" t="s">
        <v>1095</v>
      </c>
      <c r="I1037" s="79" t="s">
        <v>1040</v>
      </c>
      <c r="J1037" s="24"/>
      <c r="K1037" s="25"/>
    </row>
    <row r="1038" spans="2:11" s="72" customFormat="1" ht="15" customHeight="1">
      <c r="B1038" s="69" t="s">
        <v>905</v>
      </c>
      <c r="C1038" s="94">
        <v>2376000</v>
      </c>
      <c r="D1038" s="97">
        <v>0</v>
      </c>
      <c r="E1038" s="92">
        <f t="shared" si="30"/>
        <v>2376000</v>
      </c>
      <c r="F1038" s="70">
        <v>45357</v>
      </c>
      <c r="G1038" s="78" t="str">
        <f t="shared" si="31"/>
        <v>VENCIDO</v>
      </c>
      <c r="H1038" s="78" t="s">
        <v>1095</v>
      </c>
      <c r="I1038" s="79" t="s">
        <v>1040</v>
      </c>
      <c r="J1038" s="24"/>
      <c r="K1038" s="25"/>
    </row>
    <row r="1039" spans="2:11" s="72" customFormat="1" ht="15" customHeight="1">
      <c r="B1039" s="69" t="s">
        <v>905</v>
      </c>
      <c r="C1039" s="94">
        <v>11124960</v>
      </c>
      <c r="D1039" s="97">
        <v>0</v>
      </c>
      <c r="E1039" s="92">
        <f t="shared" si="30"/>
        <v>11124960</v>
      </c>
      <c r="F1039" s="70">
        <v>45716</v>
      </c>
      <c r="G1039" s="78" t="str">
        <f t="shared" si="31"/>
        <v>VIGENTE</v>
      </c>
      <c r="H1039" s="78" t="s">
        <v>1095</v>
      </c>
      <c r="I1039" s="79" t="s">
        <v>1040</v>
      </c>
      <c r="J1039" s="24"/>
      <c r="K1039" s="25"/>
    </row>
    <row r="1040" spans="2:11" s="72" customFormat="1" ht="15" customHeight="1">
      <c r="B1040" s="69" t="s">
        <v>905</v>
      </c>
      <c r="C1040" s="94">
        <v>4767840</v>
      </c>
      <c r="D1040" s="97">
        <v>0</v>
      </c>
      <c r="E1040" s="92">
        <f t="shared" ref="E1040:E1103" si="32">+C1040</f>
        <v>4767840</v>
      </c>
      <c r="F1040" s="70">
        <v>45357</v>
      </c>
      <c r="G1040" s="78" t="str">
        <f t="shared" ref="G1040:G1103" si="33">+IF($C$6-F1040&gt;0,"VENCIDO","VIGENTE")</f>
        <v>VENCIDO</v>
      </c>
      <c r="H1040" s="78" t="s">
        <v>1095</v>
      </c>
      <c r="I1040" s="79" t="s">
        <v>1040</v>
      </c>
      <c r="J1040" s="24"/>
      <c r="K1040" s="25"/>
    </row>
    <row r="1041" spans="2:11" s="72" customFormat="1" ht="15" customHeight="1">
      <c r="B1041" s="69" t="s">
        <v>905</v>
      </c>
      <c r="C1041" s="94">
        <v>7872480</v>
      </c>
      <c r="D1041" s="97">
        <v>0</v>
      </c>
      <c r="E1041" s="92">
        <f t="shared" si="32"/>
        <v>7872480</v>
      </c>
      <c r="F1041" s="70">
        <v>45716</v>
      </c>
      <c r="G1041" s="78" t="str">
        <f t="shared" si="33"/>
        <v>VIGENTE</v>
      </c>
      <c r="H1041" s="78" t="s">
        <v>1095</v>
      </c>
      <c r="I1041" s="79" t="s">
        <v>1040</v>
      </c>
      <c r="J1041" s="24"/>
      <c r="K1041" s="25"/>
    </row>
    <row r="1042" spans="2:11" s="72" customFormat="1" ht="15" customHeight="1">
      <c r="B1042" s="69" t="s">
        <v>905</v>
      </c>
      <c r="C1042" s="94">
        <v>3373920</v>
      </c>
      <c r="D1042" s="97">
        <v>0</v>
      </c>
      <c r="E1042" s="92">
        <f t="shared" si="32"/>
        <v>3373920</v>
      </c>
      <c r="F1042" s="70">
        <v>45357</v>
      </c>
      <c r="G1042" s="78" t="str">
        <f t="shared" si="33"/>
        <v>VENCIDO</v>
      </c>
      <c r="H1042" s="78" t="s">
        <v>1095</v>
      </c>
      <c r="I1042" s="79" t="s">
        <v>1040</v>
      </c>
      <c r="J1042" s="24"/>
      <c r="K1042" s="25"/>
    </row>
    <row r="1043" spans="2:11" s="72" customFormat="1" ht="15" customHeight="1">
      <c r="B1043" s="69" t="s">
        <v>905</v>
      </c>
      <c r="C1043" s="94">
        <v>10739520</v>
      </c>
      <c r="D1043" s="97">
        <v>0</v>
      </c>
      <c r="E1043" s="92">
        <f t="shared" si="32"/>
        <v>10739520</v>
      </c>
      <c r="F1043" s="70">
        <v>45357</v>
      </c>
      <c r="G1043" s="78" t="str">
        <f t="shared" si="33"/>
        <v>VENCIDO</v>
      </c>
      <c r="H1043" s="78" t="s">
        <v>1095</v>
      </c>
      <c r="I1043" s="79" t="s">
        <v>1040</v>
      </c>
      <c r="J1043" s="24"/>
      <c r="K1043" s="25"/>
    </row>
    <row r="1044" spans="2:11" s="72" customFormat="1" ht="15" customHeight="1">
      <c r="B1044" s="69" t="s">
        <v>905</v>
      </c>
      <c r="C1044" s="94">
        <v>25058880</v>
      </c>
      <c r="D1044" s="97">
        <v>0</v>
      </c>
      <c r="E1044" s="92">
        <f t="shared" si="32"/>
        <v>25058880</v>
      </c>
      <c r="F1044" s="70">
        <v>45716</v>
      </c>
      <c r="G1044" s="78" t="str">
        <f t="shared" si="33"/>
        <v>VIGENTE</v>
      </c>
      <c r="H1044" s="78" t="s">
        <v>1095</v>
      </c>
      <c r="I1044" s="79" t="s">
        <v>1040</v>
      </c>
      <c r="J1044" s="24"/>
      <c r="K1044" s="25"/>
    </row>
    <row r="1045" spans="2:11" s="72" customFormat="1" ht="15" customHeight="1">
      <c r="B1045" s="69" t="s">
        <v>905</v>
      </c>
      <c r="C1045" s="94">
        <v>5955840</v>
      </c>
      <c r="D1045" s="97">
        <v>0</v>
      </c>
      <c r="E1045" s="92">
        <f t="shared" si="32"/>
        <v>5955840</v>
      </c>
      <c r="F1045" s="70">
        <v>45357</v>
      </c>
      <c r="G1045" s="78" t="str">
        <f t="shared" si="33"/>
        <v>VENCIDO</v>
      </c>
      <c r="H1045" s="78" t="s">
        <v>1095</v>
      </c>
      <c r="I1045" s="79" t="s">
        <v>1040</v>
      </c>
      <c r="J1045" s="24"/>
      <c r="K1045" s="25"/>
    </row>
    <row r="1046" spans="2:11" s="72" customFormat="1" ht="15" customHeight="1">
      <c r="B1046" s="69" t="s">
        <v>905</v>
      </c>
      <c r="C1046" s="94">
        <v>13896960</v>
      </c>
      <c r="D1046" s="97">
        <v>0</v>
      </c>
      <c r="E1046" s="92">
        <f t="shared" si="32"/>
        <v>13896960</v>
      </c>
      <c r="F1046" s="70">
        <v>45716</v>
      </c>
      <c r="G1046" s="78" t="str">
        <f t="shared" si="33"/>
        <v>VIGENTE</v>
      </c>
      <c r="H1046" s="78" t="s">
        <v>1095</v>
      </c>
      <c r="I1046" s="79" t="s">
        <v>1040</v>
      </c>
      <c r="J1046" s="24"/>
      <c r="K1046" s="25"/>
    </row>
    <row r="1047" spans="2:11" s="72" customFormat="1" ht="15" customHeight="1">
      <c r="B1047" s="69" t="s">
        <v>646</v>
      </c>
      <c r="C1047" s="94">
        <v>3678000</v>
      </c>
      <c r="D1047" s="97">
        <v>0</v>
      </c>
      <c r="E1047" s="92">
        <f t="shared" si="32"/>
        <v>3678000</v>
      </c>
      <c r="F1047" s="70">
        <v>45365</v>
      </c>
      <c r="G1047" s="78" t="str">
        <f t="shared" si="33"/>
        <v>VENCIDO</v>
      </c>
      <c r="H1047" s="78" t="s">
        <v>1095</v>
      </c>
      <c r="I1047" s="79" t="s">
        <v>1040</v>
      </c>
      <c r="J1047" s="24"/>
      <c r="K1047" s="25"/>
    </row>
    <row r="1048" spans="2:11" s="72" customFormat="1" ht="15" customHeight="1">
      <c r="B1048" s="69" t="s">
        <v>646</v>
      </c>
      <c r="C1048" s="94">
        <v>810000</v>
      </c>
      <c r="D1048" s="97">
        <v>0</v>
      </c>
      <c r="E1048" s="92">
        <f t="shared" si="32"/>
        <v>810000</v>
      </c>
      <c r="F1048" s="70">
        <v>45367</v>
      </c>
      <c r="G1048" s="78" t="str">
        <f t="shared" si="33"/>
        <v>VENCIDO</v>
      </c>
      <c r="H1048" s="78" t="s">
        <v>1095</v>
      </c>
      <c r="I1048" s="79" t="s">
        <v>1040</v>
      </c>
      <c r="J1048" s="24"/>
      <c r="K1048" s="25"/>
    </row>
    <row r="1049" spans="2:11" s="72" customFormat="1" ht="15" customHeight="1">
      <c r="B1049" s="69" t="s">
        <v>646</v>
      </c>
      <c r="C1049" s="94">
        <v>1185000</v>
      </c>
      <c r="D1049" s="97">
        <v>0</v>
      </c>
      <c r="E1049" s="92">
        <f t="shared" si="32"/>
        <v>1185000</v>
      </c>
      <c r="F1049" s="70">
        <v>45372</v>
      </c>
      <c r="G1049" s="78" t="str">
        <f t="shared" si="33"/>
        <v>VENCIDO</v>
      </c>
      <c r="H1049" s="78" t="s">
        <v>1095</v>
      </c>
      <c r="I1049" s="79" t="s">
        <v>1040</v>
      </c>
      <c r="J1049" s="24"/>
      <c r="K1049" s="25"/>
    </row>
    <row r="1050" spans="2:11" s="72" customFormat="1" ht="15" customHeight="1">
      <c r="B1050" s="69" t="s">
        <v>646</v>
      </c>
      <c r="C1050" s="94">
        <v>14709000</v>
      </c>
      <c r="D1050" s="97">
        <v>0</v>
      </c>
      <c r="E1050" s="92">
        <f t="shared" si="32"/>
        <v>14709000</v>
      </c>
      <c r="F1050" s="70">
        <v>45375</v>
      </c>
      <c r="G1050" s="78" t="str">
        <f t="shared" si="33"/>
        <v>VENCIDO</v>
      </c>
      <c r="H1050" s="78" t="s">
        <v>1095</v>
      </c>
      <c r="I1050" s="79" t="s">
        <v>1040</v>
      </c>
      <c r="J1050" s="24"/>
      <c r="K1050" s="25"/>
    </row>
    <row r="1051" spans="2:11" s="72" customFormat="1" ht="15" customHeight="1">
      <c r="B1051" s="69" t="s">
        <v>646</v>
      </c>
      <c r="C1051" s="94">
        <v>18812000</v>
      </c>
      <c r="D1051" s="97">
        <v>0</v>
      </c>
      <c r="E1051" s="92">
        <f t="shared" si="32"/>
        <v>18812000</v>
      </c>
      <c r="F1051" s="70">
        <v>45384</v>
      </c>
      <c r="G1051" s="78" t="str">
        <f t="shared" si="33"/>
        <v>VIGENTE</v>
      </c>
      <c r="H1051" s="78" t="s">
        <v>1095</v>
      </c>
      <c r="I1051" s="79" t="s">
        <v>1040</v>
      </c>
      <c r="J1051" s="24"/>
      <c r="K1051" s="25"/>
    </row>
    <row r="1052" spans="2:11" s="72" customFormat="1" ht="15" customHeight="1">
      <c r="B1052" s="69" t="s">
        <v>646</v>
      </c>
      <c r="C1052" s="94">
        <v>192000</v>
      </c>
      <c r="D1052" s="97">
        <v>0</v>
      </c>
      <c r="E1052" s="92">
        <f t="shared" si="32"/>
        <v>192000</v>
      </c>
      <c r="F1052" s="70">
        <v>45387</v>
      </c>
      <c r="G1052" s="78" t="str">
        <f t="shared" si="33"/>
        <v>VIGENTE</v>
      </c>
      <c r="H1052" s="78" t="s">
        <v>1095</v>
      </c>
      <c r="I1052" s="79" t="s">
        <v>1040</v>
      </c>
      <c r="J1052" s="24"/>
      <c r="K1052" s="25"/>
    </row>
    <row r="1053" spans="2:11" s="72" customFormat="1" ht="15" customHeight="1">
      <c r="B1053" s="69" t="s">
        <v>646</v>
      </c>
      <c r="C1053" s="94">
        <v>3455000</v>
      </c>
      <c r="D1053" s="97">
        <v>0</v>
      </c>
      <c r="E1053" s="92">
        <f t="shared" si="32"/>
        <v>3455000</v>
      </c>
      <c r="F1053" s="70">
        <v>45388</v>
      </c>
      <c r="G1053" s="78" t="str">
        <f t="shared" si="33"/>
        <v>VIGENTE</v>
      </c>
      <c r="H1053" s="78" t="s">
        <v>1095</v>
      </c>
      <c r="I1053" s="79" t="s">
        <v>1040</v>
      </c>
      <c r="J1053" s="24"/>
      <c r="K1053" s="25"/>
    </row>
    <row r="1054" spans="2:11" s="72" customFormat="1" ht="15" customHeight="1">
      <c r="B1054" s="69" t="s">
        <v>646</v>
      </c>
      <c r="C1054" s="94">
        <v>2600000</v>
      </c>
      <c r="D1054" s="97">
        <v>0</v>
      </c>
      <c r="E1054" s="92">
        <f t="shared" si="32"/>
        <v>2600000</v>
      </c>
      <c r="F1054" s="70">
        <v>45389</v>
      </c>
      <c r="G1054" s="78" t="str">
        <f t="shared" si="33"/>
        <v>VIGENTE</v>
      </c>
      <c r="H1054" s="78" t="s">
        <v>1095</v>
      </c>
      <c r="I1054" s="79" t="s">
        <v>1040</v>
      </c>
      <c r="J1054" s="24"/>
      <c r="K1054" s="25"/>
    </row>
    <row r="1055" spans="2:11" s="72" customFormat="1" ht="15" customHeight="1">
      <c r="B1055" s="69" t="s">
        <v>646</v>
      </c>
      <c r="C1055" s="94">
        <v>5900000</v>
      </c>
      <c r="D1055" s="97">
        <v>0</v>
      </c>
      <c r="E1055" s="92">
        <f t="shared" si="32"/>
        <v>5900000</v>
      </c>
      <c r="F1055" s="70">
        <v>45389</v>
      </c>
      <c r="G1055" s="78" t="str">
        <f t="shared" si="33"/>
        <v>VIGENTE</v>
      </c>
      <c r="H1055" s="78" t="s">
        <v>1095</v>
      </c>
      <c r="I1055" s="79" t="s">
        <v>1040</v>
      </c>
      <c r="J1055" s="24"/>
      <c r="K1055" s="25"/>
    </row>
    <row r="1056" spans="2:11" s="72" customFormat="1" ht="15" customHeight="1">
      <c r="B1056" s="69" t="s">
        <v>646</v>
      </c>
      <c r="C1056" s="94">
        <v>4029000</v>
      </c>
      <c r="D1056" s="97">
        <v>0</v>
      </c>
      <c r="E1056" s="92">
        <f t="shared" si="32"/>
        <v>4029000</v>
      </c>
      <c r="F1056" s="70">
        <v>45394</v>
      </c>
      <c r="G1056" s="78" t="str">
        <f t="shared" si="33"/>
        <v>VIGENTE</v>
      </c>
      <c r="H1056" s="78" t="s">
        <v>1095</v>
      </c>
      <c r="I1056" s="79" t="s">
        <v>1040</v>
      </c>
      <c r="J1056" s="24"/>
      <c r="K1056" s="25"/>
    </row>
    <row r="1057" spans="2:11" s="72" customFormat="1" ht="15" customHeight="1">
      <c r="B1057" s="69" t="s">
        <v>646</v>
      </c>
      <c r="C1057" s="94">
        <v>1177500</v>
      </c>
      <c r="D1057" s="97">
        <v>0</v>
      </c>
      <c r="E1057" s="92">
        <f t="shared" si="32"/>
        <v>1177500</v>
      </c>
      <c r="F1057" s="70">
        <v>45395</v>
      </c>
      <c r="G1057" s="78" t="str">
        <f t="shared" si="33"/>
        <v>VIGENTE</v>
      </c>
      <c r="H1057" s="78" t="s">
        <v>1095</v>
      </c>
      <c r="I1057" s="79" t="s">
        <v>1040</v>
      </c>
      <c r="J1057" s="24"/>
      <c r="K1057" s="25"/>
    </row>
    <row r="1058" spans="2:11" s="72" customFormat="1" ht="15" customHeight="1">
      <c r="B1058" s="69" t="s">
        <v>646</v>
      </c>
      <c r="C1058" s="94">
        <v>384000</v>
      </c>
      <c r="D1058" s="97">
        <v>0</v>
      </c>
      <c r="E1058" s="92">
        <f t="shared" si="32"/>
        <v>384000</v>
      </c>
      <c r="F1058" s="70">
        <v>45401</v>
      </c>
      <c r="G1058" s="78" t="str">
        <f t="shared" si="33"/>
        <v>VIGENTE</v>
      </c>
      <c r="H1058" s="78" t="s">
        <v>1095</v>
      </c>
      <c r="I1058" s="79" t="s">
        <v>1040</v>
      </c>
      <c r="J1058" s="24"/>
      <c r="K1058" s="25"/>
    </row>
    <row r="1059" spans="2:11" s="72" customFormat="1" ht="15" customHeight="1">
      <c r="B1059" s="69" t="s">
        <v>647</v>
      </c>
      <c r="C1059" s="94">
        <v>2902727</v>
      </c>
      <c r="D1059" s="97">
        <v>0</v>
      </c>
      <c r="E1059" s="92">
        <f t="shared" si="32"/>
        <v>2902727</v>
      </c>
      <c r="F1059" s="70">
        <v>44934</v>
      </c>
      <c r="G1059" s="78" t="str">
        <f t="shared" si="33"/>
        <v>VENCIDO</v>
      </c>
      <c r="H1059" s="78" t="s">
        <v>1095</v>
      </c>
      <c r="I1059" s="79" t="s">
        <v>1040</v>
      </c>
      <c r="J1059" s="24"/>
      <c r="K1059" s="25"/>
    </row>
    <row r="1060" spans="2:11" s="72" customFormat="1" ht="15" customHeight="1">
      <c r="B1060" s="69" t="s">
        <v>647</v>
      </c>
      <c r="C1060" s="94">
        <v>2715455</v>
      </c>
      <c r="D1060" s="97">
        <v>0</v>
      </c>
      <c r="E1060" s="92">
        <f t="shared" si="32"/>
        <v>2715455</v>
      </c>
      <c r="F1060" s="70">
        <v>45138</v>
      </c>
      <c r="G1060" s="78" t="str">
        <f t="shared" si="33"/>
        <v>VENCIDO</v>
      </c>
      <c r="H1060" s="78" t="s">
        <v>1095</v>
      </c>
      <c r="I1060" s="79" t="s">
        <v>1041</v>
      </c>
      <c r="J1060" s="24"/>
      <c r="K1060" s="25"/>
    </row>
    <row r="1061" spans="2:11" s="72" customFormat="1" ht="15" customHeight="1">
      <c r="B1061" s="69" t="s">
        <v>648</v>
      </c>
      <c r="C1061" s="94">
        <v>19000000</v>
      </c>
      <c r="D1061" s="97">
        <v>0</v>
      </c>
      <c r="E1061" s="92">
        <f t="shared" si="32"/>
        <v>19000000</v>
      </c>
      <c r="F1061" s="70">
        <v>44503</v>
      </c>
      <c r="G1061" s="78" t="str">
        <f t="shared" si="33"/>
        <v>VENCIDO</v>
      </c>
      <c r="H1061" s="78" t="s">
        <v>1095</v>
      </c>
      <c r="I1061" s="79" t="s">
        <v>1040</v>
      </c>
      <c r="J1061" s="24"/>
      <c r="K1061" s="25"/>
    </row>
    <row r="1062" spans="2:11" s="72" customFormat="1" ht="15" customHeight="1">
      <c r="B1062" s="69" t="s">
        <v>648</v>
      </c>
      <c r="C1062" s="94">
        <v>17790909</v>
      </c>
      <c r="D1062" s="97">
        <v>0</v>
      </c>
      <c r="E1062" s="92">
        <f t="shared" si="32"/>
        <v>17790909</v>
      </c>
      <c r="F1062" s="70">
        <v>44538</v>
      </c>
      <c r="G1062" s="78" t="str">
        <f t="shared" si="33"/>
        <v>VENCIDO</v>
      </c>
      <c r="H1062" s="78" t="s">
        <v>1095</v>
      </c>
      <c r="I1062" s="79" t="s">
        <v>1040</v>
      </c>
      <c r="J1062" s="24"/>
      <c r="K1062" s="25"/>
    </row>
    <row r="1063" spans="2:11" s="72" customFormat="1" ht="15" customHeight="1">
      <c r="B1063" s="69" t="s">
        <v>649</v>
      </c>
      <c r="C1063" s="94">
        <v>10091000</v>
      </c>
      <c r="D1063" s="97">
        <v>0</v>
      </c>
      <c r="E1063" s="92">
        <f t="shared" si="32"/>
        <v>10091000</v>
      </c>
      <c r="F1063" s="70">
        <v>45337</v>
      </c>
      <c r="G1063" s="78" t="str">
        <f t="shared" si="33"/>
        <v>VENCIDO</v>
      </c>
      <c r="H1063" s="78" t="s">
        <v>1095</v>
      </c>
      <c r="I1063" s="79" t="s">
        <v>1040</v>
      </c>
      <c r="J1063" s="24"/>
      <c r="K1063" s="25"/>
    </row>
    <row r="1064" spans="2:11" s="72" customFormat="1" ht="15" customHeight="1">
      <c r="B1064" s="69" t="s">
        <v>649</v>
      </c>
      <c r="C1064" s="94">
        <v>1447000</v>
      </c>
      <c r="D1064" s="97">
        <v>0</v>
      </c>
      <c r="E1064" s="92">
        <f t="shared" si="32"/>
        <v>1447000</v>
      </c>
      <c r="F1064" s="70">
        <v>45341</v>
      </c>
      <c r="G1064" s="78" t="str">
        <f t="shared" si="33"/>
        <v>VENCIDO</v>
      </c>
      <c r="H1064" s="78" t="s">
        <v>1095</v>
      </c>
      <c r="I1064" s="79" t="s">
        <v>1040</v>
      </c>
      <c r="J1064" s="24"/>
      <c r="K1064" s="25"/>
    </row>
    <row r="1065" spans="2:11" s="72" customFormat="1" ht="15" customHeight="1">
      <c r="B1065" s="69" t="s">
        <v>649</v>
      </c>
      <c r="C1065" s="94">
        <v>1657500</v>
      </c>
      <c r="D1065" s="97">
        <v>0</v>
      </c>
      <c r="E1065" s="92">
        <f t="shared" si="32"/>
        <v>1657500</v>
      </c>
      <c r="F1065" s="70">
        <v>45345</v>
      </c>
      <c r="G1065" s="78" t="str">
        <f t="shared" si="33"/>
        <v>VENCIDO</v>
      </c>
      <c r="H1065" s="78" t="s">
        <v>1095</v>
      </c>
      <c r="I1065" s="79" t="s">
        <v>1040</v>
      </c>
      <c r="J1065" s="24"/>
      <c r="K1065" s="25"/>
    </row>
    <row r="1066" spans="2:11" s="72" customFormat="1" ht="15" customHeight="1">
      <c r="B1066" s="69" t="s">
        <v>649</v>
      </c>
      <c r="C1066" s="94">
        <v>253000</v>
      </c>
      <c r="D1066" s="97">
        <v>0</v>
      </c>
      <c r="E1066" s="92">
        <f t="shared" si="32"/>
        <v>253000</v>
      </c>
      <c r="F1066" s="70">
        <v>45351</v>
      </c>
      <c r="G1066" s="78" t="str">
        <f t="shared" si="33"/>
        <v>VENCIDO</v>
      </c>
      <c r="H1066" s="78" t="s">
        <v>1095</v>
      </c>
      <c r="I1066" s="79" t="s">
        <v>1040</v>
      </c>
      <c r="J1066" s="24"/>
      <c r="K1066" s="25"/>
    </row>
    <row r="1067" spans="2:11" s="72" customFormat="1" ht="15" customHeight="1">
      <c r="B1067" s="69" t="s">
        <v>649</v>
      </c>
      <c r="C1067" s="94">
        <v>130000</v>
      </c>
      <c r="D1067" s="97">
        <v>0</v>
      </c>
      <c r="E1067" s="92">
        <f t="shared" si="32"/>
        <v>130000</v>
      </c>
      <c r="F1067" s="70">
        <v>45352</v>
      </c>
      <c r="G1067" s="78" t="str">
        <f t="shared" si="33"/>
        <v>VENCIDO</v>
      </c>
      <c r="H1067" s="78" t="s">
        <v>1095</v>
      </c>
      <c r="I1067" s="79" t="s">
        <v>1040</v>
      </c>
      <c r="J1067" s="24"/>
      <c r="K1067" s="25"/>
    </row>
    <row r="1068" spans="2:11" s="72" customFormat="1" ht="15" customHeight="1">
      <c r="B1068" s="69" t="s">
        <v>649</v>
      </c>
      <c r="C1068" s="94">
        <v>179400</v>
      </c>
      <c r="D1068" s="97">
        <v>0</v>
      </c>
      <c r="E1068" s="92">
        <f t="shared" si="32"/>
        <v>179400</v>
      </c>
      <c r="F1068" s="70">
        <v>45360</v>
      </c>
      <c r="G1068" s="78" t="str">
        <f t="shared" si="33"/>
        <v>VENCIDO</v>
      </c>
      <c r="H1068" s="78" t="s">
        <v>1095</v>
      </c>
      <c r="I1068" s="79" t="s">
        <v>1040</v>
      </c>
      <c r="J1068" s="24"/>
      <c r="K1068" s="25"/>
    </row>
    <row r="1069" spans="2:11" s="72" customFormat="1" ht="15" customHeight="1">
      <c r="B1069" s="69" t="s">
        <v>649</v>
      </c>
      <c r="C1069" s="94">
        <v>228800</v>
      </c>
      <c r="D1069" s="97">
        <v>0</v>
      </c>
      <c r="E1069" s="92">
        <f t="shared" si="32"/>
        <v>228800</v>
      </c>
      <c r="F1069" s="70">
        <v>45363</v>
      </c>
      <c r="G1069" s="78" t="str">
        <f t="shared" si="33"/>
        <v>VENCIDO</v>
      </c>
      <c r="H1069" s="78" t="s">
        <v>1095</v>
      </c>
      <c r="I1069" s="79" t="s">
        <v>1040</v>
      </c>
      <c r="J1069" s="24"/>
      <c r="K1069" s="25"/>
    </row>
    <row r="1070" spans="2:11" s="72" customFormat="1" ht="15" customHeight="1">
      <c r="B1070" s="69" t="s">
        <v>649</v>
      </c>
      <c r="C1070" s="94">
        <v>766200</v>
      </c>
      <c r="D1070" s="97">
        <v>0</v>
      </c>
      <c r="E1070" s="92">
        <f t="shared" si="32"/>
        <v>766200</v>
      </c>
      <c r="F1070" s="70">
        <v>45379</v>
      </c>
      <c r="G1070" s="78" t="str">
        <f t="shared" si="33"/>
        <v>VENCIDO</v>
      </c>
      <c r="H1070" s="78" t="s">
        <v>1095</v>
      </c>
      <c r="I1070" s="79" t="s">
        <v>1040</v>
      </c>
      <c r="J1070" s="24"/>
      <c r="K1070" s="25"/>
    </row>
    <row r="1071" spans="2:11" s="72" customFormat="1" ht="15" customHeight="1">
      <c r="B1071" s="69" t="s">
        <v>649</v>
      </c>
      <c r="C1071" s="94">
        <v>1036200</v>
      </c>
      <c r="D1071" s="97">
        <v>0</v>
      </c>
      <c r="E1071" s="92">
        <f t="shared" si="32"/>
        <v>1036200</v>
      </c>
      <c r="F1071" s="70">
        <v>45400</v>
      </c>
      <c r="G1071" s="78" t="str">
        <f t="shared" si="33"/>
        <v>VIGENTE</v>
      </c>
      <c r="H1071" s="78" t="s">
        <v>1095</v>
      </c>
      <c r="I1071" s="79" t="s">
        <v>1040</v>
      </c>
      <c r="J1071" s="24"/>
      <c r="K1071" s="25"/>
    </row>
    <row r="1072" spans="2:11" s="72" customFormat="1" ht="15" customHeight="1">
      <c r="B1072" s="69" t="s">
        <v>906</v>
      </c>
      <c r="C1072" s="94">
        <v>1570000</v>
      </c>
      <c r="D1072" s="97">
        <v>0</v>
      </c>
      <c r="E1072" s="92">
        <f t="shared" si="32"/>
        <v>1570000</v>
      </c>
      <c r="F1072" s="70">
        <v>45363</v>
      </c>
      <c r="G1072" s="78" t="str">
        <f t="shared" si="33"/>
        <v>VENCIDO</v>
      </c>
      <c r="H1072" s="78" t="s">
        <v>1095</v>
      </c>
      <c r="I1072" s="79" t="s">
        <v>1040</v>
      </c>
      <c r="J1072" s="24"/>
      <c r="K1072" s="25"/>
    </row>
    <row r="1073" spans="2:11" s="72" customFormat="1" ht="15" customHeight="1">
      <c r="B1073" s="69" t="s">
        <v>906</v>
      </c>
      <c r="C1073" s="94">
        <v>2400000</v>
      </c>
      <c r="D1073" s="97">
        <v>0</v>
      </c>
      <c r="E1073" s="92">
        <f t="shared" si="32"/>
        <v>2400000</v>
      </c>
      <c r="F1073" s="70">
        <v>45366</v>
      </c>
      <c r="G1073" s="78" t="str">
        <f t="shared" si="33"/>
        <v>VENCIDO</v>
      </c>
      <c r="H1073" s="78" t="s">
        <v>1095</v>
      </c>
      <c r="I1073" s="79" t="s">
        <v>1040</v>
      </c>
      <c r="J1073" s="24"/>
      <c r="K1073" s="25"/>
    </row>
    <row r="1074" spans="2:11" s="72" customFormat="1" ht="15" customHeight="1">
      <c r="B1074" s="69" t="s">
        <v>906</v>
      </c>
      <c r="C1074" s="94">
        <v>3000000</v>
      </c>
      <c r="D1074" s="97">
        <v>0</v>
      </c>
      <c r="E1074" s="92">
        <f t="shared" si="32"/>
        <v>3000000</v>
      </c>
      <c r="F1074" s="70">
        <v>45367</v>
      </c>
      <c r="G1074" s="78" t="str">
        <f t="shared" si="33"/>
        <v>VENCIDO</v>
      </c>
      <c r="H1074" s="78" t="s">
        <v>1095</v>
      </c>
      <c r="I1074" s="79" t="s">
        <v>1040</v>
      </c>
      <c r="J1074" s="24"/>
      <c r="K1074" s="25"/>
    </row>
    <row r="1075" spans="2:11" s="72" customFormat="1" ht="15" customHeight="1">
      <c r="B1075" s="69" t="s">
        <v>650</v>
      </c>
      <c r="C1075" s="94">
        <v>12000000</v>
      </c>
      <c r="D1075" s="97">
        <v>0</v>
      </c>
      <c r="E1075" s="92">
        <f t="shared" si="32"/>
        <v>12000000</v>
      </c>
      <c r="F1075" s="70">
        <v>45300</v>
      </c>
      <c r="G1075" s="78" t="str">
        <f t="shared" si="33"/>
        <v>VENCIDO</v>
      </c>
      <c r="H1075" s="78" t="s">
        <v>1095</v>
      </c>
      <c r="I1075" s="79" t="s">
        <v>1040</v>
      </c>
      <c r="J1075" s="24"/>
      <c r="K1075" s="25"/>
    </row>
    <row r="1076" spans="2:11" s="72" customFormat="1" ht="15" customHeight="1">
      <c r="B1076" s="69" t="s">
        <v>650</v>
      </c>
      <c r="C1076" s="94">
        <v>15000000</v>
      </c>
      <c r="D1076" s="97">
        <v>0</v>
      </c>
      <c r="E1076" s="92">
        <f t="shared" si="32"/>
        <v>15000000</v>
      </c>
      <c r="F1076" s="70">
        <v>45332</v>
      </c>
      <c r="G1076" s="78" t="str">
        <f t="shared" si="33"/>
        <v>VENCIDO</v>
      </c>
      <c r="H1076" s="78" t="s">
        <v>1095</v>
      </c>
      <c r="I1076" s="79" t="s">
        <v>1040</v>
      </c>
      <c r="J1076" s="24"/>
      <c r="K1076" s="25"/>
    </row>
    <row r="1077" spans="2:11" s="72" customFormat="1" ht="15" customHeight="1">
      <c r="B1077" s="69" t="s">
        <v>650</v>
      </c>
      <c r="C1077" s="94">
        <v>7500000</v>
      </c>
      <c r="D1077" s="97">
        <v>0</v>
      </c>
      <c r="E1077" s="92">
        <f t="shared" si="32"/>
        <v>7500000</v>
      </c>
      <c r="F1077" s="70">
        <v>45363</v>
      </c>
      <c r="G1077" s="78" t="str">
        <f t="shared" si="33"/>
        <v>VENCIDO</v>
      </c>
      <c r="H1077" s="78" t="s">
        <v>1095</v>
      </c>
      <c r="I1077" s="79" t="s">
        <v>1040</v>
      </c>
      <c r="J1077" s="24"/>
      <c r="K1077" s="25"/>
    </row>
    <row r="1078" spans="2:11" s="72" customFormat="1" ht="15" customHeight="1">
      <c r="B1078" s="69" t="s">
        <v>650</v>
      </c>
      <c r="C1078" s="94">
        <v>7500000</v>
      </c>
      <c r="D1078" s="97">
        <v>0</v>
      </c>
      <c r="E1078" s="92">
        <f t="shared" si="32"/>
        <v>7500000</v>
      </c>
      <c r="F1078" s="70">
        <v>45387</v>
      </c>
      <c r="G1078" s="78" t="str">
        <f t="shared" si="33"/>
        <v>VIGENTE</v>
      </c>
      <c r="H1078" s="78" t="s">
        <v>1095</v>
      </c>
      <c r="I1078" s="79" t="s">
        <v>1040</v>
      </c>
      <c r="J1078" s="24"/>
      <c r="K1078" s="25"/>
    </row>
    <row r="1079" spans="2:11" s="72" customFormat="1" ht="15" customHeight="1">
      <c r="B1079" s="69" t="s">
        <v>651</v>
      </c>
      <c r="C1079" s="94">
        <v>2039100</v>
      </c>
      <c r="D1079" s="97">
        <v>0</v>
      </c>
      <c r="E1079" s="92">
        <f t="shared" si="32"/>
        <v>2039100</v>
      </c>
      <c r="F1079" s="70">
        <v>45381</v>
      </c>
      <c r="G1079" s="78" t="str">
        <f t="shared" si="33"/>
        <v>VENCIDO</v>
      </c>
      <c r="H1079" s="78" t="s">
        <v>1095</v>
      </c>
      <c r="I1079" s="79" t="s">
        <v>1041</v>
      </c>
      <c r="J1079" s="24"/>
      <c r="K1079" s="25"/>
    </row>
    <row r="1080" spans="2:11" s="72" customFormat="1" ht="15" customHeight="1">
      <c r="B1080" s="69" t="s">
        <v>651</v>
      </c>
      <c r="C1080" s="94">
        <v>2046470</v>
      </c>
      <c r="D1080" s="97">
        <v>0</v>
      </c>
      <c r="E1080" s="92">
        <f t="shared" si="32"/>
        <v>2046470</v>
      </c>
      <c r="F1080" s="70">
        <v>45390</v>
      </c>
      <c r="G1080" s="78" t="str">
        <f t="shared" si="33"/>
        <v>VIGENTE</v>
      </c>
      <c r="H1080" s="78" t="s">
        <v>1095</v>
      </c>
      <c r="I1080" s="79" t="s">
        <v>1040</v>
      </c>
      <c r="J1080" s="24"/>
      <c r="K1080" s="25"/>
    </row>
    <row r="1081" spans="2:11" s="72" customFormat="1" ht="15" customHeight="1">
      <c r="B1081" s="69" t="s">
        <v>652</v>
      </c>
      <c r="C1081" s="94">
        <v>4814020</v>
      </c>
      <c r="D1081" s="97">
        <v>0</v>
      </c>
      <c r="E1081" s="92">
        <f t="shared" si="32"/>
        <v>4814020</v>
      </c>
      <c r="F1081" s="70">
        <v>45295</v>
      </c>
      <c r="G1081" s="78" t="str">
        <f t="shared" si="33"/>
        <v>VENCIDO</v>
      </c>
      <c r="H1081" s="78" t="s">
        <v>1095</v>
      </c>
      <c r="I1081" s="79" t="s">
        <v>1040</v>
      </c>
      <c r="J1081" s="24"/>
      <c r="K1081" s="25"/>
    </row>
    <row r="1082" spans="2:11" s="72" customFormat="1" ht="15" customHeight="1">
      <c r="B1082" s="69" t="s">
        <v>652</v>
      </c>
      <c r="C1082" s="94">
        <v>10500000</v>
      </c>
      <c r="D1082" s="97">
        <v>0</v>
      </c>
      <c r="E1082" s="92">
        <f t="shared" si="32"/>
        <v>10500000</v>
      </c>
      <c r="F1082" s="70">
        <v>45306</v>
      </c>
      <c r="G1082" s="78" t="str">
        <f t="shared" si="33"/>
        <v>VENCIDO</v>
      </c>
      <c r="H1082" s="78" t="s">
        <v>1095</v>
      </c>
      <c r="I1082" s="79" t="s">
        <v>1040</v>
      </c>
      <c r="J1082" s="24"/>
      <c r="K1082" s="25"/>
    </row>
    <row r="1083" spans="2:11" s="72" customFormat="1" ht="15" customHeight="1">
      <c r="B1083" s="69" t="s">
        <v>652</v>
      </c>
      <c r="C1083" s="94">
        <v>10500000</v>
      </c>
      <c r="D1083" s="97">
        <v>0</v>
      </c>
      <c r="E1083" s="92">
        <f t="shared" si="32"/>
        <v>10500000</v>
      </c>
      <c r="F1083" s="70">
        <v>45412</v>
      </c>
      <c r="G1083" s="78" t="str">
        <f t="shared" si="33"/>
        <v>VIGENTE</v>
      </c>
      <c r="H1083" s="78" t="s">
        <v>1095</v>
      </c>
      <c r="I1083" s="79" t="s">
        <v>1040</v>
      </c>
      <c r="J1083" s="24"/>
      <c r="K1083" s="25"/>
    </row>
    <row r="1084" spans="2:11" s="72" customFormat="1" ht="15" customHeight="1">
      <c r="B1084" s="69" t="s">
        <v>652</v>
      </c>
      <c r="C1084" s="94">
        <v>6800000</v>
      </c>
      <c r="D1084" s="97">
        <v>0</v>
      </c>
      <c r="E1084" s="92">
        <f t="shared" si="32"/>
        <v>6800000</v>
      </c>
      <c r="F1084" s="70">
        <v>45306</v>
      </c>
      <c r="G1084" s="78" t="str">
        <f t="shared" si="33"/>
        <v>VENCIDO</v>
      </c>
      <c r="H1084" s="78" t="s">
        <v>1095</v>
      </c>
      <c r="I1084" s="79" t="s">
        <v>1040</v>
      </c>
      <c r="J1084" s="24"/>
      <c r="K1084" s="25"/>
    </row>
    <row r="1085" spans="2:11" s="72" customFormat="1" ht="15" customHeight="1">
      <c r="B1085" s="69" t="s">
        <v>652</v>
      </c>
      <c r="C1085" s="94">
        <v>173954</v>
      </c>
      <c r="D1085" s="97">
        <v>0</v>
      </c>
      <c r="E1085" s="92">
        <f t="shared" si="32"/>
        <v>173954</v>
      </c>
      <c r="F1085" s="70">
        <v>45307</v>
      </c>
      <c r="G1085" s="78" t="str">
        <f t="shared" si="33"/>
        <v>VENCIDO</v>
      </c>
      <c r="H1085" s="78" t="s">
        <v>1095</v>
      </c>
      <c r="I1085" s="79" t="s">
        <v>1040</v>
      </c>
      <c r="J1085" s="24"/>
      <c r="K1085" s="25"/>
    </row>
    <row r="1086" spans="2:11" s="72" customFormat="1" ht="15" customHeight="1">
      <c r="B1086" s="69" t="s">
        <v>652</v>
      </c>
      <c r="C1086" s="94">
        <v>10200000</v>
      </c>
      <c r="D1086" s="97">
        <v>0</v>
      </c>
      <c r="E1086" s="92">
        <f t="shared" si="32"/>
        <v>10200000</v>
      </c>
      <c r="F1086" s="70">
        <v>45295</v>
      </c>
      <c r="G1086" s="78" t="str">
        <f t="shared" si="33"/>
        <v>VENCIDO</v>
      </c>
      <c r="H1086" s="78" t="s">
        <v>1095</v>
      </c>
      <c r="I1086" s="79" t="s">
        <v>1040</v>
      </c>
      <c r="J1086" s="24"/>
      <c r="K1086" s="25"/>
    </row>
    <row r="1087" spans="2:11" s="72" customFormat="1" ht="15" customHeight="1">
      <c r="B1087" s="69" t="s">
        <v>652</v>
      </c>
      <c r="C1087" s="94">
        <v>21775833</v>
      </c>
      <c r="D1087" s="97">
        <v>0</v>
      </c>
      <c r="E1087" s="92">
        <f t="shared" si="32"/>
        <v>21775833</v>
      </c>
      <c r="F1087" s="70">
        <v>45299</v>
      </c>
      <c r="G1087" s="78" t="str">
        <f t="shared" si="33"/>
        <v>VENCIDO</v>
      </c>
      <c r="H1087" s="78" t="s">
        <v>1095</v>
      </c>
      <c r="I1087" s="79" t="s">
        <v>1040</v>
      </c>
      <c r="J1087" s="24"/>
      <c r="K1087" s="25"/>
    </row>
    <row r="1088" spans="2:11" s="72" customFormat="1" ht="15" customHeight="1">
      <c r="B1088" s="69" t="s">
        <v>652</v>
      </c>
      <c r="C1088" s="94">
        <v>5100000</v>
      </c>
      <c r="D1088" s="97">
        <v>0</v>
      </c>
      <c r="E1088" s="92">
        <f t="shared" si="32"/>
        <v>5100000</v>
      </c>
      <c r="F1088" s="70">
        <v>45333</v>
      </c>
      <c r="G1088" s="78" t="str">
        <f t="shared" si="33"/>
        <v>VENCIDO</v>
      </c>
      <c r="H1088" s="78" t="s">
        <v>1095</v>
      </c>
      <c r="I1088" s="79" t="s">
        <v>1040</v>
      </c>
      <c r="J1088" s="24"/>
      <c r="K1088" s="25"/>
    </row>
    <row r="1089" spans="2:11" s="72" customFormat="1" ht="15" customHeight="1">
      <c r="B1089" s="69" t="s">
        <v>652</v>
      </c>
      <c r="C1089" s="94">
        <v>17000000</v>
      </c>
      <c r="D1089" s="97">
        <v>0</v>
      </c>
      <c r="E1089" s="92">
        <f t="shared" si="32"/>
        <v>17000000</v>
      </c>
      <c r="F1089" s="70">
        <v>45333</v>
      </c>
      <c r="G1089" s="78" t="str">
        <f t="shared" si="33"/>
        <v>VENCIDO</v>
      </c>
      <c r="H1089" s="78" t="s">
        <v>1095</v>
      </c>
      <c r="I1089" s="79" t="s">
        <v>1040</v>
      </c>
      <c r="J1089" s="24"/>
      <c r="K1089" s="25"/>
    </row>
    <row r="1090" spans="2:11" s="72" customFormat="1" ht="15" customHeight="1">
      <c r="B1090" s="69" t="s">
        <v>652</v>
      </c>
      <c r="C1090" s="94">
        <v>127272</v>
      </c>
      <c r="D1090" s="97">
        <v>0</v>
      </c>
      <c r="E1090" s="92">
        <f t="shared" si="32"/>
        <v>127272</v>
      </c>
      <c r="F1090" s="70">
        <v>45322</v>
      </c>
      <c r="G1090" s="78" t="str">
        <f t="shared" si="33"/>
        <v>VENCIDO</v>
      </c>
      <c r="H1090" s="78" t="s">
        <v>1095</v>
      </c>
      <c r="I1090" s="79" t="s">
        <v>1040</v>
      </c>
      <c r="J1090" s="24"/>
      <c r="K1090" s="25"/>
    </row>
    <row r="1091" spans="2:11" s="72" customFormat="1" ht="15" customHeight="1">
      <c r="B1091" s="69" t="s">
        <v>652</v>
      </c>
      <c r="C1091" s="94">
        <v>254546</v>
      </c>
      <c r="D1091" s="97">
        <v>0</v>
      </c>
      <c r="E1091" s="92">
        <f t="shared" si="32"/>
        <v>254546</v>
      </c>
      <c r="F1091" s="70">
        <v>45322</v>
      </c>
      <c r="G1091" s="78" t="str">
        <f t="shared" si="33"/>
        <v>VENCIDO</v>
      </c>
      <c r="H1091" s="78" t="s">
        <v>1095</v>
      </c>
      <c r="I1091" s="79" t="s">
        <v>1040</v>
      </c>
      <c r="J1091" s="24"/>
      <c r="K1091" s="25"/>
    </row>
    <row r="1092" spans="2:11" s="72" customFormat="1" ht="15" customHeight="1">
      <c r="B1092" s="69" t="s">
        <v>652</v>
      </c>
      <c r="C1092" s="94">
        <v>5846000</v>
      </c>
      <c r="D1092" s="97">
        <v>0</v>
      </c>
      <c r="E1092" s="92">
        <f t="shared" si="32"/>
        <v>5846000</v>
      </c>
      <c r="F1092" s="70">
        <v>45403</v>
      </c>
      <c r="G1092" s="78" t="str">
        <f t="shared" si="33"/>
        <v>VIGENTE</v>
      </c>
      <c r="H1092" s="78" t="s">
        <v>1095</v>
      </c>
      <c r="I1092" s="79" t="s">
        <v>1040</v>
      </c>
      <c r="J1092" s="24"/>
      <c r="K1092" s="25"/>
    </row>
    <row r="1093" spans="2:11" s="72" customFormat="1" ht="15" customHeight="1">
      <c r="B1093" s="69" t="s">
        <v>653</v>
      </c>
      <c r="C1093" s="94">
        <v>30678</v>
      </c>
      <c r="D1093" s="97">
        <v>0</v>
      </c>
      <c r="E1093" s="92">
        <f t="shared" si="32"/>
        <v>30678</v>
      </c>
      <c r="F1093" s="70">
        <v>44406</v>
      </c>
      <c r="G1093" s="78" t="str">
        <f t="shared" si="33"/>
        <v>VENCIDO</v>
      </c>
      <c r="H1093" s="78" t="s">
        <v>1095</v>
      </c>
      <c r="I1093" s="79" t="s">
        <v>1040</v>
      </c>
      <c r="J1093" s="24"/>
      <c r="K1093" s="25"/>
    </row>
    <row r="1094" spans="2:11" s="72" customFormat="1" ht="15" customHeight="1">
      <c r="B1094" s="69" t="s">
        <v>907</v>
      </c>
      <c r="C1094" s="94">
        <v>41090000</v>
      </c>
      <c r="D1094" s="97">
        <v>0</v>
      </c>
      <c r="E1094" s="92">
        <f t="shared" si="32"/>
        <v>41090000</v>
      </c>
      <c r="F1094" s="70">
        <v>45716</v>
      </c>
      <c r="G1094" s="78" t="str">
        <f t="shared" si="33"/>
        <v>VIGENTE</v>
      </c>
      <c r="H1094" s="78" t="s">
        <v>1095</v>
      </c>
      <c r="I1094" s="79" t="s">
        <v>1040</v>
      </c>
      <c r="J1094" s="24"/>
      <c r="K1094" s="25"/>
    </row>
    <row r="1095" spans="2:11" s="72" customFormat="1" ht="15" customHeight="1">
      <c r="B1095" s="69" t="s">
        <v>907</v>
      </c>
      <c r="C1095" s="94">
        <v>17610000</v>
      </c>
      <c r="D1095" s="97">
        <v>0</v>
      </c>
      <c r="E1095" s="92">
        <f t="shared" si="32"/>
        <v>17610000</v>
      </c>
      <c r="F1095" s="70">
        <v>45359</v>
      </c>
      <c r="G1095" s="78" t="str">
        <f t="shared" si="33"/>
        <v>VENCIDO</v>
      </c>
      <c r="H1095" s="78" t="s">
        <v>1095</v>
      </c>
      <c r="I1095" s="79" t="s">
        <v>1040</v>
      </c>
      <c r="J1095" s="24"/>
      <c r="K1095" s="25"/>
    </row>
    <row r="1096" spans="2:11" s="72" customFormat="1" ht="15" customHeight="1">
      <c r="B1096" s="69" t="s">
        <v>654</v>
      </c>
      <c r="C1096" s="94">
        <v>5100000</v>
      </c>
      <c r="D1096" s="97">
        <v>0</v>
      </c>
      <c r="E1096" s="92">
        <f t="shared" si="32"/>
        <v>5100000</v>
      </c>
      <c r="F1096" s="70">
        <v>45401</v>
      </c>
      <c r="G1096" s="78" t="str">
        <f t="shared" si="33"/>
        <v>VIGENTE</v>
      </c>
      <c r="H1096" s="78" t="s">
        <v>1095</v>
      </c>
      <c r="I1096" s="79" t="s">
        <v>1040</v>
      </c>
      <c r="J1096" s="24"/>
      <c r="K1096" s="25"/>
    </row>
    <row r="1097" spans="2:11" s="72" customFormat="1" ht="15" customHeight="1">
      <c r="B1097" s="69" t="s">
        <v>654</v>
      </c>
      <c r="C1097" s="94">
        <v>5900000</v>
      </c>
      <c r="D1097" s="97">
        <v>0</v>
      </c>
      <c r="E1097" s="92">
        <f t="shared" si="32"/>
        <v>5900000</v>
      </c>
      <c r="F1097" s="70">
        <v>45407</v>
      </c>
      <c r="G1097" s="78" t="str">
        <f t="shared" si="33"/>
        <v>VIGENTE</v>
      </c>
      <c r="H1097" s="78" t="s">
        <v>1095</v>
      </c>
      <c r="I1097" s="79" t="s">
        <v>1040</v>
      </c>
      <c r="J1097" s="24"/>
      <c r="K1097" s="25"/>
    </row>
    <row r="1098" spans="2:11" s="72" customFormat="1" ht="15" customHeight="1">
      <c r="B1098" s="69" t="s">
        <v>655</v>
      </c>
      <c r="C1098" s="94">
        <v>1000000</v>
      </c>
      <c r="D1098" s="97">
        <v>0</v>
      </c>
      <c r="E1098" s="92">
        <f t="shared" si="32"/>
        <v>1000000</v>
      </c>
      <c r="F1098" s="70">
        <v>45351</v>
      </c>
      <c r="G1098" s="78" t="str">
        <f t="shared" si="33"/>
        <v>VENCIDO</v>
      </c>
      <c r="H1098" s="78" t="s">
        <v>1095</v>
      </c>
      <c r="I1098" s="79" t="s">
        <v>1041</v>
      </c>
      <c r="J1098" s="24"/>
      <c r="K1098" s="25"/>
    </row>
    <row r="1099" spans="2:11" s="72" customFormat="1" ht="15" customHeight="1">
      <c r="B1099" s="69" t="s">
        <v>655</v>
      </c>
      <c r="C1099" s="94">
        <v>1500000</v>
      </c>
      <c r="D1099" s="97">
        <v>0</v>
      </c>
      <c r="E1099" s="92">
        <f t="shared" si="32"/>
        <v>1500000</v>
      </c>
      <c r="F1099" s="70">
        <v>45400</v>
      </c>
      <c r="G1099" s="78" t="str">
        <f t="shared" si="33"/>
        <v>VIGENTE</v>
      </c>
      <c r="H1099" s="78" t="s">
        <v>1095</v>
      </c>
      <c r="I1099" s="79" t="s">
        <v>1040</v>
      </c>
      <c r="J1099" s="24"/>
      <c r="K1099" s="25"/>
    </row>
    <row r="1100" spans="2:11" s="72" customFormat="1" ht="15" customHeight="1">
      <c r="B1100" s="69" t="s">
        <v>655</v>
      </c>
      <c r="C1100" s="94">
        <v>5600000</v>
      </c>
      <c r="D1100" s="97">
        <v>0</v>
      </c>
      <c r="E1100" s="92">
        <f t="shared" si="32"/>
        <v>5600000</v>
      </c>
      <c r="F1100" s="70">
        <v>45400</v>
      </c>
      <c r="G1100" s="78" t="str">
        <f t="shared" si="33"/>
        <v>VIGENTE</v>
      </c>
      <c r="H1100" s="78" t="s">
        <v>1095</v>
      </c>
      <c r="I1100" s="79" t="s">
        <v>1040</v>
      </c>
      <c r="J1100" s="24"/>
      <c r="K1100" s="25"/>
    </row>
    <row r="1101" spans="2:11" s="72" customFormat="1" ht="15" customHeight="1">
      <c r="B1101" s="69" t="s">
        <v>655</v>
      </c>
      <c r="C1101" s="94">
        <v>8200000</v>
      </c>
      <c r="D1101" s="97">
        <v>0</v>
      </c>
      <c r="E1101" s="92">
        <f t="shared" si="32"/>
        <v>8200000</v>
      </c>
      <c r="F1101" s="70">
        <v>45407</v>
      </c>
      <c r="G1101" s="78" t="str">
        <f t="shared" si="33"/>
        <v>VIGENTE</v>
      </c>
      <c r="H1101" s="78" t="s">
        <v>1095</v>
      </c>
      <c r="I1101" s="79" t="s">
        <v>1040</v>
      </c>
      <c r="J1101" s="24"/>
      <c r="K1101" s="25"/>
    </row>
    <row r="1102" spans="2:11" s="72" customFormat="1" ht="15" customHeight="1">
      <c r="B1102" s="69" t="s">
        <v>656</v>
      </c>
      <c r="C1102" s="94">
        <v>20311</v>
      </c>
      <c r="D1102" s="97">
        <v>0</v>
      </c>
      <c r="E1102" s="92">
        <f t="shared" si="32"/>
        <v>20311</v>
      </c>
      <c r="F1102" s="70">
        <v>44685</v>
      </c>
      <c r="G1102" s="78" t="str">
        <f t="shared" si="33"/>
        <v>VENCIDO</v>
      </c>
      <c r="H1102" s="78" t="s">
        <v>1095</v>
      </c>
      <c r="I1102" s="79" t="s">
        <v>1040</v>
      </c>
      <c r="J1102" s="24"/>
      <c r="K1102" s="25"/>
    </row>
    <row r="1103" spans="2:11" s="72" customFormat="1" ht="15" customHeight="1">
      <c r="B1103" s="69" t="s">
        <v>523</v>
      </c>
      <c r="C1103" s="94">
        <v>5345580</v>
      </c>
      <c r="D1103" s="97">
        <v>0</v>
      </c>
      <c r="E1103" s="92">
        <f t="shared" si="32"/>
        <v>5345580</v>
      </c>
      <c r="F1103" s="70">
        <v>45071</v>
      </c>
      <c r="G1103" s="78" t="str">
        <f t="shared" si="33"/>
        <v>VENCIDO</v>
      </c>
      <c r="H1103" s="78" t="s">
        <v>1095</v>
      </c>
      <c r="I1103" s="79" t="s">
        <v>1040</v>
      </c>
      <c r="J1103" s="24"/>
      <c r="K1103" s="25"/>
    </row>
    <row r="1104" spans="2:11" s="72" customFormat="1" ht="15" customHeight="1">
      <c r="B1104" s="69" t="s">
        <v>908</v>
      </c>
      <c r="C1104" s="94">
        <v>1068111600</v>
      </c>
      <c r="D1104" s="97">
        <v>0</v>
      </c>
      <c r="E1104" s="92">
        <f t="shared" ref="E1104:E1167" si="34">+C1104</f>
        <v>1068111600</v>
      </c>
      <c r="F1104" s="70">
        <v>45807</v>
      </c>
      <c r="G1104" s="78" t="str">
        <f t="shared" ref="G1104:G1167" si="35">+IF($C$6-F1104&gt;0,"VENCIDO","VIGENTE")</f>
        <v>VIGENTE</v>
      </c>
      <c r="H1104" s="78" t="s">
        <v>1095</v>
      </c>
      <c r="I1104" s="79" t="s">
        <v>1040</v>
      </c>
      <c r="J1104" s="24"/>
      <c r="K1104" s="25"/>
    </row>
    <row r="1105" spans="2:11" s="72" customFormat="1" ht="15" customHeight="1">
      <c r="B1105" s="69" t="s">
        <v>908</v>
      </c>
      <c r="C1105" s="94">
        <v>651943200</v>
      </c>
      <c r="D1105" s="97">
        <v>0</v>
      </c>
      <c r="E1105" s="92">
        <f t="shared" si="34"/>
        <v>651943200</v>
      </c>
      <c r="F1105" s="70">
        <v>45807</v>
      </c>
      <c r="G1105" s="78" t="str">
        <f t="shared" si="35"/>
        <v>VIGENTE</v>
      </c>
      <c r="H1105" s="78" t="s">
        <v>1095</v>
      </c>
      <c r="I1105" s="79" t="s">
        <v>1040</v>
      </c>
      <c r="J1105" s="24"/>
      <c r="K1105" s="25"/>
    </row>
    <row r="1106" spans="2:11" s="72" customFormat="1" ht="15" customHeight="1">
      <c r="B1106" s="69" t="s">
        <v>909</v>
      </c>
      <c r="C1106" s="94">
        <v>4398240</v>
      </c>
      <c r="D1106" s="97">
        <v>0</v>
      </c>
      <c r="E1106" s="92">
        <f t="shared" si="34"/>
        <v>4398240</v>
      </c>
      <c r="F1106" s="70">
        <v>45438</v>
      </c>
      <c r="G1106" s="78" t="str">
        <f t="shared" si="35"/>
        <v>VIGENTE</v>
      </c>
      <c r="H1106" s="78" t="s">
        <v>1095</v>
      </c>
      <c r="I1106" s="79" t="s">
        <v>1040</v>
      </c>
      <c r="J1106" s="24"/>
      <c r="K1106" s="25"/>
    </row>
    <row r="1107" spans="2:11" s="72" customFormat="1" ht="15" customHeight="1">
      <c r="B1107" s="69" t="s">
        <v>909</v>
      </c>
      <c r="C1107" s="94">
        <v>273200000</v>
      </c>
      <c r="D1107" s="97">
        <v>0</v>
      </c>
      <c r="E1107" s="92">
        <f t="shared" si="34"/>
        <v>273200000</v>
      </c>
      <c r="F1107" s="70">
        <v>45438</v>
      </c>
      <c r="G1107" s="78" t="str">
        <f t="shared" si="35"/>
        <v>VIGENTE</v>
      </c>
      <c r="H1107" s="78" t="s">
        <v>1095</v>
      </c>
      <c r="I1107" s="79" t="s">
        <v>1040</v>
      </c>
      <c r="J1107" s="24"/>
      <c r="K1107" s="25"/>
    </row>
    <row r="1108" spans="2:11" s="72" customFormat="1" ht="15" customHeight="1">
      <c r="B1108" s="69" t="s">
        <v>909</v>
      </c>
      <c r="C1108" s="94">
        <v>1777248</v>
      </c>
      <c r="D1108" s="97">
        <v>0</v>
      </c>
      <c r="E1108" s="92">
        <f t="shared" si="34"/>
        <v>1777248</v>
      </c>
      <c r="F1108" s="70">
        <v>45438</v>
      </c>
      <c r="G1108" s="78" t="str">
        <f t="shared" si="35"/>
        <v>VIGENTE</v>
      </c>
      <c r="H1108" s="78" t="s">
        <v>1095</v>
      </c>
      <c r="I1108" s="79" t="s">
        <v>1040</v>
      </c>
      <c r="J1108" s="24"/>
      <c r="K1108" s="25"/>
    </row>
    <row r="1109" spans="2:11" s="72" customFormat="1" ht="15" customHeight="1">
      <c r="B1109" s="69" t="s">
        <v>909</v>
      </c>
      <c r="C1109" s="94">
        <v>150260000</v>
      </c>
      <c r="D1109" s="97">
        <v>0</v>
      </c>
      <c r="E1109" s="92">
        <f t="shared" si="34"/>
        <v>150260000</v>
      </c>
      <c r="F1109" s="70">
        <v>45438</v>
      </c>
      <c r="G1109" s="78" t="str">
        <f t="shared" si="35"/>
        <v>VIGENTE</v>
      </c>
      <c r="H1109" s="78" t="s">
        <v>1095</v>
      </c>
      <c r="I1109" s="79" t="s">
        <v>1040</v>
      </c>
      <c r="J1109" s="24"/>
      <c r="K1109" s="25"/>
    </row>
    <row r="1110" spans="2:11" s="72" customFormat="1" ht="15" customHeight="1">
      <c r="B1110" s="69" t="s">
        <v>657</v>
      </c>
      <c r="C1110" s="94">
        <v>50909</v>
      </c>
      <c r="D1110" s="97">
        <v>0</v>
      </c>
      <c r="E1110" s="92">
        <f t="shared" si="34"/>
        <v>50909</v>
      </c>
      <c r="F1110" s="70">
        <v>44610</v>
      </c>
      <c r="G1110" s="78" t="str">
        <f t="shared" si="35"/>
        <v>VENCIDO</v>
      </c>
      <c r="H1110" s="78" t="s">
        <v>1095</v>
      </c>
      <c r="I1110" s="79" t="s">
        <v>1040</v>
      </c>
      <c r="J1110" s="24"/>
      <c r="K1110" s="25"/>
    </row>
    <row r="1111" spans="2:11" s="72" customFormat="1" ht="15" customHeight="1">
      <c r="B1111" s="69" t="s">
        <v>910</v>
      </c>
      <c r="C1111" s="94">
        <v>9840777</v>
      </c>
      <c r="D1111" s="97">
        <v>0</v>
      </c>
      <c r="E1111" s="92">
        <f t="shared" si="34"/>
        <v>9840777</v>
      </c>
      <c r="F1111" s="70">
        <v>45339</v>
      </c>
      <c r="G1111" s="78" t="str">
        <f t="shared" si="35"/>
        <v>VENCIDO</v>
      </c>
      <c r="H1111" s="78" t="s">
        <v>1095</v>
      </c>
      <c r="I1111" s="79" t="s">
        <v>1040</v>
      </c>
      <c r="J1111" s="24"/>
      <c r="K1111" s="25"/>
    </row>
    <row r="1112" spans="2:11" s="72" customFormat="1" ht="15" customHeight="1">
      <c r="B1112" s="69" t="s">
        <v>910</v>
      </c>
      <c r="C1112" s="94">
        <v>19500000</v>
      </c>
      <c r="D1112" s="97">
        <v>0</v>
      </c>
      <c r="E1112" s="92">
        <f t="shared" si="34"/>
        <v>19500000</v>
      </c>
      <c r="F1112" s="70">
        <v>45362</v>
      </c>
      <c r="G1112" s="78" t="str">
        <f t="shared" si="35"/>
        <v>VENCIDO</v>
      </c>
      <c r="H1112" s="78" t="s">
        <v>1095</v>
      </c>
      <c r="I1112" s="79" t="s">
        <v>1040</v>
      </c>
      <c r="J1112" s="24"/>
      <c r="K1112" s="25"/>
    </row>
    <row r="1113" spans="2:11" s="72" customFormat="1" ht="15" customHeight="1">
      <c r="B1113" s="69" t="s">
        <v>658</v>
      </c>
      <c r="C1113" s="94">
        <v>77896000</v>
      </c>
      <c r="D1113" s="97">
        <v>0</v>
      </c>
      <c r="E1113" s="92">
        <f t="shared" si="34"/>
        <v>77896000</v>
      </c>
      <c r="F1113" s="70">
        <v>45463</v>
      </c>
      <c r="G1113" s="78" t="str">
        <f t="shared" si="35"/>
        <v>VIGENTE</v>
      </c>
      <c r="H1113" s="78" t="s">
        <v>1095</v>
      </c>
      <c r="I1113" s="79" t="s">
        <v>1040</v>
      </c>
      <c r="J1113" s="24"/>
      <c r="K1113" s="25"/>
    </row>
    <row r="1114" spans="2:11" s="72" customFormat="1" ht="15" customHeight="1">
      <c r="B1114" s="69" t="s">
        <v>658</v>
      </c>
      <c r="C1114" s="94">
        <v>932880</v>
      </c>
      <c r="D1114" s="97">
        <v>0</v>
      </c>
      <c r="E1114" s="92">
        <f t="shared" si="34"/>
        <v>932880</v>
      </c>
      <c r="F1114" s="70">
        <v>45463</v>
      </c>
      <c r="G1114" s="78" t="str">
        <f t="shared" si="35"/>
        <v>VIGENTE</v>
      </c>
      <c r="H1114" s="78" t="s">
        <v>1095</v>
      </c>
      <c r="I1114" s="79" t="s">
        <v>1040</v>
      </c>
      <c r="J1114" s="24"/>
      <c r="K1114" s="25"/>
    </row>
    <row r="1115" spans="2:11" s="72" customFormat="1" ht="15" customHeight="1">
      <c r="B1115" s="69" t="s">
        <v>658</v>
      </c>
      <c r="C1115" s="94">
        <v>1325025</v>
      </c>
      <c r="D1115" s="97">
        <v>0</v>
      </c>
      <c r="E1115" s="92">
        <f t="shared" si="34"/>
        <v>1325025</v>
      </c>
      <c r="F1115" s="70">
        <v>45463</v>
      </c>
      <c r="G1115" s="78" t="str">
        <f t="shared" si="35"/>
        <v>VIGENTE</v>
      </c>
      <c r="H1115" s="78" t="s">
        <v>1095</v>
      </c>
      <c r="I1115" s="79" t="s">
        <v>1040</v>
      </c>
      <c r="J1115" s="24"/>
      <c r="K1115" s="25"/>
    </row>
    <row r="1116" spans="2:11" s="72" customFormat="1" ht="15" customHeight="1">
      <c r="B1116" s="69" t="s">
        <v>658</v>
      </c>
      <c r="C1116" s="94">
        <v>113099000</v>
      </c>
      <c r="D1116" s="97">
        <v>0</v>
      </c>
      <c r="E1116" s="92">
        <f t="shared" si="34"/>
        <v>113099000</v>
      </c>
      <c r="F1116" s="70">
        <v>45463</v>
      </c>
      <c r="G1116" s="78" t="str">
        <f t="shared" si="35"/>
        <v>VIGENTE</v>
      </c>
      <c r="H1116" s="78" t="s">
        <v>1095</v>
      </c>
      <c r="I1116" s="79" t="s">
        <v>1040</v>
      </c>
      <c r="J1116" s="24"/>
      <c r="K1116" s="25"/>
    </row>
    <row r="1117" spans="2:11" s="72" customFormat="1" ht="15" customHeight="1">
      <c r="B1117" s="69" t="s">
        <v>658</v>
      </c>
      <c r="C1117" s="94">
        <v>77147000</v>
      </c>
      <c r="D1117" s="97">
        <v>0</v>
      </c>
      <c r="E1117" s="92">
        <f t="shared" si="34"/>
        <v>77147000</v>
      </c>
      <c r="F1117" s="70">
        <v>45463</v>
      </c>
      <c r="G1117" s="78" t="str">
        <f t="shared" si="35"/>
        <v>VIGENTE</v>
      </c>
      <c r="H1117" s="78" t="s">
        <v>1095</v>
      </c>
      <c r="I1117" s="79" t="s">
        <v>1040</v>
      </c>
      <c r="J1117" s="24"/>
      <c r="K1117" s="25"/>
    </row>
    <row r="1118" spans="2:11" s="72" customFormat="1" ht="15" customHeight="1">
      <c r="B1118" s="69" t="s">
        <v>658</v>
      </c>
      <c r="C1118" s="94">
        <v>970775</v>
      </c>
      <c r="D1118" s="97">
        <v>0</v>
      </c>
      <c r="E1118" s="92">
        <f t="shared" si="34"/>
        <v>970775</v>
      </c>
      <c r="F1118" s="70">
        <v>45463</v>
      </c>
      <c r="G1118" s="78" t="str">
        <f t="shared" si="35"/>
        <v>VIGENTE</v>
      </c>
      <c r="H1118" s="78" t="s">
        <v>1095</v>
      </c>
      <c r="I1118" s="79" t="s">
        <v>1040</v>
      </c>
      <c r="J1118" s="24"/>
      <c r="K1118" s="25"/>
    </row>
    <row r="1119" spans="2:11" s="72" customFormat="1" ht="15" customHeight="1">
      <c r="B1119" s="69" t="s">
        <v>658</v>
      </c>
      <c r="C1119" s="94">
        <v>254660000</v>
      </c>
      <c r="D1119" s="97">
        <v>0</v>
      </c>
      <c r="E1119" s="92">
        <f t="shared" si="34"/>
        <v>254660000</v>
      </c>
      <c r="F1119" s="70">
        <v>45465</v>
      </c>
      <c r="G1119" s="78" t="str">
        <f t="shared" si="35"/>
        <v>VIGENTE</v>
      </c>
      <c r="H1119" s="78" t="s">
        <v>1095</v>
      </c>
      <c r="I1119" s="79" t="s">
        <v>1040</v>
      </c>
      <c r="J1119" s="24"/>
      <c r="K1119" s="25"/>
    </row>
    <row r="1120" spans="2:11" s="72" customFormat="1" ht="15" customHeight="1">
      <c r="B1120" s="69" t="s">
        <v>658</v>
      </c>
      <c r="C1120" s="94">
        <v>3427200</v>
      </c>
      <c r="D1120" s="97">
        <v>0</v>
      </c>
      <c r="E1120" s="92">
        <f t="shared" si="34"/>
        <v>3427200</v>
      </c>
      <c r="F1120" s="70">
        <v>45465</v>
      </c>
      <c r="G1120" s="78" t="str">
        <f t="shared" si="35"/>
        <v>VIGENTE</v>
      </c>
      <c r="H1120" s="78" t="s">
        <v>1095</v>
      </c>
      <c r="I1120" s="79" t="s">
        <v>1040</v>
      </c>
      <c r="J1120" s="24"/>
      <c r="K1120" s="25"/>
    </row>
    <row r="1121" spans="2:11" s="72" customFormat="1" ht="15" customHeight="1">
      <c r="B1121" s="69" t="s">
        <v>526</v>
      </c>
      <c r="C1121" s="94">
        <v>588536</v>
      </c>
      <c r="D1121" s="97">
        <v>0</v>
      </c>
      <c r="E1121" s="92">
        <f t="shared" si="34"/>
        <v>588536</v>
      </c>
      <c r="F1121" s="70">
        <v>44946</v>
      </c>
      <c r="G1121" s="78" t="str">
        <f t="shared" si="35"/>
        <v>VENCIDO</v>
      </c>
      <c r="H1121" s="78" t="s">
        <v>1095</v>
      </c>
      <c r="I1121" s="79" t="s">
        <v>53</v>
      </c>
      <c r="J1121" s="24"/>
      <c r="K1121" s="25"/>
    </row>
    <row r="1122" spans="2:11" s="72" customFormat="1" ht="15" customHeight="1">
      <c r="B1122" s="69" t="s">
        <v>526</v>
      </c>
      <c r="C1122" s="94">
        <v>588536</v>
      </c>
      <c r="D1122" s="97">
        <v>0</v>
      </c>
      <c r="E1122" s="92">
        <f t="shared" si="34"/>
        <v>588536</v>
      </c>
      <c r="F1122" s="70">
        <v>44946</v>
      </c>
      <c r="G1122" s="78" t="str">
        <f t="shared" si="35"/>
        <v>VENCIDO</v>
      </c>
      <c r="H1122" s="78" t="s">
        <v>1095</v>
      </c>
      <c r="I1122" s="79" t="s">
        <v>53</v>
      </c>
      <c r="J1122" s="24"/>
      <c r="K1122" s="25"/>
    </row>
    <row r="1123" spans="2:11" s="72" customFormat="1" ht="15" customHeight="1">
      <c r="B1123" s="69" t="s">
        <v>526</v>
      </c>
      <c r="C1123" s="94">
        <v>691586</v>
      </c>
      <c r="D1123" s="97">
        <v>0</v>
      </c>
      <c r="E1123" s="92">
        <f t="shared" si="34"/>
        <v>691586</v>
      </c>
      <c r="F1123" s="70">
        <v>44956</v>
      </c>
      <c r="G1123" s="78" t="str">
        <f t="shared" si="35"/>
        <v>VENCIDO</v>
      </c>
      <c r="H1123" s="78" t="s">
        <v>1095</v>
      </c>
      <c r="I1123" s="79" t="s">
        <v>53</v>
      </c>
      <c r="J1123" s="24"/>
      <c r="K1123" s="25"/>
    </row>
    <row r="1124" spans="2:11" s="72" customFormat="1" ht="15" customHeight="1">
      <c r="B1124" s="69" t="s">
        <v>526</v>
      </c>
      <c r="C1124" s="94">
        <v>657236</v>
      </c>
      <c r="D1124" s="97">
        <v>0</v>
      </c>
      <c r="E1124" s="92">
        <f t="shared" si="34"/>
        <v>657236</v>
      </c>
      <c r="F1124" s="70">
        <v>44956</v>
      </c>
      <c r="G1124" s="78" t="str">
        <f t="shared" si="35"/>
        <v>VENCIDO</v>
      </c>
      <c r="H1124" s="78" t="s">
        <v>1095</v>
      </c>
      <c r="I1124" s="79" t="s">
        <v>53</v>
      </c>
      <c r="J1124" s="24"/>
      <c r="K1124" s="25"/>
    </row>
    <row r="1125" spans="2:11" s="72" customFormat="1" ht="15" customHeight="1">
      <c r="B1125" s="69" t="s">
        <v>526</v>
      </c>
      <c r="C1125" s="94">
        <v>345000</v>
      </c>
      <c r="D1125" s="97">
        <v>0</v>
      </c>
      <c r="E1125" s="92">
        <f t="shared" si="34"/>
        <v>345000</v>
      </c>
      <c r="F1125" s="70">
        <v>44991</v>
      </c>
      <c r="G1125" s="78" t="str">
        <f t="shared" si="35"/>
        <v>VENCIDO</v>
      </c>
      <c r="H1125" s="78" t="s">
        <v>1095</v>
      </c>
      <c r="I1125" s="79" t="s">
        <v>53</v>
      </c>
      <c r="J1125" s="24"/>
      <c r="K1125" s="25"/>
    </row>
    <row r="1126" spans="2:11" s="72" customFormat="1" ht="15" customHeight="1">
      <c r="B1126" s="69" t="s">
        <v>526</v>
      </c>
      <c r="C1126" s="94">
        <v>345000</v>
      </c>
      <c r="D1126" s="97">
        <v>0</v>
      </c>
      <c r="E1126" s="92">
        <f t="shared" si="34"/>
        <v>345000</v>
      </c>
      <c r="F1126" s="70">
        <v>44991</v>
      </c>
      <c r="G1126" s="78" t="str">
        <f t="shared" si="35"/>
        <v>VENCIDO</v>
      </c>
      <c r="H1126" s="78" t="s">
        <v>1095</v>
      </c>
      <c r="I1126" s="79" t="s">
        <v>53</v>
      </c>
      <c r="J1126" s="24"/>
      <c r="K1126" s="25"/>
    </row>
    <row r="1127" spans="2:11" s="72" customFormat="1" ht="15" customHeight="1">
      <c r="B1127" s="69" t="s">
        <v>526</v>
      </c>
      <c r="C1127" s="94">
        <v>1045751</v>
      </c>
      <c r="D1127" s="97">
        <v>0</v>
      </c>
      <c r="E1127" s="92">
        <f t="shared" si="34"/>
        <v>1045751</v>
      </c>
      <c r="F1127" s="70">
        <v>45027</v>
      </c>
      <c r="G1127" s="78" t="str">
        <f t="shared" si="35"/>
        <v>VENCIDO</v>
      </c>
      <c r="H1127" s="78" t="s">
        <v>1095</v>
      </c>
      <c r="I1127" s="79" t="s">
        <v>53</v>
      </c>
      <c r="J1127" s="24"/>
      <c r="K1127" s="25"/>
    </row>
    <row r="1128" spans="2:11" s="72" customFormat="1" ht="15" customHeight="1">
      <c r="B1128" s="69" t="s">
        <v>526</v>
      </c>
      <c r="C1128" s="94">
        <v>1044035</v>
      </c>
      <c r="D1128" s="97">
        <v>0</v>
      </c>
      <c r="E1128" s="92">
        <f t="shared" si="34"/>
        <v>1044035</v>
      </c>
      <c r="F1128" s="70">
        <v>45040</v>
      </c>
      <c r="G1128" s="78" t="str">
        <f t="shared" si="35"/>
        <v>VENCIDO</v>
      </c>
      <c r="H1128" s="78" t="s">
        <v>1095</v>
      </c>
      <c r="I1128" s="79" t="s">
        <v>53</v>
      </c>
      <c r="J1128" s="24"/>
      <c r="K1128" s="25"/>
    </row>
    <row r="1129" spans="2:11" s="72" customFormat="1" ht="15" customHeight="1">
      <c r="B1129" s="69" t="s">
        <v>526</v>
      </c>
      <c r="C1129" s="94">
        <v>402545</v>
      </c>
      <c r="D1129" s="97">
        <v>0</v>
      </c>
      <c r="E1129" s="92">
        <f t="shared" si="34"/>
        <v>402545</v>
      </c>
      <c r="F1129" s="70">
        <v>45058</v>
      </c>
      <c r="G1129" s="78" t="str">
        <f t="shared" si="35"/>
        <v>VENCIDO</v>
      </c>
      <c r="H1129" s="78" t="s">
        <v>1095</v>
      </c>
      <c r="I1129" s="79" t="s">
        <v>53</v>
      </c>
      <c r="J1129" s="24"/>
      <c r="K1129" s="25"/>
    </row>
    <row r="1130" spans="2:11" s="72" customFormat="1" ht="15" customHeight="1">
      <c r="B1130" s="69" t="s">
        <v>526</v>
      </c>
      <c r="C1130" s="94">
        <v>559146</v>
      </c>
      <c r="D1130" s="97">
        <v>0</v>
      </c>
      <c r="E1130" s="92">
        <f t="shared" si="34"/>
        <v>559146</v>
      </c>
      <c r="F1130" s="70">
        <v>45058</v>
      </c>
      <c r="G1130" s="78" t="str">
        <f t="shared" si="35"/>
        <v>VENCIDO</v>
      </c>
      <c r="H1130" s="78" t="s">
        <v>1095</v>
      </c>
      <c r="I1130" s="79" t="s">
        <v>53</v>
      </c>
      <c r="J1130" s="24"/>
      <c r="K1130" s="25"/>
    </row>
    <row r="1131" spans="2:11" s="72" customFormat="1" ht="15" customHeight="1">
      <c r="B1131" s="69" t="s">
        <v>526</v>
      </c>
      <c r="C1131" s="94">
        <v>498452</v>
      </c>
      <c r="D1131" s="97">
        <v>0</v>
      </c>
      <c r="E1131" s="92">
        <f t="shared" si="34"/>
        <v>498452</v>
      </c>
      <c r="F1131" s="70">
        <v>45062</v>
      </c>
      <c r="G1131" s="78" t="str">
        <f t="shared" si="35"/>
        <v>VENCIDO</v>
      </c>
      <c r="H1131" s="78" t="s">
        <v>1095</v>
      </c>
      <c r="I1131" s="79" t="s">
        <v>53</v>
      </c>
      <c r="J1131" s="24"/>
      <c r="K1131" s="25"/>
    </row>
    <row r="1132" spans="2:11" s="72" customFormat="1" ht="15" customHeight="1">
      <c r="B1132" s="69" t="s">
        <v>526</v>
      </c>
      <c r="C1132" s="94">
        <v>559146</v>
      </c>
      <c r="D1132" s="97">
        <v>0</v>
      </c>
      <c r="E1132" s="92">
        <f t="shared" si="34"/>
        <v>559146</v>
      </c>
      <c r="F1132" s="70">
        <v>45071</v>
      </c>
      <c r="G1132" s="78" t="str">
        <f t="shared" si="35"/>
        <v>VENCIDO</v>
      </c>
      <c r="H1132" s="78" t="s">
        <v>1095</v>
      </c>
      <c r="I1132" s="79" t="s">
        <v>53</v>
      </c>
      <c r="J1132" s="24"/>
      <c r="K1132" s="25"/>
    </row>
    <row r="1133" spans="2:11" s="72" customFormat="1" ht="15" customHeight="1">
      <c r="B1133" s="69" t="s">
        <v>526</v>
      </c>
      <c r="C1133" s="94">
        <v>230528</v>
      </c>
      <c r="D1133" s="97">
        <v>0</v>
      </c>
      <c r="E1133" s="92">
        <f t="shared" si="34"/>
        <v>230528</v>
      </c>
      <c r="F1133" s="70">
        <v>45077</v>
      </c>
      <c r="G1133" s="78" t="str">
        <f t="shared" si="35"/>
        <v>VENCIDO</v>
      </c>
      <c r="H1133" s="78" t="s">
        <v>1095</v>
      </c>
      <c r="I1133" s="79" t="s">
        <v>53</v>
      </c>
      <c r="J1133" s="24"/>
      <c r="K1133" s="25"/>
    </row>
    <row r="1134" spans="2:11" s="72" customFormat="1" ht="15" customHeight="1">
      <c r="B1134" s="69" t="s">
        <v>526</v>
      </c>
      <c r="C1134" s="94">
        <v>2049722</v>
      </c>
      <c r="D1134" s="97">
        <v>0</v>
      </c>
      <c r="E1134" s="92">
        <f t="shared" si="34"/>
        <v>2049722</v>
      </c>
      <c r="F1134" s="70">
        <v>45113</v>
      </c>
      <c r="G1134" s="78" t="str">
        <f t="shared" si="35"/>
        <v>VENCIDO</v>
      </c>
      <c r="H1134" s="78" t="s">
        <v>1095</v>
      </c>
      <c r="I1134" s="79" t="s">
        <v>53</v>
      </c>
      <c r="J1134" s="24"/>
      <c r="K1134" s="25"/>
    </row>
    <row r="1135" spans="2:11" s="72" customFormat="1" ht="15" customHeight="1">
      <c r="B1135" s="69" t="s">
        <v>526</v>
      </c>
      <c r="C1135" s="94">
        <v>1148018</v>
      </c>
      <c r="D1135" s="97">
        <v>0</v>
      </c>
      <c r="E1135" s="92">
        <f t="shared" si="34"/>
        <v>1148018</v>
      </c>
      <c r="F1135" s="70">
        <v>45121</v>
      </c>
      <c r="G1135" s="78" t="str">
        <f t="shared" si="35"/>
        <v>VENCIDO</v>
      </c>
      <c r="H1135" s="78" t="s">
        <v>1095</v>
      </c>
      <c r="I1135" s="79" t="s">
        <v>53</v>
      </c>
      <c r="J1135" s="24"/>
      <c r="K1135" s="25"/>
    </row>
    <row r="1136" spans="2:11" s="72" customFormat="1" ht="15" customHeight="1">
      <c r="B1136" s="69" t="s">
        <v>526</v>
      </c>
      <c r="C1136" s="94">
        <v>1698163</v>
      </c>
      <c r="D1136" s="97">
        <v>0</v>
      </c>
      <c r="E1136" s="92">
        <f t="shared" si="34"/>
        <v>1698163</v>
      </c>
      <c r="F1136" s="70">
        <v>45124</v>
      </c>
      <c r="G1136" s="78" t="str">
        <f t="shared" si="35"/>
        <v>VENCIDO</v>
      </c>
      <c r="H1136" s="78" t="s">
        <v>1095</v>
      </c>
      <c r="I1136" s="79" t="s">
        <v>53</v>
      </c>
      <c r="J1136" s="24"/>
      <c r="K1136" s="25"/>
    </row>
    <row r="1137" spans="2:11" s="72" customFormat="1" ht="15" customHeight="1">
      <c r="B1137" s="69" t="s">
        <v>526</v>
      </c>
      <c r="C1137" s="94">
        <v>1367286</v>
      </c>
      <c r="D1137" s="97">
        <v>0</v>
      </c>
      <c r="E1137" s="92">
        <f t="shared" si="34"/>
        <v>1367286</v>
      </c>
      <c r="F1137" s="70">
        <v>45135</v>
      </c>
      <c r="G1137" s="78" t="str">
        <f t="shared" si="35"/>
        <v>VENCIDO</v>
      </c>
      <c r="H1137" s="78" t="s">
        <v>1095</v>
      </c>
      <c r="I1137" s="79" t="s">
        <v>53</v>
      </c>
      <c r="J1137" s="24"/>
      <c r="K1137" s="25"/>
    </row>
    <row r="1138" spans="2:11" s="72" customFormat="1" ht="15" customHeight="1">
      <c r="B1138" s="69" t="s">
        <v>526</v>
      </c>
      <c r="C1138" s="94">
        <v>446714</v>
      </c>
      <c r="D1138" s="97">
        <v>0</v>
      </c>
      <c r="E1138" s="92">
        <f t="shared" si="34"/>
        <v>446714</v>
      </c>
      <c r="F1138" s="70">
        <v>45138</v>
      </c>
      <c r="G1138" s="78" t="str">
        <f t="shared" si="35"/>
        <v>VENCIDO</v>
      </c>
      <c r="H1138" s="78" t="s">
        <v>1095</v>
      </c>
      <c r="I1138" s="79" t="s">
        <v>53</v>
      </c>
      <c r="J1138" s="24"/>
      <c r="K1138" s="25"/>
    </row>
    <row r="1139" spans="2:11" s="72" customFormat="1" ht="15" customHeight="1">
      <c r="B1139" s="69" t="s">
        <v>526</v>
      </c>
      <c r="C1139" s="94">
        <v>2050463</v>
      </c>
      <c r="D1139" s="97">
        <v>0</v>
      </c>
      <c r="E1139" s="92">
        <f t="shared" si="34"/>
        <v>2050463</v>
      </c>
      <c r="F1139" s="70">
        <v>45203</v>
      </c>
      <c r="G1139" s="78" t="str">
        <f t="shared" si="35"/>
        <v>VENCIDO</v>
      </c>
      <c r="H1139" s="78" t="s">
        <v>1095</v>
      </c>
      <c r="I1139" s="79" t="s">
        <v>53</v>
      </c>
      <c r="J1139" s="24"/>
      <c r="K1139" s="25"/>
    </row>
    <row r="1140" spans="2:11" s="72" customFormat="1" ht="15" customHeight="1">
      <c r="B1140" s="69" t="s">
        <v>526</v>
      </c>
      <c r="C1140" s="94">
        <v>629548</v>
      </c>
      <c r="D1140" s="97">
        <v>0</v>
      </c>
      <c r="E1140" s="92">
        <f t="shared" si="34"/>
        <v>629548</v>
      </c>
      <c r="F1140" s="70">
        <v>45209</v>
      </c>
      <c r="G1140" s="78" t="str">
        <f t="shared" si="35"/>
        <v>VENCIDO</v>
      </c>
      <c r="H1140" s="78" t="s">
        <v>1095</v>
      </c>
      <c r="I1140" s="79" t="s">
        <v>53</v>
      </c>
      <c r="J1140" s="24"/>
      <c r="K1140" s="25"/>
    </row>
    <row r="1141" spans="2:11" s="72" customFormat="1" ht="15" customHeight="1">
      <c r="B1141" s="69" t="s">
        <v>526</v>
      </c>
      <c r="C1141" s="94">
        <v>240532</v>
      </c>
      <c r="D1141" s="97">
        <v>0</v>
      </c>
      <c r="E1141" s="92">
        <f t="shared" si="34"/>
        <v>240532</v>
      </c>
      <c r="F1141" s="70">
        <v>45211</v>
      </c>
      <c r="G1141" s="78" t="str">
        <f t="shared" si="35"/>
        <v>VENCIDO</v>
      </c>
      <c r="H1141" s="78" t="s">
        <v>1095</v>
      </c>
      <c r="I1141" s="79" t="s">
        <v>53</v>
      </c>
      <c r="J1141" s="24"/>
      <c r="K1141" s="25"/>
    </row>
    <row r="1142" spans="2:11" s="72" customFormat="1" ht="15" customHeight="1">
      <c r="B1142" s="69" t="s">
        <v>526</v>
      </c>
      <c r="C1142" s="94">
        <v>343624</v>
      </c>
      <c r="D1142" s="97">
        <v>0</v>
      </c>
      <c r="E1142" s="92">
        <f t="shared" si="34"/>
        <v>343624</v>
      </c>
      <c r="F1142" s="70">
        <v>45211</v>
      </c>
      <c r="G1142" s="78" t="str">
        <f t="shared" si="35"/>
        <v>VENCIDO</v>
      </c>
      <c r="H1142" s="78" t="s">
        <v>1095</v>
      </c>
      <c r="I1142" s="79" t="s">
        <v>53</v>
      </c>
      <c r="J1142" s="24"/>
      <c r="K1142" s="25"/>
    </row>
    <row r="1143" spans="2:11" s="72" customFormat="1" ht="15" customHeight="1">
      <c r="B1143" s="69" t="s">
        <v>526</v>
      </c>
      <c r="C1143" s="94">
        <v>2051051</v>
      </c>
      <c r="D1143" s="97">
        <v>0</v>
      </c>
      <c r="E1143" s="92">
        <f t="shared" si="34"/>
        <v>2051051</v>
      </c>
      <c r="F1143" s="70">
        <v>45211</v>
      </c>
      <c r="G1143" s="78" t="str">
        <f t="shared" si="35"/>
        <v>VENCIDO</v>
      </c>
      <c r="H1143" s="78" t="s">
        <v>1095</v>
      </c>
      <c r="I1143" s="79" t="s">
        <v>53</v>
      </c>
      <c r="J1143" s="24"/>
      <c r="K1143" s="25"/>
    </row>
    <row r="1144" spans="2:11" s="72" customFormat="1" ht="15" customHeight="1">
      <c r="B1144" s="69" t="s">
        <v>526</v>
      </c>
      <c r="C1144" s="94">
        <v>665332</v>
      </c>
      <c r="D1144" s="97">
        <v>0</v>
      </c>
      <c r="E1144" s="92">
        <f t="shared" si="34"/>
        <v>665332</v>
      </c>
      <c r="F1144" s="70">
        <v>45217</v>
      </c>
      <c r="G1144" s="78" t="str">
        <f t="shared" si="35"/>
        <v>VENCIDO</v>
      </c>
      <c r="H1144" s="78" t="s">
        <v>1095</v>
      </c>
      <c r="I1144" s="79" t="s">
        <v>53</v>
      </c>
      <c r="J1144" s="24"/>
      <c r="K1144" s="25"/>
    </row>
    <row r="1145" spans="2:11" s="72" customFormat="1" ht="15" customHeight="1">
      <c r="B1145" s="69" t="s">
        <v>526</v>
      </c>
      <c r="C1145" s="94">
        <v>184463</v>
      </c>
      <c r="D1145" s="97">
        <v>0</v>
      </c>
      <c r="E1145" s="92">
        <f t="shared" si="34"/>
        <v>184463</v>
      </c>
      <c r="F1145" s="70">
        <v>45222</v>
      </c>
      <c r="G1145" s="78" t="str">
        <f t="shared" si="35"/>
        <v>VENCIDO</v>
      </c>
      <c r="H1145" s="78" t="s">
        <v>1095</v>
      </c>
      <c r="I1145" s="79" t="s">
        <v>53</v>
      </c>
      <c r="J1145" s="24"/>
      <c r="K1145" s="25"/>
    </row>
    <row r="1146" spans="2:11" s="72" customFormat="1" ht="15" customHeight="1">
      <c r="B1146" s="69" t="s">
        <v>526</v>
      </c>
      <c r="C1146" s="94">
        <v>186107</v>
      </c>
      <c r="D1146" s="97">
        <v>0</v>
      </c>
      <c r="E1146" s="92">
        <f t="shared" si="34"/>
        <v>186107</v>
      </c>
      <c r="F1146" s="70">
        <v>45222</v>
      </c>
      <c r="G1146" s="78" t="str">
        <f t="shared" si="35"/>
        <v>VENCIDO</v>
      </c>
      <c r="H1146" s="78" t="s">
        <v>1095</v>
      </c>
      <c r="I1146" s="79" t="s">
        <v>53</v>
      </c>
      <c r="J1146" s="24"/>
      <c r="K1146" s="25"/>
    </row>
    <row r="1147" spans="2:11" s="72" customFormat="1" ht="15" customHeight="1">
      <c r="B1147" s="69" t="s">
        <v>526</v>
      </c>
      <c r="C1147" s="94">
        <v>343624</v>
      </c>
      <c r="D1147" s="97">
        <v>0</v>
      </c>
      <c r="E1147" s="92">
        <f t="shared" si="34"/>
        <v>343624</v>
      </c>
      <c r="F1147" s="70">
        <v>45223</v>
      </c>
      <c r="G1147" s="78" t="str">
        <f t="shared" si="35"/>
        <v>VENCIDO</v>
      </c>
      <c r="H1147" s="78" t="s">
        <v>1095</v>
      </c>
      <c r="I1147" s="79" t="s">
        <v>53</v>
      </c>
      <c r="J1147" s="24"/>
      <c r="K1147" s="25"/>
    </row>
    <row r="1148" spans="2:11" s="72" customFormat="1" ht="15" customHeight="1">
      <c r="B1148" s="69" t="s">
        <v>526</v>
      </c>
      <c r="C1148" s="94">
        <v>1862351</v>
      </c>
      <c r="D1148" s="97">
        <v>0</v>
      </c>
      <c r="E1148" s="92">
        <f t="shared" si="34"/>
        <v>1862351</v>
      </c>
      <c r="F1148" s="70">
        <v>45226</v>
      </c>
      <c r="G1148" s="78" t="str">
        <f t="shared" si="35"/>
        <v>VENCIDO</v>
      </c>
      <c r="H1148" s="78" t="s">
        <v>1095</v>
      </c>
      <c r="I1148" s="79" t="s">
        <v>53</v>
      </c>
      <c r="J1148" s="24"/>
      <c r="K1148" s="25"/>
    </row>
    <row r="1149" spans="2:11" s="72" customFormat="1" ht="15" customHeight="1">
      <c r="B1149" s="69" t="s">
        <v>526</v>
      </c>
      <c r="C1149" s="94">
        <v>240532</v>
      </c>
      <c r="D1149" s="97">
        <v>0</v>
      </c>
      <c r="E1149" s="92">
        <f t="shared" si="34"/>
        <v>240532</v>
      </c>
      <c r="F1149" s="70">
        <v>45229</v>
      </c>
      <c r="G1149" s="78" t="str">
        <f t="shared" si="35"/>
        <v>VENCIDO</v>
      </c>
      <c r="H1149" s="78" t="s">
        <v>1095</v>
      </c>
      <c r="I1149" s="79" t="s">
        <v>53</v>
      </c>
      <c r="J1149" s="24"/>
      <c r="K1149" s="25"/>
    </row>
    <row r="1150" spans="2:11" s="72" customFormat="1" ht="15" customHeight="1">
      <c r="B1150" s="69" t="s">
        <v>526</v>
      </c>
      <c r="C1150" s="94">
        <v>343624</v>
      </c>
      <c r="D1150" s="97">
        <v>0</v>
      </c>
      <c r="E1150" s="92">
        <f t="shared" si="34"/>
        <v>343624</v>
      </c>
      <c r="F1150" s="70">
        <v>45230</v>
      </c>
      <c r="G1150" s="78" t="str">
        <f t="shared" si="35"/>
        <v>VENCIDO</v>
      </c>
      <c r="H1150" s="78" t="s">
        <v>1095</v>
      </c>
      <c r="I1150" s="79" t="s">
        <v>53</v>
      </c>
      <c r="J1150" s="24"/>
      <c r="K1150" s="25"/>
    </row>
    <row r="1151" spans="2:11" s="72" customFormat="1" ht="15" customHeight="1">
      <c r="B1151" s="69" t="s">
        <v>526</v>
      </c>
      <c r="C1151" s="94">
        <v>495567</v>
      </c>
      <c r="D1151" s="97">
        <v>0</v>
      </c>
      <c r="E1151" s="92">
        <f t="shared" si="34"/>
        <v>495567</v>
      </c>
      <c r="F1151" s="70">
        <v>45233</v>
      </c>
      <c r="G1151" s="78" t="str">
        <f t="shared" si="35"/>
        <v>VENCIDO</v>
      </c>
      <c r="H1151" s="78" t="s">
        <v>1095</v>
      </c>
      <c r="I1151" s="79" t="s">
        <v>53</v>
      </c>
      <c r="J1151" s="24"/>
      <c r="K1151" s="25"/>
    </row>
    <row r="1152" spans="2:11" s="72" customFormat="1" ht="15" customHeight="1">
      <c r="B1152" s="69" t="s">
        <v>526</v>
      </c>
      <c r="C1152" s="94">
        <v>481667</v>
      </c>
      <c r="D1152" s="97">
        <v>0</v>
      </c>
      <c r="E1152" s="92">
        <f t="shared" si="34"/>
        <v>481667</v>
      </c>
      <c r="F1152" s="70">
        <v>45233</v>
      </c>
      <c r="G1152" s="78" t="str">
        <f t="shared" si="35"/>
        <v>VENCIDO</v>
      </c>
      <c r="H1152" s="78" t="s">
        <v>1095</v>
      </c>
      <c r="I1152" s="79" t="s">
        <v>53</v>
      </c>
      <c r="J1152" s="24"/>
      <c r="K1152" s="25"/>
    </row>
    <row r="1153" spans="2:11" s="72" customFormat="1" ht="15" customHeight="1">
      <c r="B1153" s="69" t="s">
        <v>526</v>
      </c>
      <c r="C1153" s="94">
        <v>668373</v>
      </c>
      <c r="D1153" s="97">
        <v>0</v>
      </c>
      <c r="E1153" s="92">
        <f t="shared" si="34"/>
        <v>668373</v>
      </c>
      <c r="F1153" s="70">
        <v>45236</v>
      </c>
      <c r="G1153" s="78" t="str">
        <f t="shared" si="35"/>
        <v>VENCIDO</v>
      </c>
      <c r="H1153" s="78" t="s">
        <v>1095</v>
      </c>
      <c r="I1153" s="79" t="s">
        <v>53</v>
      </c>
      <c r="J1153" s="24"/>
      <c r="K1153" s="25"/>
    </row>
    <row r="1154" spans="2:11" s="72" customFormat="1" ht="15" customHeight="1">
      <c r="B1154" s="69" t="s">
        <v>526</v>
      </c>
      <c r="C1154" s="94">
        <v>240532</v>
      </c>
      <c r="D1154" s="97">
        <v>0</v>
      </c>
      <c r="E1154" s="92">
        <f t="shared" si="34"/>
        <v>240532</v>
      </c>
      <c r="F1154" s="70">
        <v>45240</v>
      </c>
      <c r="G1154" s="78" t="str">
        <f t="shared" si="35"/>
        <v>VENCIDO</v>
      </c>
      <c r="H1154" s="78" t="s">
        <v>1095</v>
      </c>
      <c r="I1154" s="79" t="s">
        <v>53</v>
      </c>
      <c r="J1154" s="24"/>
      <c r="K1154" s="25"/>
    </row>
    <row r="1155" spans="2:11" s="72" customFormat="1" ht="15" customHeight="1">
      <c r="B1155" s="69" t="s">
        <v>526</v>
      </c>
      <c r="C1155" s="94">
        <v>343624</v>
      </c>
      <c r="D1155" s="97">
        <v>0</v>
      </c>
      <c r="E1155" s="92">
        <f t="shared" si="34"/>
        <v>343624</v>
      </c>
      <c r="F1155" s="70">
        <v>45240</v>
      </c>
      <c r="G1155" s="78" t="str">
        <f t="shared" si="35"/>
        <v>VENCIDO</v>
      </c>
      <c r="H1155" s="78" t="s">
        <v>1095</v>
      </c>
      <c r="I1155" s="79" t="s">
        <v>53</v>
      </c>
      <c r="J1155" s="24"/>
      <c r="K1155" s="25"/>
    </row>
    <row r="1156" spans="2:11" s="72" customFormat="1" ht="15" customHeight="1">
      <c r="B1156" s="69" t="s">
        <v>526</v>
      </c>
      <c r="C1156" s="94">
        <v>240532</v>
      </c>
      <c r="D1156" s="97">
        <v>0</v>
      </c>
      <c r="E1156" s="92">
        <f t="shared" si="34"/>
        <v>240532</v>
      </c>
      <c r="F1156" s="70">
        <v>45243</v>
      </c>
      <c r="G1156" s="78" t="str">
        <f t="shared" si="35"/>
        <v>VENCIDO</v>
      </c>
      <c r="H1156" s="78" t="s">
        <v>1095</v>
      </c>
      <c r="I1156" s="79" t="s">
        <v>53</v>
      </c>
      <c r="J1156" s="24"/>
      <c r="K1156" s="25"/>
    </row>
    <row r="1157" spans="2:11" s="72" customFormat="1" ht="15" customHeight="1">
      <c r="B1157" s="69" t="s">
        <v>526</v>
      </c>
      <c r="C1157" s="94">
        <v>343624</v>
      </c>
      <c r="D1157" s="97">
        <v>0</v>
      </c>
      <c r="E1157" s="92">
        <f t="shared" si="34"/>
        <v>343624</v>
      </c>
      <c r="F1157" s="70">
        <v>45251</v>
      </c>
      <c r="G1157" s="78" t="str">
        <f t="shared" si="35"/>
        <v>VENCIDO</v>
      </c>
      <c r="H1157" s="78" t="s">
        <v>1095</v>
      </c>
      <c r="I1157" s="79" t="s">
        <v>53</v>
      </c>
      <c r="J1157" s="24"/>
      <c r="K1157" s="25"/>
    </row>
    <row r="1158" spans="2:11" s="72" customFormat="1" ht="15" customHeight="1">
      <c r="B1158" s="69" t="s">
        <v>526</v>
      </c>
      <c r="C1158" s="94">
        <v>343624</v>
      </c>
      <c r="D1158" s="97">
        <v>0</v>
      </c>
      <c r="E1158" s="92">
        <f t="shared" si="34"/>
        <v>343624</v>
      </c>
      <c r="F1158" s="70">
        <v>45257</v>
      </c>
      <c r="G1158" s="78" t="str">
        <f t="shared" si="35"/>
        <v>VENCIDO</v>
      </c>
      <c r="H1158" s="78" t="s">
        <v>1095</v>
      </c>
      <c r="I1158" s="79" t="s">
        <v>53</v>
      </c>
      <c r="J1158" s="24"/>
      <c r="K1158" s="25"/>
    </row>
    <row r="1159" spans="2:11" s="72" customFormat="1" ht="15" customHeight="1">
      <c r="B1159" s="69" t="s">
        <v>526</v>
      </c>
      <c r="C1159" s="94">
        <v>2054184</v>
      </c>
      <c r="D1159" s="97">
        <v>0</v>
      </c>
      <c r="E1159" s="92">
        <f t="shared" si="34"/>
        <v>2054184</v>
      </c>
      <c r="F1159" s="70">
        <v>45258</v>
      </c>
      <c r="G1159" s="78" t="str">
        <f t="shared" si="35"/>
        <v>VENCIDO</v>
      </c>
      <c r="H1159" s="78" t="s">
        <v>1095</v>
      </c>
      <c r="I1159" s="79" t="s">
        <v>53</v>
      </c>
      <c r="J1159" s="24"/>
      <c r="K1159" s="25"/>
    </row>
    <row r="1160" spans="2:11" s="72" customFormat="1" ht="15" customHeight="1">
      <c r="B1160" s="69" t="s">
        <v>526</v>
      </c>
      <c r="C1160" s="94">
        <v>534979</v>
      </c>
      <c r="D1160" s="97">
        <v>0</v>
      </c>
      <c r="E1160" s="92">
        <f t="shared" si="34"/>
        <v>534979</v>
      </c>
      <c r="F1160" s="70">
        <v>45265</v>
      </c>
      <c r="G1160" s="78" t="str">
        <f t="shared" si="35"/>
        <v>VENCIDO</v>
      </c>
      <c r="H1160" s="78" t="s">
        <v>1095</v>
      </c>
      <c r="I1160" s="79" t="s">
        <v>53</v>
      </c>
      <c r="J1160" s="24"/>
      <c r="K1160" s="25"/>
    </row>
    <row r="1161" spans="2:11" s="72" customFormat="1" ht="15" customHeight="1">
      <c r="B1161" s="69" t="s">
        <v>526</v>
      </c>
      <c r="C1161" s="94">
        <v>643636</v>
      </c>
      <c r="D1161" s="97">
        <v>0</v>
      </c>
      <c r="E1161" s="92">
        <f t="shared" si="34"/>
        <v>643636</v>
      </c>
      <c r="F1161" s="70">
        <v>45266</v>
      </c>
      <c r="G1161" s="78" t="str">
        <f t="shared" si="35"/>
        <v>VENCIDO</v>
      </c>
      <c r="H1161" s="78" t="s">
        <v>1095</v>
      </c>
      <c r="I1161" s="79" t="s">
        <v>53</v>
      </c>
      <c r="J1161" s="24"/>
      <c r="K1161" s="25"/>
    </row>
    <row r="1162" spans="2:11" s="72" customFormat="1" ht="15" customHeight="1">
      <c r="B1162" s="69" t="s">
        <v>526</v>
      </c>
      <c r="C1162" s="94">
        <v>2244308</v>
      </c>
      <c r="D1162" s="97">
        <v>0</v>
      </c>
      <c r="E1162" s="92">
        <f t="shared" si="34"/>
        <v>2244308</v>
      </c>
      <c r="F1162" s="70">
        <v>45266</v>
      </c>
      <c r="G1162" s="78" t="str">
        <f t="shared" si="35"/>
        <v>VENCIDO</v>
      </c>
      <c r="H1162" s="78" t="s">
        <v>1095</v>
      </c>
      <c r="I1162" s="79" t="s">
        <v>53</v>
      </c>
      <c r="J1162" s="24"/>
      <c r="K1162" s="25"/>
    </row>
    <row r="1163" spans="2:11" s="72" customFormat="1" ht="15" customHeight="1">
      <c r="B1163" s="69" t="s">
        <v>526</v>
      </c>
      <c r="C1163" s="94">
        <v>240532</v>
      </c>
      <c r="D1163" s="97">
        <v>0</v>
      </c>
      <c r="E1163" s="92">
        <f t="shared" si="34"/>
        <v>240532</v>
      </c>
      <c r="F1163" s="70">
        <v>45274</v>
      </c>
      <c r="G1163" s="78" t="str">
        <f t="shared" si="35"/>
        <v>VENCIDO</v>
      </c>
      <c r="H1163" s="78" t="s">
        <v>1095</v>
      </c>
      <c r="I1163" s="79" t="s">
        <v>53</v>
      </c>
      <c r="J1163" s="24"/>
      <c r="K1163" s="25"/>
    </row>
    <row r="1164" spans="2:11" s="72" customFormat="1" ht="15" customHeight="1">
      <c r="B1164" s="69" t="s">
        <v>526</v>
      </c>
      <c r="C1164" s="94">
        <v>1207586</v>
      </c>
      <c r="D1164" s="97">
        <v>0</v>
      </c>
      <c r="E1164" s="92">
        <f t="shared" si="34"/>
        <v>1207586</v>
      </c>
      <c r="F1164" s="70">
        <v>45278</v>
      </c>
      <c r="G1164" s="78" t="str">
        <f t="shared" si="35"/>
        <v>VENCIDO</v>
      </c>
      <c r="H1164" s="78" t="s">
        <v>1095</v>
      </c>
      <c r="I1164" s="79" t="s">
        <v>53</v>
      </c>
      <c r="J1164" s="24"/>
      <c r="K1164" s="25"/>
    </row>
    <row r="1165" spans="2:11" s="72" customFormat="1" ht="15" customHeight="1">
      <c r="B1165" s="69" t="s">
        <v>526</v>
      </c>
      <c r="C1165" s="94">
        <v>2051808</v>
      </c>
      <c r="D1165" s="97">
        <v>0</v>
      </c>
      <c r="E1165" s="92">
        <f t="shared" si="34"/>
        <v>2051808</v>
      </c>
      <c r="F1165" s="70">
        <v>45279</v>
      </c>
      <c r="G1165" s="78" t="str">
        <f t="shared" si="35"/>
        <v>VENCIDO</v>
      </c>
      <c r="H1165" s="78" t="s">
        <v>1095</v>
      </c>
      <c r="I1165" s="79" t="s">
        <v>53</v>
      </c>
      <c r="J1165" s="24"/>
      <c r="K1165" s="25"/>
    </row>
    <row r="1166" spans="2:11" s="72" customFormat="1" ht="15" customHeight="1">
      <c r="B1166" s="69" t="s">
        <v>526</v>
      </c>
      <c r="C1166" s="94">
        <v>343624</v>
      </c>
      <c r="D1166" s="97">
        <v>0</v>
      </c>
      <c r="E1166" s="92">
        <f t="shared" si="34"/>
        <v>343624</v>
      </c>
      <c r="F1166" s="70">
        <v>45282</v>
      </c>
      <c r="G1166" s="78" t="str">
        <f t="shared" si="35"/>
        <v>VENCIDO</v>
      </c>
      <c r="H1166" s="78" t="s">
        <v>1095</v>
      </c>
      <c r="I1166" s="79" t="s">
        <v>53</v>
      </c>
      <c r="J1166" s="24"/>
      <c r="K1166" s="25"/>
    </row>
    <row r="1167" spans="2:11" s="72" customFormat="1" ht="15" customHeight="1">
      <c r="B1167" s="69" t="s">
        <v>526</v>
      </c>
      <c r="C1167" s="94">
        <v>343624</v>
      </c>
      <c r="D1167" s="97">
        <v>0</v>
      </c>
      <c r="E1167" s="92">
        <f t="shared" si="34"/>
        <v>343624</v>
      </c>
      <c r="F1167" s="70">
        <v>45286</v>
      </c>
      <c r="G1167" s="78" t="str">
        <f t="shared" si="35"/>
        <v>VENCIDO</v>
      </c>
      <c r="H1167" s="78" t="s">
        <v>1095</v>
      </c>
      <c r="I1167" s="79" t="s">
        <v>53</v>
      </c>
      <c r="J1167" s="24"/>
      <c r="K1167" s="25"/>
    </row>
    <row r="1168" spans="2:11" s="72" customFormat="1" ht="15" customHeight="1">
      <c r="B1168" s="69" t="s">
        <v>526</v>
      </c>
      <c r="C1168" s="94">
        <v>240532</v>
      </c>
      <c r="D1168" s="97">
        <v>0</v>
      </c>
      <c r="E1168" s="92">
        <f t="shared" ref="E1168:E1231" si="36">+C1168</f>
        <v>240532</v>
      </c>
      <c r="F1168" s="70">
        <v>45301</v>
      </c>
      <c r="G1168" s="78" t="str">
        <f t="shared" ref="G1168:G1231" si="37">+IF($C$6-F1168&gt;0,"VENCIDO","VIGENTE")</f>
        <v>VENCIDO</v>
      </c>
      <c r="H1168" s="78" t="s">
        <v>1095</v>
      </c>
      <c r="I1168" s="79" t="s">
        <v>53</v>
      </c>
      <c r="J1168" s="24"/>
      <c r="K1168" s="25"/>
    </row>
    <row r="1169" spans="2:11" s="72" customFormat="1" ht="15" customHeight="1">
      <c r="B1169" s="69" t="s">
        <v>526</v>
      </c>
      <c r="C1169" s="94">
        <v>240532</v>
      </c>
      <c r="D1169" s="97">
        <v>0</v>
      </c>
      <c r="E1169" s="92">
        <f t="shared" si="36"/>
        <v>240532</v>
      </c>
      <c r="F1169" s="70">
        <v>45301</v>
      </c>
      <c r="G1169" s="78" t="str">
        <f t="shared" si="37"/>
        <v>VENCIDO</v>
      </c>
      <c r="H1169" s="78" t="s">
        <v>1095</v>
      </c>
      <c r="I1169" s="79" t="s">
        <v>53</v>
      </c>
      <c r="J1169" s="24"/>
      <c r="K1169" s="25"/>
    </row>
    <row r="1170" spans="2:11" s="72" customFormat="1" ht="15" customHeight="1">
      <c r="B1170" s="69" t="s">
        <v>526</v>
      </c>
      <c r="C1170" s="94">
        <v>240532</v>
      </c>
      <c r="D1170" s="97">
        <v>0</v>
      </c>
      <c r="E1170" s="92">
        <f t="shared" si="36"/>
        <v>240532</v>
      </c>
      <c r="F1170" s="70">
        <v>45301</v>
      </c>
      <c r="G1170" s="78" t="str">
        <f t="shared" si="37"/>
        <v>VENCIDO</v>
      </c>
      <c r="H1170" s="78" t="s">
        <v>1095</v>
      </c>
      <c r="I1170" s="79" t="s">
        <v>53</v>
      </c>
      <c r="J1170" s="24"/>
      <c r="K1170" s="25"/>
    </row>
    <row r="1171" spans="2:11" s="72" customFormat="1" ht="15" customHeight="1">
      <c r="B1171" s="69" t="s">
        <v>526</v>
      </c>
      <c r="C1171" s="94">
        <v>12886</v>
      </c>
      <c r="D1171" s="97">
        <v>0</v>
      </c>
      <c r="E1171" s="92">
        <f t="shared" si="36"/>
        <v>12886</v>
      </c>
      <c r="F1171" s="70">
        <v>45345</v>
      </c>
      <c r="G1171" s="78" t="str">
        <f t="shared" si="37"/>
        <v>VENCIDO</v>
      </c>
      <c r="H1171" s="78" t="s">
        <v>1095</v>
      </c>
      <c r="I1171" s="79" t="s">
        <v>53</v>
      </c>
      <c r="J1171" s="24"/>
      <c r="K1171" s="25"/>
    </row>
    <row r="1172" spans="2:11" s="72" customFormat="1" ht="15" customHeight="1">
      <c r="B1172" s="69" t="s">
        <v>526</v>
      </c>
      <c r="C1172" s="94">
        <v>68254</v>
      </c>
      <c r="D1172" s="97">
        <v>0</v>
      </c>
      <c r="E1172" s="92">
        <f t="shared" si="36"/>
        <v>68254</v>
      </c>
      <c r="F1172" s="70">
        <v>45345</v>
      </c>
      <c r="G1172" s="78" t="str">
        <f t="shared" si="37"/>
        <v>VENCIDO</v>
      </c>
      <c r="H1172" s="78" t="s">
        <v>1095</v>
      </c>
      <c r="I1172" s="79" t="s">
        <v>53</v>
      </c>
      <c r="J1172" s="24"/>
      <c r="K1172" s="25"/>
    </row>
    <row r="1173" spans="2:11" s="72" customFormat="1" ht="15" customHeight="1">
      <c r="B1173" s="69" t="s">
        <v>526</v>
      </c>
      <c r="C1173" s="94">
        <v>29711</v>
      </c>
      <c r="D1173" s="97">
        <v>0</v>
      </c>
      <c r="E1173" s="92">
        <f t="shared" si="36"/>
        <v>29711</v>
      </c>
      <c r="F1173" s="70">
        <v>45345</v>
      </c>
      <c r="G1173" s="78" t="str">
        <f t="shared" si="37"/>
        <v>VENCIDO</v>
      </c>
      <c r="H1173" s="78" t="s">
        <v>1095</v>
      </c>
      <c r="I1173" s="79" t="s">
        <v>53</v>
      </c>
      <c r="J1173" s="24"/>
      <c r="K1173" s="25"/>
    </row>
    <row r="1174" spans="2:11" s="72" customFormat="1" ht="15" customHeight="1">
      <c r="B1174" s="69" t="s">
        <v>526</v>
      </c>
      <c r="C1174" s="94">
        <v>16828</v>
      </c>
      <c r="D1174" s="97">
        <v>0</v>
      </c>
      <c r="E1174" s="92">
        <f t="shared" si="36"/>
        <v>16828</v>
      </c>
      <c r="F1174" s="70">
        <v>45345</v>
      </c>
      <c r="G1174" s="78" t="str">
        <f t="shared" si="37"/>
        <v>VENCIDO</v>
      </c>
      <c r="H1174" s="78" t="s">
        <v>1095</v>
      </c>
      <c r="I1174" s="79" t="s">
        <v>53</v>
      </c>
      <c r="J1174" s="24"/>
      <c r="K1174" s="25"/>
    </row>
    <row r="1175" spans="2:11" s="72" customFormat="1" ht="15" customHeight="1">
      <c r="B1175" s="69" t="s">
        <v>526</v>
      </c>
      <c r="C1175" s="94">
        <v>34718</v>
      </c>
      <c r="D1175" s="97">
        <v>0</v>
      </c>
      <c r="E1175" s="92">
        <f t="shared" si="36"/>
        <v>34718</v>
      </c>
      <c r="F1175" s="70">
        <v>45345</v>
      </c>
      <c r="G1175" s="78" t="str">
        <f t="shared" si="37"/>
        <v>VENCIDO</v>
      </c>
      <c r="H1175" s="78" t="s">
        <v>1095</v>
      </c>
      <c r="I1175" s="79" t="s">
        <v>53</v>
      </c>
      <c r="J1175" s="24"/>
      <c r="K1175" s="25"/>
    </row>
    <row r="1176" spans="2:11" s="72" customFormat="1" ht="15" customHeight="1">
      <c r="B1176" s="69" t="s">
        <v>526</v>
      </c>
      <c r="C1176" s="94">
        <v>22751</v>
      </c>
      <c r="D1176" s="97">
        <v>0</v>
      </c>
      <c r="E1176" s="92">
        <f t="shared" si="36"/>
        <v>22751</v>
      </c>
      <c r="F1176" s="70">
        <v>45345</v>
      </c>
      <c r="G1176" s="78" t="str">
        <f t="shared" si="37"/>
        <v>VENCIDO</v>
      </c>
      <c r="H1176" s="78" t="s">
        <v>1095</v>
      </c>
      <c r="I1176" s="79" t="s">
        <v>53</v>
      </c>
      <c r="J1176" s="24"/>
      <c r="K1176" s="25"/>
    </row>
    <row r="1177" spans="2:11" s="72" customFormat="1" ht="15" customHeight="1">
      <c r="B1177" s="69" t="s">
        <v>526</v>
      </c>
      <c r="C1177" s="94">
        <v>61295</v>
      </c>
      <c r="D1177" s="97">
        <v>0</v>
      </c>
      <c r="E1177" s="92">
        <f t="shared" si="36"/>
        <v>61295</v>
      </c>
      <c r="F1177" s="70">
        <v>45345</v>
      </c>
      <c r="G1177" s="78" t="str">
        <f t="shared" si="37"/>
        <v>VENCIDO</v>
      </c>
      <c r="H1177" s="78" t="s">
        <v>1095</v>
      </c>
      <c r="I1177" s="79" t="s">
        <v>53</v>
      </c>
      <c r="J1177" s="24"/>
      <c r="K1177" s="25"/>
    </row>
    <row r="1178" spans="2:11" s="72" customFormat="1" ht="15" customHeight="1">
      <c r="B1178" s="69" t="s">
        <v>526</v>
      </c>
      <c r="C1178" s="94">
        <v>38660</v>
      </c>
      <c r="D1178" s="97">
        <v>0</v>
      </c>
      <c r="E1178" s="92">
        <f t="shared" si="36"/>
        <v>38660</v>
      </c>
      <c r="F1178" s="70">
        <v>45345</v>
      </c>
      <c r="G1178" s="78" t="str">
        <f t="shared" si="37"/>
        <v>VENCIDO</v>
      </c>
      <c r="H1178" s="78" t="s">
        <v>1095</v>
      </c>
      <c r="I1178" s="79" t="s">
        <v>53</v>
      </c>
      <c r="J1178" s="24"/>
      <c r="K1178" s="25"/>
    </row>
    <row r="1179" spans="2:11" s="72" customFormat="1" ht="15" customHeight="1">
      <c r="B1179" s="69" t="s">
        <v>526</v>
      </c>
      <c r="C1179" s="94">
        <v>59608</v>
      </c>
      <c r="D1179" s="97">
        <v>0</v>
      </c>
      <c r="E1179" s="92">
        <f t="shared" si="36"/>
        <v>59608</v>
      </c>
      <c r="F1179" s="70">
        <v>45349</v>
      </c>
      <c r="G1179" s="78" t="str">
        <f t="shared" si="37"/>
        <v>VENCIDO</v>
      </c>
      <c r="H1179" s="78" t="s">
        <v>1095</v>
      </c>
      <c r="I1179" s="79" t="s">
        <v>53</v>
      </c>
      <c r="J1179" s="24"/>
      <c r="K1179" s="25"/>
    </row>
    <row r="1180" spans="2:11" s="72" customFormat="1" ht="15" customHeight="1">
      <c r="B1180" s="69" t="s">
        <v>526</v>
      </c>
      <c r="C1180" s="94">
        <v>19870</v>
      </c>
      <c r="D1180" s="97">
        <v>0</v>
      </c>
      <c r="E1180" s="92">
        <f t="shared" si="36"/>
        <v>19870</v>
      </c>
      <c r="F1180" s="70">
        <v>45349</v>
      </c>
      <c r="G1180" s="78" t="str">
        <f t="shared" si="37"/>
        <v>VENCIDO</v>
      </c>
      <c r="H1180" s="78" t="s">
        <v>1095</v>
      </c>
      <c r="I1180" s="79" t="s">
        <v>53</v>
      </c>
      <c r="J1180" s="24"/>
      <c r="K1180" s="25"/>
    </row>
    <row r="1181" spans="2:11" s="72" customFormat="1" ht="15" customHeight="1">
      <c r="B1181" s="69" t="s">
        <v>526</v>
      </c>
      <c r="C1181" s="94">
        <v>25947</v>
      </c>
      <c r="D1181" s="97">
        <v>0</v>
      </c>
      <c r="E1181" s="92">
        <f t="shared" si="36"/>
        <v>25947</v>
      </c>
      <c r="F1181" s="70">
        <v>45349</v>
      </c>
      <c r="G1181" s="78" t="str">
        <f t="shared" si="37"/>
        <v>VENCIDO</v>
      </c>
      <c r="H1181" s="78" t="s">
        <v>1095</v>
      </c>
      <c r="I1181" s="79" t="s">
        <v>53</v>
      </c>
      <c r="J1181" s="24"/>
      <c r="K1181" s="25"/>
    </row>
    <row r="1182" spans="2:11" s="72" customFormat="1" ht="15" customHeight="1">
      <c r="B1182" s="69" t="s">
        <v>526</v>
      </c>
      <c r="C1182" s="94">
        <v>53530</v>
      </c>
      <c r="D1182" s="97">
        <v>0</v>
      </c>
      <c r="E1182" s="92">
        <f t="shared" si="36"/>
        <v>53530</v>
      </c>
      <c r="F1182" s="70">
        <v>45349</v>
      </c>
      <c r="G1182" s="78" t="str">
        <f t="shared" si="37"/>
        <v>VENCIDO</v>
      </c>
      <c r="H1182" s="78" t="s">
        <v>1095</v>
      </c>
      <c r="I1182" s="79" t="s">
        <v>53</v>
      </c>
      <c r="J1182" s="24"/>
      <c r="K1182" s="25"/>
    </row>
    <row r="1183" spans="2:11" s="72" customFormat="1" ht="15" customHeight="1">
      <c r="B1183" s="69" t="s">
        <v>526</v>
      </c>
      <c r="C1183" s="94">
        <v>182624</v>
      </c>
      <c r="D1183" s="97">
        <v>0</v>
      </c>
      <c r="E1183" s="92">
        <f t="shared" si="36"/>
        <v>182624</v>
      </c>
      <c r="F1183" s="70">
        <v>45355</v>
      </c>
      <c r="G1183" s="78" t="str">
        <f t="shared" si="37"/>
        <v>VENCIDO</v>
      </c>
      <c r="H1183" s="78" t="s">
        <v>1095</v>
      </c>
      <c r="I1183" s="79" t="s">
        <v>53</v>
      </c>
      <c r="J1183" s="24"/>
      <c r="K1183" s="25"/>
    </row>
    <row r="1184" spans="2:11" s="72" customFormat="1" ht="15" customHeight="1">
      <c r="B1184" s="69" t="s">
        <v>526</v>
      </c>
      <c r="C1184" s="94">
        <v>103092</v>
      </c>
      <c r="D1184" s="97">
        <v>0</v>
      </c>
      <c r="E1184" s="92">
        <f t="shared" si="36"/>
        <v>103092</v>
      </c>
      <c r="F1184" s="70">
        <v>45355</v>
      </c>
      <c r="G1184" s="78" t="str">
        <f t="shared" si="37"/>
        <v>VENCIDO</v>
      </c>
      <c r="H1184" s="78" t="s">
        <v>1095</v>
      </c>
      <c r="I1184" s="79" t="s">
        <v>53</v>
      </c>
      <c r="J1184" s="24"/>
      <c r="K1184" s="25"/>
    </row>
    <row r="1185" spans="2:11" s="72" customFormat="1" ht="15" customHeight="1">
      <c r="B1185" s="69" t="s">
        <v>526</v>
      </c>
      <c r="C1185" s="94">
        <v>2050337</v>
      </c>
      <c r="D1185" s="97">
        <v>0</v>
      </c>
      <c r="E1185" s="92">
        <f t="shared" si="36"/>
        <v>2050337</v>
      </c>
      <c r="F1185" s="70">
        <v>45355</v>
      </c>
      <c r="G1185" s="78" t="str">
        <f t="shared" si="37"/>
        <v>VENCIDO</v>
      </c>
      <c r="H1185" s="78" t="s">
        <v>1095</v>
      </c>
      <c r="I1185" s="79" t="s">
        <v>53</v>
      </c>
      <c r="J1185" s="24"/>
      <c r="K1185" s="25"/>
    </row>
    <row r="1186" spans="2:11" s="72" customFormat="1" ht="15" customHeight="1">
      <c r="B1186" s="69" t="s">
        <v>526</v>
      </c>
      <c r="C1186" s="94">
        <v>379084</v>
      </c>
      <c r="D1186" s="97">
        <v>0</v>
      </c>
      <c r="E1186" s="92">
        <f t="shared" si="36"/>
        <v>379084</v>
      </c>
      <c r="F1186" s="70">
        <v>45356</v>
      </c>
      <c r="G1186" s="78" t="str">
        <f t="shared" si="37"/>
        <v>VENCIDO</v>
      </c>
      <c r="H1186" s="78" t="s">
        <v>1095</v>
      </c>
      <c r="I1186" s="79" t="s">
        <v>53</v>
      </c>
      <c r="J1186" s="24"/>
      <c r="K1186" s="25"/>
    </row>
    <row r="1187" spans="2:11" s="72" customFormat="1" ht="15" customHeight="1">
      <c r="B1187" s="69" t="s">
        <v>526</v>
      </c>
      <c r="C1187" s="94">
        <v>103092</v>
      </c>
      <c r="D1187" s="97">
        <v>0</v>
      </c>
      <c r="E1187" s="92">
        <f t="shared" si="36"/>
        <v>103092</v>
      </c>
      <c r="F1187" s="70">
        <v>45363</v>
      </c>
      <c r="G1187" s="78" t="str">
        <f t="shared" si="37"/>
        <v>VENCIDO</v>
      </c>
      <c r="H1187" s="78" t="s">
        <v>1095</v>
      </c>
      <c r="I1187" s="79" t="s">
        <v>53</v>
      </c>
      <c r="J1187" s="24"/>
      <c r="K1187" s="25"/>
    </row>
    <row r="1188" spans="2:11" s="72" customFormat="1" ht="15" customHeight="1">
      <c r="B1188" s="69" t="s">
        <v>526</v>
      </c>
      <c r="C1188" s="94">
        <v>154637</v>
      </c>
      <c r="D1188" s="97">
        <v>0</v>
      </c>
      <c r="E1188" s="92">
        <f t="shared" si="36"/>
        <v>154637</v>
      </c>
      <c r="F1188" s="70">
        <v>45363</v>
      </c>
      <c r="G1188" s="78" t="str">
        <f t="shared" si="37"/>
        <v>VENCIDO</v>
      </c>
      <c r="H1188" s="78" t="s">
        <v>1095</v>
      </c>
      <c r="I1188" s="79" t="s">
        <v>53</v>
      </c>
      <c r="J1188" s="24"/>
      <c r="K1188" s="25"/>
    </row>
    <row r="1189" spans="2:11" s="72" customFormat="1" ht="15" customHeight="1">
      <c r="B1189" s="69" t="s">
        <v>526</v>
      </c>
      <c r="C1189" s="94">
        <v>154637</v>
      </c>
      <c r="D1189" s="97">
        <v>0</v>
      </c>
      <c r="E1189" s="92">
        <f t="shared" si="36"/>
        <v>154637</v>
      </c>
      <c r="F1189" s="70">
        <v>45363</v>
      </c>
      <c r="G1189" s="78" t="str">
        <f t="shared" si="37"/>
        <v>VENCIDO</v>
      </c>
      <c r="H1189" s="78" t="s">
        <v>1095</v>
      </c>
      <c r="I1189" s="79" t="s">
        <v>53</v>
      </c>
      <c r="J1189" s="24"/>
      <c r="K1189" s="25"/>
    </row>
    <row r="1190" spans="2:11" s="72" customFormat="1" ht="15" customHeight="1">
      <c r="B1190" s="69" t="s">
        <v>526</v>
      </c>
      <c r="C1190" s="94">
        <v>154637</v>
      </c>
      <c r="D1190" s="97">
        <v>0</v>
      </c>
      <c r="E1190" s="92">
        <f t="shared" si="36"/>
        <v>154637</v>
      </c>
      <c r="F1190" s="70">
        <v>45363</v>
      </c>
      <c r="G1190" s="78" t="str">
        <f t="shared" si="37"/>
        <v>VENCIDO</v>
      </c>
      <c r="H1190" s="78" t="s">
        <v>1095</v>
      </c>
      <c r="I1190" s="79" t="s">
        <v>53</v>
      </c>
      <c r="J1190" s="24"/>
      <c r="K1190" s="25"/>
    </row>
    <row r="1191" spans="2:11" s="72" customFormat="1" ht="15" customHeight="1">
      <c r="B1191" s="69" t="s">
        <v>526</v>
      </c>
      <c r="C1191" s="94">
        <v>154637</v>
      </c>
      <c r="D1191" s="97">
        <v>0</v>
      </c>
      <c r="E1191" s="92">
        <f t="shared" si="36"/>
        <v>154637</v>
      </c>
      <c r="F1191" s="70">
        <v>45363</v>
      </c>
      <c r="G1191" s="78" t="str">
        <f t="shared" si="37"/>
        <v>VENCIDO</v>
      </c>
      <c r="H1191" s="78" t="s">
        <v>1095</v>
      </c>
      <c r="I1191" s="79" t="s">
        <v>53</v>
      </c>
      <c r="J1191" s="24"/>
      <c r="K1191" s="25"/>
    </row>
    <row r="1192" spans="2:11" s="72" customFormat="1" ht="15" customHeight="1">
      <c r="B1192" s="69" t="s">
        <v>526</v>
      </c>
      <c r="C1192" s="94">
        <v>154637</v>
      </c>
      <c r="D1192" s="97">
        <v>0</v>
      </c>
      <c r="E1192" s="92">
        <f t="shared" si="36"/>
        <v>154637</v>
      </c>
      <c r="F1192" s="70">
        <v>45363</v>
      </c>
      <c r="G1192" s="78" t="str">
        <f t="shared" si="37"/>
        <v>VENCIDO</v>
      </c>
      <c r="H1192" s="78" t="s">
        <v>1095</v>
      </c>
      <c r="I1192" s="79" t="s">
        <v>53</v>
      </c>
      <c r="J1192" s="24"/>
      <c r="K1192" s="25"/>
    </row>
    <row r="1193" spans="2:11" s="72" customFormat="1" ht="15" customHeight="1">
      <c r="B1193" s="69" t="s">
        <v>526</v>
      </c>
      <c r="C1193" s="94">
        <v>143665</v>
      </c>
      <c r="D1193" s="97">
        <v>0</v>
      </c>
      <c r="E1193" s="92">
        <f t="shared" si="36"/>
        <v>143665</v>
      </c>
      <c r="F1193" s="70">
        <v>45364</v>
      </c>
      <c r="G1193" s="78" t="str">
        <f t="shared" si="37"/>
        <v>VENCIDO</v>
      </c>
      <c r="H1193" s="78" t="s">
        <v>1095</v>
      </c>
      <c r="I1193" s="79" t="s">
        <v>53</v>
      </c>
      <c r="J1193" s="24"/>
      <c r="K1193" s="25"/>
    </row>
    <row r="1194" spans="2:11" s="72" customFormat="1" ht="15" customHeight="1">
      <c r="B1194" s="69" t="s">
        <v>526</v>
      </c>
      <c r="C1194" s="94">
        <v>182278</v>
      </c>
      <c r="D1194" s="97">
        <v>0</v>
      </c>
      <c r="E1194" s="92">
        <f t="shared" si="36"/>
        <v>182278</v>
      </c>
      <c r="F1194" s="70">
        <v>45369</v>
      </c>
      <c r="G1194" s="78" t="str">
        <f t="shared" si="37"/>
        <v>VENCIDO</v>
      </c>
      <c r="H1194" s="78" t="s">
        <v>1095</v>
      </c>
      <c r="I1194" s="79" t="s">
        <v>53</v>
      </c>
      <c r="J1194" s="24"/>
      <c r="K1194" s="25"/>
    </row>
    <row r="1195" spans="2:11" s="72" customFormat="1" ht="15" customHeight="1">
      <c r="B1195" s="69" t="s">
        <v>526</v>
      </c>
      <c r="C1195" s="94">
        <v>182560</v>
      </c>
      <c r="D1195" s="97">
        <v>0</v>
      </c>
      <c r="E1195" s="92">
        <f t="shared" si="36"/>
        <v>182560</v>
      </c>
      <c r="F1195" s="70">
        <v>45369</v>
      </c>
      <c r="G1195" s="78" t="str">
        <f t="shared" si="37"/>
        <v>VENCIDO</v>
      </c>
      <c r="H1195" s="78" t="s">
        <v>1095</v>
      </c>
      <c r="I1195" s="79" t="s">
        <v>53</v>
      </c>
      <c r="J1195" s="24"/>
      <c r="K1195" s="25"/>
    </row>
    <row r="1196" spans="2:11" s="72" customFormat="1" ht="15" customHeight="1">
      <c r="B1196" s="69" t="s">
        <v>526</v>
      </c>
      <c r="C1196" s="94">
        <v>103092</v>
      </c>
      <c r="D1196" s="97">
        <v>0</v>
      </c>
      <c r="E1196" s="92">
        <f t="shared" si="36"/>
        <v>103092</v>
      </c>
      <c r="F1196" s="70">
        <v>45369</v>
      </c>
      <c r="G1196" s="78" t="str">
        <f t="shared" si="37"/>
        <v>VENCIDO</v>
      </c>
      <c r="H1196" s="78" t="s">
        <v>1095</v>
      </c>
      <c r="I1196" s="79" t="s">
        <v>53</v>
      </c>
      <c r="J1196" s="24"/>
      <c r="K1196" s="25"/>
    </row>
    <row r="1197" spans="2:11" s="72" customFormat="1" ht="15" customHeight="1">
      <c r="B1197" s="69" t="s">
        <v>526</v>
      </c>
      <c r="C1197" s="94">
        <v>154637</v>
      </c>
      <c r="D1197" s="97">
        <v>0</v>
      </c>
      <c r="E1197" s="92">
        <f t="shared" si="36"/>
        <v>154637</v>
      </c>
      <c r="F1197" s="70">
        <v>45369</v>
      </c>
      <c r="G1197" s="78" t="str">
        <f t="shared" si="37"/>
        <v>VENCIDO</v>
      </c>
      <c r="H1197" s="78" t="s">
        <v>1095</v>
      </c>
      <c r="I1197" s="79" t="s">
        <v>53</v>
      </c>
      <c r="J1197" s="24"/>
      <c r="K1197" s="25"/>
    </row>
    <row r="1198" spans="2:11" s="72" customFormat="1" ht="15" customHeight="1">
      <c r="B1198" s="69" t="s">
        <v>526</v>
      </c>
      <c r="C1198" s="94">
        <v>154637</v>
      </c>
      <c r="D1198" s="97">
        <v>0</v>
      </c>
      <c r="E1198" s="92">
        <f t="shared" si="36"/>
        <v>154637</v>
      </c>
      <c r="F1198" s="70">
        <v>45369</v>
      </c>
      <c r="G1198" s="78" t="str">
        <f t="shared" si="37"/>
        <v>VENCIDO</v>
      </c>
      <c r="H1198" s="78" t="s">
        <v>1095</v>
      </c>
      <c r="I1198" s="79" t="s">
        <v>53</v>
      </c>
      <c r="J1198" s="24"/>
      <c r="K1198" s="25"/>
    </row>
    <row r="1199" spans="2:11" s="72" customFormat="1" ht="15" customHeight="1">
      <c r="B1199" s="69" t="s">
        <v>526</v>
      </c>
      <c r="C1199" s="94">
        <v>154637</v>
      </c>
      <c r="D1199" s="97">
        <v>0</v>
      </c>
      <c r="E1199" s="92">
        <f t="shared" si="36"/>
        <v>154637</v>
      </c>
      <c r="F1199" s="70">
        <v>45369</v>
      </c>
      <c r="G1199" s="78" t="str">
        <f t="shared" si="37"/>
        <v>VENCIDO</v>
      </c>
      <c r="H1199" s="78" t="s">
        <v>1095</v>
      </c>
      <c r="I1199" s="79" t="s">
        <v>53</v>
      </c>
      <c r="J1199" s="24"/>
      <c r="K1199" s="25"/>
    </row>
    <row r="1200" spans="2:11" s="72" customFormat="1" ht="15" customHeight="1">
      <c r="B1200" s="69" t="s">
        <v>526</v>
      </c>
      <c r="C1200" s="94">
        <v>154637</v>
      </c>
      <c r="D1200" s="97">
        <v>0</v>
      </c>
      <c r="E1200" s="92">
        <f t="shared" si="36"/>
        <v>154637</v>
      </c>
      <c r="F1200" s="70">
        <v>45369</v>
      </c>
      <c r="G1200" s="78" t="str">
        <f t="shared" si="37"/>
        <v>VENCIDO</v>
      </c>
      <c r="H1200" s="78" t="s">
        <v>1095</v>
      </c>
      <c r="I1200" s="79" t="s">
        <v>53</v>
      </c>
      <c r="J1200" s="24"/>
      <c r="K1200" s="25"/>
    </row>
    <row r="1201" spans="2:11" s="72" customFormat="1" ht="15" customHeight="1">
      <c r="B1201" s="69" t="s">
        <v>526</v>
      </c>
      <c r="C1201" s="94">
        <v>154637</v>
      </c>
      <c r="D1201" s="97">
        <v>0</v>
      </c>
      <c r="E1201" s="92">
        <f t="shared" si="36"/>
        <v>154637</v>
      </c>
      <c r="F1201" s="70">
        <v>45369</v>
      </c>
      <c r="G1201" s="78" t="str">
        <f t="shared" si="37"/>
        <v>VENCIDO</v>
      </c>
      <c r="H1201" s="78" t="s">
        <v>1095</v>
      </c>
      <c r="I1201" s="79" t="s">
        <v>53</v>
      </c>
      <c r="J1201" s="24"/>
      <c r="K1201" s="25"/>
    </row>
    <row r="1202" spans="2:11" s="72" customFormat="1" ht="15" customHeight="1">
      <c r="B1202" s="69" t="s">
        <v>526</v>
      </c>
      <c r="C1202" s="94">
        <v>154637</v>
      </c>
      <c r="D1202" s="97">
        <v>0</v>
      </c>
      <c r="E1202" s="92">
        <f t="shared" si="36"/>
        <v>154637</v>
      </c>
      <c r="F1202" s="70">
        <v>45370</v>
      </c>
      <c r="G1202" s="78" t="str">
        <f t="shared" si="37"/>
        <v>VENCIDO</v>
      </c>
      <c r="H1202" s="78" t="s">
        <v>1095</v>
      </c>
      <c r="I1202" s="79" t="s">
        <v>53</v>
      </c>
      <c r="J1202" s="24"/>
      <c r="K1202" s="25"/>
    </row>
    <row r="1203" spans="2:11" s="72" customFormat="1" ht="15" customHeight="1">
      <c r="B1203" s="69" t="s">
        <v>526</v>
      </c>
      <c r="C1203" s="94">
        <v>154637</v>
      </c>
      <c r="D1203" s="97">
        <v>0</v>
      </c>
      <c r="E1203" s="92">
        <f t="shared" si="36"/>
        <v>154637</v>
      </c>
      <c r="F1203" s="70">
        <v>45370</v>
      </c>
      <c r="G1203" s="78" t="str">
        <f t="shared" si="37"/>
        <v>VENCIDO</v>
      </c>
      <c r="H1203" s="78" t="s">
        <v>1095</v>
      </c>
      <c r="I1203" s="79" t="s">
        <v>53</v>
      </c>
      <c r="J1203" s="24"/>
      <c r="K1203" s="25"/>
    </row>
    <row r="1204" spans="2:11" s="72" customFormat="1" ht="15" customHeight="1">
      <c r="B1204" s="69" t="s">
        <v>526</v>
      </c>
      <c r="C1204" s="94">
        <v>154637</v>
      </c>
      <c r="D1204" s="97">
        <v>0</v>
      </c>
      <c r="E1204" s="92">
        <f t="shared" si="36"/>
        <v>154637</v>
      </c>
      <c r="F1204" s="70">
        <v>45370</v>
      </c>
      <c r="G1204" s="78" t="str">
        <f t="shared" si="37"/>
        <v>VENCIDO</v>
      </c>
      <c r="H1204" s="78" t="s">
        <v>1095</v>
      </c>
      <c r="I1204" s="79" t="s">
        <v>53</v>
      </c>
      <c r="J1204" s="24"/>
      <c r="K1204" s="25"/>
    </row>
    <row r="1205" spans="2:11" s="72" customFormat="1" ht="15" customHeight="1">
      <c r="B1205" s="69" t="s">
        <v>526</v>
      </c>
      <c r="C1205" s="94">
        <v>154637</v>
      </c>
      <c r="D1205" s="97">
        <v>0</v>
      </c>
      <c r="E1205" s="92">
        <f t="shared" si="36"/>
        <v>154637</v>
      </c>
      <c r="F1205" s="70">
        <v>45370</v>
      </c>
      <c r="G1205" s="78" t="str">
        <f t="shared" si="37"/>
        <v>VENCIDO</v>
      </c>
      <c r="H1205" s="78" t="s">
        <v>1095</v>
      </c>
      <c r="I1205" s="79" t="s">
        <v>53</v>
      </c>
      <c r="J1205" s="24"/>
      <c r="K1205" s="25"/>
    </row>
    <row r="1206" spans="2:11" s="72" customFormat="1" ht="15" customHeight="1">
      <c r="B1206" s="69" t="s">
        <v>526</v>
      </c>
      <c r="C1206" s="94">
        <v>154637</v>
      </c>
      <c r="D1206" s="97">
        <v>0</v>
      </c>
      <c r="E1206" s="92">
        <f t="shared" si="36"/>
        <v>154637</v>
      </c>
      <c r="F1206" s="70">
        <v>45370</v>
      </c>
      <c r="G1206" s="78" t="str">
        <f t="shared" si="37"/>
        <v>VENCIDO</v>
      </c>
      <c r="H1206" s="78" t="s">
        <v>1095</v>
      </c>
      <c r="I1206" s="79" t="s">
        <v>53</v>
      </c>
      <c r="J1206" s="24"/>
      <c r="K1206" s="25"/>
    </row>
    <row r="1207" spans="2:11" s="72" customFormat="1" ht="15" customHeight="1">
      <c r="B1207" s="69" t="s">
        <v>526</v>
      </c>
      <c r="C1207" s="94">
        <v>103091</v>
      </c>
      <c r="D1207" s="97">
        <v>0</v>
      </c>
      <c r="E1207" s="92">
        <f t="shared" si="36"/>
        <v>103091</v>
      </c>
      <c r="F1207" s="70">
        <v>45373</v>
      </c>
      <c r="G1207" s="78" t="str">
        <f t="shared" si="37"/>
        <v>VENCIDO</v>
      </c>
      <c r="H1207" s="78" t="s">
        <v>1095</v>
      </c>
      <c r="I1207" s="79" t="s">
        <v>53</v>
      </c>
      <c r="J1207" s="24"/>
      <c r="K1207" s="25"/>
    </row>
    <row r="1208" spans="2:11" s="72" customFormat="1" ht="15" customHeight="1">
      <c r="B1208" s="69" t="s">
        <v>526</v>
      </c>
      <c r="C1208" s="94">
        <v>103091</v>
      </c>
      <c r="D1208" s="97">
        <v>0</v>
      </c>
      <c r="E1208" s="92">
        <f t="shared" si="36"/>
        <v>103091</v>
      </c>
      <c r="F1208" s="70">
        <v>45373</v>
      </c>
      <c r="G1208" s="78" t="str">
        <f t="shared" si="37"/>
        <v>VENCIDO</v>
      </c>
      <c r="H1208" s="78" t="s">
        <v>1095</v>
      </c>
      <c r="I1208" s="79" t="s">
        <v>53</v>
      </c>
      <c r="J1208" s="24"/>
      <c r="K1208" s="25"/>
    </row>
    <row r="1209" spans="2:11" s="72" customFormat="1" ht="15" customHeight="1">
      <c r="B1209" s="69" t="s">
        <v>526</v>
      </c>
      <c r="C1209" s="94">
        <v>270511</v>
      </c>
      <c r="D1209" s="97">
        <v>0</v>
      </c>
      <c r="E1209" s="92">
        <f t="shared" si="36"/>
        <v>270511</v>
      </c>
      <c r="F1209" s="70">
        <v>45373</v>
      </c>
      <c r="G1209" s="78" t="str">
        <f t="shared" si="37"/>
        <v>VENCIDO</v>
      </c>
      <c r="H1209" s="78" t="s">
        <v>1095</v>
      </c>
      <c r="I1209" s="79" t="s">
        <v>53</v>
      </c>
      <c r="J1209" s="24"/>
      <c r="K1209" s="25"/>
    </row>
    <row r="1210" spans="2:11" s="72" customFormat="1" ht="15" customHeight="1">
      <c r="B1210" s="69" t="s">
        <v>526</v>
      </c>
      <c r="C1210" s="94">
        <v>34350</v>
      </c>
      <c r="D1210" s="97">
        <v>0</v>
      </c>
      <c r="E1210" s="92">
        <f t="shared" si="36"/>
        <v>34350</v>
      </c>
      <c r="F1210" s="70">
        <v>45376</v>
      </c>
      <c r="G1210" s="78" t="str">
        <f t="shared" si="37"/>
        <v>VENCIDO</v>
      </c>
      <c r="H1210" s="78" t="s">
        <v>1095</v>
      </c>
      <c r="I1210" s="79" t="s">
        <v>53</v>
      </c>
      <c r="J1210" s="24"/>
      <c r="K1210" s="25"/>
    </row>
    <row r="1211" spans="2:11" s="72" customFormat="1" ht="15" customHeight="1">
      <c r="B1211" s="69" t="s">
        <v>526</v>
      </c>
      <c r="C1211" s="94">
        <v>446714</v>
      </c>
      <c r="D1211" s="97">
        <v>0</v>
      </c>
      <c r="E1211" s="92">
        <f t="shared" si="36"/>
        <v>446714</v>
      </c>
      <c r="F1211" s="70">
        <v>45376</v>
      </c>
      <c r="G1211" s="78" t="str">
        <f t="shared" si="37"/>
        <v>VENCIDO</v>
      </c>
      <c r="H1211" s="78" t="s">
        <v>1095</v>
      </c>
      <c r="I1211" s="79" t="s">
        <v>53</v>
      </c>
      <c r="J1211" s="24"/>
      <c r="K1211" s="25"/>
    </row>
    <row r="1212" spans="2:11" s="72" customFormat="1" ht="15" customHeight="1">
      <c r="B1212" s="69" t="s">
        <v>526</v>
      </c>
      <c r="C1212" s="94">
        <v>1203511</v>
      </c>
      <c r="D1212" s="97">
        <v>0</v>
      </c>
      <c r="E1212" s="92">
        <f t="shared" si="36"/>
        <v>1203511</v>
      </c>
      <c r="F1212" s="70">
        <v>45376</v>
      </c>
      <c r="G1212" s="78" t="str">
        <f t="shared" si="37"/>
        <v>VENCIDO</v>
      </c>
      <c r="H1212" s="78" t="s">
        <v>1095</v>
      </c>
      <c r="I1212" s="79" t="s">
        <v>53</v>
      </c>
      <c r="J1212" s="24"/>
      <c r="K1212" s="25"/>
    </row>
    <row r="1213" spans="2:11" s="72" customFormat="1" ht="15" customHeight="1">
      <c r="B1213" s="69" t="s">
        <v>659</v>
      </c>
      <c r="C1213" s="94">
        <v>1462000</v>
      </c>
      <c r="D1213" s="97">
        <v>0</v>
      </c>
      <c r="E1213" s="92">
        <f t="shared" si="36"/>
        <v>1462000</v>
      </c>
      <c r="F1213" s="70">
        <v>45422</v>
      </c>
      <c r="G1213" s="78" t="str">
        <f t="shared" si="37"/>
        <v>VIGENTE</v>
      </c>
      <c r="H1213" s="78" t="s">
        <v>1095</v>
      </c>
      <c r="I1213" s="79" t="s">
        <v>1040</v>
      </c>
      <c r="J1213" s="24"/>
      <c r="K1213" s="25"/>
    </row>
    <row r="1214" spans="2:11" s="72" customFormat="1" ht="15" customHeight="1">
      <c r="B1214" s="69" t="s">
        <v>659</v>
      </c>
      <c r="C1214" s="94">
        <v>9280960</v>
      </c>
      <c r="D1214" s="97">
        <v>0</v>
      </c>
      <c r="E1214" s="92">
        <f t="shared" si="36"/>
        <v>9280960</v>
      </c>
      <c r="F1214" s="70">
        <v>45424</v>
      </c>
      <c r="G1214" s="78" t="str">
        <f t="shared" si="37"/>
        <v>VIGENTE</v>
      </c>
      <c r="H1214" s="78" t="s">
        <v>1095</v>
      </c>
      <c r="I1214" s="79" t="s">
        <v>1040</v>
      </c>
      <c r="J1214" s="24"/>
      <c r="K1214" s="25"/>
    </row>
    <row r="1215" spans="2:11" s="72" customFormat="1" ht="15" customHeight="1">
      <c r="B1215" s="69" t="s">
        <v>911</v>
      </c>
      <c r="C1215" s="94">
        <v>100000</v>
      </c>
      <c r="D1215" s="97">
        <v>0</v>
      </c>
      <c r="E1215" s="92">
        <f t="shared" si="36"/>
        <v>100000</v>
      </c>
      <c r="F1215" s="70">
        <v>45356</v>
      </c>
      <c r="G1215" s="78" t="str">
        <f t="shared" si="37"/>
        <v>VENCIDO</v>
      </c>
      <c r="H1215" s="78" t="s">
        <v>1095</v>
      </c>
      <c r="I1215" s="79" t="s">
        <v>1040</v>
      </c>
      <c r="J1215" s="24"/>
      <c r="K1215" s="25"/>
    </row>
    <row r="1216" spans="2:11" s="72" customFormat="1" ht="15" customHeight="1">
      <c r="B1216" s="69" t="s">
        <v>660</v>
      </c>
      <c r="C1216" s="94">
        <v>1672000</v>
      </c>
      <c r="D1216" s="97">
        <v>0</v>
      </c>
      <c r="E1216" s="92">
        <f t="shared" si="36"/>
        <v>1672000</v>
      </c>
      <c r="F1216" s="70">
        <v>45350</v>
      </c>
      <c r="G1216" s="78" t="str">
        <f t="shared" si="37"/>
        <v>VENCIDO</v>
      </c>
      <c r="H1216" s="78" t="s">
        <v>1095</v>
      </c>
      <c r="I1216" s="79" t="s">
        <v>1040</v>
      </c>
      <c r="J1216" s="24"/>
      <c r="K1216" s="25"/>
    </row>
    <row r="1217" spans="2:11" s="72" customFormat="1" ht="15" customHeight="1">
      <c r="B1217" s="69" t="s">
        <v>660</v>
      </c>
      <c r="C1217" s="94">
        <v>630700</v>
      </c>
      <c r="D1217" s="97">
        <v>0</v>
      </c>
      <c r="E1217" s="92">
        <f t="shared" si="36"/>
        <v>630700</v>
      </c>
      <c r="F1217" s="70">
        <v>45377</v>
      </c>
      <c r="G1217" s="78" t="str">
        <f t="shared" si="37"/>
        <v>VENCIDO</v>
      </c>
      <c r="H1217" s="78" t="s">
        <v>1095</v>
      </c>
      <c r="I1217" s="79" t="s">
        <v>1040</v>
      </c>
      <c r="J1217" s="24"/>
      <c r="K1217" s="25"/>
    </row>
    <row r="1218" spans="2:11" s="72" customFormat="1" ht="15" customHeight="1">
      <c r="B1218" s="69" t="s">
        <v>660</v>
      </c>
      <c r="C1218" s="94">
        <v>105900</v>
      </c>
      <c r="D1218" s="97">
        <v>0</v>
      </c>
      <c r="E1218" s="92">
        <f t="shared" si="36"/>
        <v>105900</v>
      </c>
      <c r="F1218" s="70">
        <v>45388</v>
      </c>
      <c r="G1218" s="78" t="str">
        <f t="shared" si="37"/>
        <v>VIGENTE</v>
      </c>
      <c r="H1218" s="78" t="s">
        <v>1095</v>
      </c>
      <c r="I1218" s="79" t="s">
        <v>1040</v>
      </c>
      <c r="J1218" s="24"/>
      <c r="K1218" s="25"/>
    </row>
    <row r="1219" spans="2:11" s="72" customFormat="1" ht="15" customHeight="1">
      <c r="B1219" s="69" t="s">
        <v>660</v>
      </c>
      <c r="C1219" s="94">
        <v>223000</v>
      </c>
      <c r="D1219" s="97">
        <v>0</v>
      </c>
      <c r="E1219" s="92">
        <f t="shared" si="36"/>
        <v>223000</v>
      </c>
      <c r="F1219" s="70">
        <v>45388</v>
      </c>
      <c r="G1219" s="78" t="str">
        <f t="shared" si="37"/>
        <v>VIGENTE</v>
      </c>
      <c r="H1219" s="78" t="s">
        <v>1095</v>
      </c>
      <c r="I1219" s="79" t="s">
        <v>1040</v>
      </c>
      <c r="J1219" s="24"/>
      <c r="K1219" s="25"/>
    </row>
    <row r="1220" spans="2:11" s="72" customFormat="1" ht="15" customHeight="1">
      <c r="B1220" s="69" t="s">
        <v>660</v>
      </c>
      <c r="C1220" s="94">
        <v>835000</v>
      </c>
      <c r="D1220" s="97">
        <v>0</v>
      </c>
      <c r="E1220" s="92">
        <f t="shared" si="36"/>
        <v>835000</v>
      </c>
      <c r="F1220" s="70">
        <v>45388</v>
      </c>
      <c r="G1220" s="78" t="str">
        <f t="shared" si="37"/>
        <v>VIGENTE</v>
      </c>
      <c r="H1220" s="78" t="s">
        <v>1095</v>
      </c>
      <c r="I1220" s="79" t="s">
        <v>1040</v>
      </c>
      <c r="J1220" s="24"/>
      <c r="K1220" s="25"/>
    </row>
    <row r="1221" spans="2:11" s="72" customFormat="1" ht="15" customHeight="1">
      <c r="B1221" s="69" t="s">
        <v>660</v>
      </c>
      <c r="C1221" s="94">
        <v>383000</v>
      </c>
      <c r="D1221" s="97">
        <v>0</v>
      </c>
      <c r="E1221" s="92">
        <f t="shared" si="36"/>
        <v>383000</v>
      </c>
      <c r="F1221" s="70">
        <v>45401</v>
      </c>
      <c r="G1221" s="78" t="str">
        <f t="shared" si="37"/>
        <v>VIGENTE</v>
      </c>
      <c r="H1221" s="78" t="s">
        <v>1095</v>
      </c>
      <c r="I1221" s="79" t="s">
        <v>1040</v>
      </c>
      <c r="J1221" s="24"/>
      <c r="K1221" s="25"/>
    </row>
    <row r="1222" spans="2:11" s="72" customFormat="1" ht="15" customHeight="1">
      <c r="B1222" s="69" t="s">
        <v>661</v>
      </c>
      <c r="C1222" s="94">
        <v>2169000</v>
      </c>
      <c r="D1222" s="97">
        <v>0</v>
      </c>
      <c r="E1222" s="92">
        <f t="shared" si="36"/>
        <v>2169000</v>
      </c>
      <c r="F1222" s="70">
        <v>44561</v>
      </c>
      <c r="G1222" s="78" t="str">
        <f t="shared" si="37"/>
        <v>VENCIDO</v>
      </c>
      <c r="H1222" s="78" t="s">
        <v>1095</v>
      </c>
      <c r="I1222" s="79" t="s">
        <v>1042</v>
      </c>
      <c r="J1222" s="24"/>
      <c r="K1222" s="25"/>
    </row>
    <row r="1223" spans="2:11" s="72" customFormat="1" ht="15" customHeight="1">
      <c r="B1223" s="69" t="s">
        <v>661</v>
      </c>
      <c r="C1223" s="94">
        <v>121000</v>
      </c>
      <c r="D1223" s="97">
        <v>0</v>
      </c>
      <c r="E1223" s="92">
        <f t="shared" si="36"/>
        <v>121000</v>
      </c>
      <c r="F1223" s="70">
        <v>45326</v>
      </c>
      <c r="G1223" s="78" t="str">
        <f t="shared" si="37"/>
        <v>VENCIDO</v>
      </c>
      <c r="H1223" s="78" t="s">
        <v>1095</v>
      </c>
      <c r="I1223" s="79" t="s">
        <v>1040</v>
      </c>
      <c r="J1223" s="24"/>
      <c r="K1223" s="25"/>
    </row>
    <row r="1224" spans="2:11" s="72" customFormat="1" ht="15" customHeight="1">
      <c r="B1224" s="69" t="s">
        <v>661</v>
      </c>
      <c r="C1224" s="94">
        <v>917000</v>
      </c>
      <c r="D1224" s="97">
        <v>0</v>
      </c>
      <c r="E1224" s="92">
        <f t="shared" si="36"/>
        <v>917000</v>
      </c>
      <c r="F1224" s="70">
        <v>45325</v>
      </c>
      <c r="G1224" s="78" t="str">
        <f t="shared" si="37"/>
        <v>VENCIDO</v>
      </c>
      <c r="H1224" s="78" t="s">
        <v>1095</v>
      </c>
      <c r="I1224" s="79" t="s">
        <v>1040</v>
      </c>
      <c r="J1224" s="24"/>
      <c r="K1224" s="25"/>
    </row>
    <row r="1225" spans="2:11" s="72" customFormat="1" ht="15" customHeight="1">
      <c r="B1225" s="69" t="s">
        <v>661</v>
      </c>
      <c r="C1225" s="94">
        <v>34000</v>
      </c>
      <c r="D1225" s="97">
        <v>0</v>
      </c>
      <c r="E1225" s="92">
        <f t="shared" si="36"/>
        <v>34000</v>
      </c>
      <c r="F1225" s="70">
        <v>45325</v>
      </c>
      <c r="G1225" s="78" t="str">
        <f t="shared" si="37"/>
        <v>VENCIDO</v>
      </c>
      <c r="H1225" s="78" t="s">
        <v>1095</v>
      </c>
      <c r="I1225" s="79" t="s">
        <v>1040</v>
      </c>
      <c r="J1225" s="24"/>
      <c r="K1225" s="25"/>
    </row>
    <row r="1226" spans="2:11" s="72" customFormat="1" ht="15" customHeight="1">
      <c r="B1226" s="69" t="s">
        <v>661</v>
      </c>
      <c r="C1226" s="94">
        <v>1379000</v>
      </c>
      <c r="D1226" s="97">
        <v>0</v>
      </c>
      <c r="E1226" s="92">
        <f t="shared" si="36"/>
        <v>1379000</v>
      </c>
      <c r="F1226" s="70">
        <v>45325</v>
      </c>
      <c r="G1226" s="78" t="str">
        <f t="shared" si="37"/>
        <v>VENCIDO</v>
      </c>
      <c r="H1226" s="78" t="s">
        <v>1095</v>
      </c>
      <c r="I1226" s="79" t="s">
        <v>1040</v>
      </c>
      <c r="J1226" s="24"/>
      <c r="K1226" s="25"/>
    </row>
    <row r="1227" spans="2:11" s="72" customFormat="1" ht="15" customHeight="1">
      <c r="B1227" s="69" t="s">
        <v>661</v>
      </c>
      <c r="C1227" s="94">
        <v>1131500</v>
      </c>
      <c r="D1227" s="97">
        <v>0</v>
      </c>
      <c r="E1227" s="92">
        <f t="shared" si="36"/>
        <v>1131500</v>
      </c>
      <c r="F1227" s="70">
        <v>45325</v>
      </c>
      <c r="G1227" s="78" t="str">
        <f t="shared" si="37"/>
        <v>VENCIDO</v>
      </c>
      <c r="H1227" s="78" t="s">
        <v>1095</v>
      </c>
      <c r="I1227" s="79" t="s">
        <v>1040</v>
      </c>
      <c r="J1227" s="24"/>
      <c r="K1227" s="25"/>
    </row>
    <row r="1228" spans="2:11" s="72" customFormat="1" ht="15" customHeight="1">
      <c r="B1228" s="69" t="s">
        <v>661</v>
      </c>
      <c r="C1228" s="94">
        <v>94000</v>
      </c>
      <c r="D1228" s="97">
        <v>0</v>
      </c>
      <c r="E1228" s="92">
        <f t="shared" si="36"/>
        <v>94000</v>
      </c>
      <c r="F1228" s="70">
        <v>45305</v>
      </c>
      <c r="G1228" s="78" t="str">
        <f t="shared" si="37"/>
        <v>VENCIDO</v>
      </c>
      <c r="H1228" s="78" t="s">
        <v>1095</v>
      </c>
      <c r="I1228" s="79" t="s">
        <v>1040</v>
      </c>
      <c r="J1228" s="24"/>
      <c r="K1228" s="25"/>
    </row>
    <row r="1229" spans="2:11" s="72" customFormat="1" ht="15" customHeight="1">
      <c r="B1229" s="69" t="s">
        <v>661</v>
      </c>
      <c r="C1229" s="94">
        <v>458000</v>
      </c>
      <c r="D1229" s="97">
        <v>0</v>
      </c>
      <c r="E1229" s="92">
        <f t="shared" si="36"/>
        <v>458000</v>
      </c>
      <c r="F1229" s="70">
        <v>45305</v>
      </c>
      <c r="G1229" s="78" t="str">
        <f t="shared" si="37"/>
        <v>VENCIDO</v>
      </c>
      <c r="H1229" s="78" t="s">
        <v>1095</v>
      </c>
      <c r="I1229" s="79" t="s">
        <v>1040</v>
      </c>
      <c r="J1229" s="24"/>
      <c r="K1229" s="25"/>
    </row>
    <row r="1230" spans="2:11" s="72" customFormat="1" ht="15" customHeight="1">
      <c r="B1230" s="69" t="s">
        <v>661</v>
      </c>
      <c r="C1230" s="94">
        <v>668000</v>
      </c>
      <c r="D1230" s="97">
        <v>0</v>
      </c>
      <c r="E1230" s="92">
        <f t="shared" si="36"/>
        <v>668000</v>
      </c>
      <c r="F1230" s="70">
        <v>45325</v>
      </c>
      <c r="G1230" s="78" t="str">
        <f t="shared" si="37"/>
        <v>VENCIDO</v>
      </c>
      <c r="H1230" s="78" t="s">
        <v>1095</v>
      </c>
      <c r="I1230" s="79" t="s">
        <v>1040</v>
      </c>
      <c r="J1230" s="24"/>
      <c r="K1230" s="25"/>
    </row>
    <row r="1231" spans="2:11" s="72" customFormat="1" ht="15" customHeight="1">
      <c r="B1231" s="69" t="s">
        <v>661</v>
      </c>
      <c r="C1231" s="94">
        <v>1084000</v>
      </c>
      <c r="D1231" s="97">
        <v>0</v>
      </c>
      <c r="E1231" s="92">
        <f t="shared" si="36"/>
        <v>1084000</v>
      </c>
      <c r="F1231" s="70">
        <v>45325</v>
      </c>
      <c r="G1231" s="78" t="str">
        <f t="shared" si="37"/>
        <v>VENCIDO</v>
      </c>
      <c r="H1231" s="78" t="s">
        <v>1095</v>
      </c>
      <c r="I1231" s="79" t="s">
        <v>1040</v>
      </c>
      <c r="J1231" s="24"/>
      <c r="K1231" s="25"/>
    </row>
    <row r="1232" spans="2:11" s="72" customFormat="1" ht="15" customHeight="1">
      <c r="B1232" s="69" t="s">
        <v>661</v>
      </c>
      <c r="C1232" s="94">
        <v>2400000</v>
      </c>
      <c r="D1232" s="97">
        <v>0</v>
      </c>
      <c r="E1232" s="92">
        <f t="shared" ref="E1232:E1295" si="38">+C1232</f>
        <v>2400000</v>
      </c>
      <c r="F1232" s="70">
        <v>45325</v>
      </c>
      <c r="G1232" s="78" t="str">
        <f t="shared" ref="G1232:G1295" si="39">+IF($C$6-F1232&gt;0,"VENCIDO","VIGENTE")</f>
        <v>VENCIDO</v>
      </c>
      <c r="H1232" s="78" t="s">
        <v>1095</v>
      </c>
      <c r="I1232" s="79" t="s">
        <v>1040</v>
      </c>
      <c r="J1232" s="24"/>
      <c r="K1232" s="25"/>
    </row>
    <row r="1233" spans="2:11" s="72" customFormat="1" ht="15" customHeight="1">
      <c r="B1233" s="69" t="s">
        <v>661</v>
      </c>
      <c r="C1233" s="94">
        <v>1607000</v>
      </c>
      <c r="D1233" s="97">
        <v>0</v>
      </c>
      <c r="E1233" s="92">
        <f t="shared" si="38"/>
        <v>1607000</v>
      </c>
      <c r="F1233" s="70">
        <v>45325</v>
      </c>
      <c r="G1233" s="78" t="str">
        <f t="shared" si="39"/>
        <v>VENCIDO</v>
      </c>
      <c r="H1233" s="78" t="s">
        <v>1095</v>
      </c>
      <c r="I1233" s="79" t="s">
        <v>1040</v>
      </c>
      <c r="J1233" s="24"/>
      <c r="K1233" s="25"/>
    </row>
    <row r="1234" spans="2:11" s="72" customFormat="1" ht="15" customHeight="1">
      <c r="B1234" s="69" t="s">
        <v>661</v>
      </c>
      <c r="C1234" s="94">
        <v>519500</v>
      </c>
      <c r="D1234" s="97">
        <v>0</v>
      </c>
      <c r="E1234" s="92">
        <f t="shared" si="38"/>
        <v>519500</v>
      </c>
      <c r="F1234" s="70">
        <v>45325</v>
      </c>
      <c r="G1234" s="78" t="str">
        <f t="shared" si="39"/>
        <v>VENCIDO</v>
      </c>
      <c r="H1234" s="78" t="s">
        <v>1095</v>
      </c>
      <c r="I1234" s="79" t="s">
        <v>1040</v>
      </c>
      <c r="J1234" s="24"/>
      <c r="K1234" s="25"/>
    </row>
    <row r="1235" spans="2:11" s="72" customFormat="1" ht="15" customHeight="1">
      <c r="B1235" s="69" t="s">
        <v>661</v>
      </c>
      <c r="C1235" s="94">
        <v>1422000</v>
      </c>
      <c r="D1235" s="97">
        <v>0</v>
      </c>
      <c r="E1235" s="92">
        <f t="shared" si="38"/>
        <v>1422000</v>
      </c>
      <c r="F1235" s="70">
        <v>45325</v>
      </c>
      <c r="G1235" s="78" t="str">
        <f t="shared" si="39"/>
        <v>VENCIDO</v>
      </c>
      <c r="H1235" s="78" t="s">
        <v>1095</v>
      </c>
      <c r="I1235" s="79" t="s">
        <v>1040</v>
      </c>
      <c r="J1235" s="24"/>
      <c r="K1235" s="25"/>
    </row>
    <row r="1236" spans="2:11" s="72" customFormat="1" ht="15" customHeight="1">
      <c r="B1236" s="69" t="s">
        <v>661</v>
      </c>
      <c r="C1236" s="94">
        <v>13125000</v>
      </c>
      <c r="D1236" s="97">
        <v>0</v>
      </c>
      <c r="E1236" s="92">
        <f t="shared" si="38"/>
        <v>13125000</v>
      </c>
      <c r="F1236" s="70">
        <v>45325</v>
      </c>
      <c r="G1236" s="78" t="str">
        <f t="shared" si="39"/>
        <v>VENCIDO</v>
      </c>
      <c r="H1236" s="78" t="s">
        <v>1095</v>
      </c>
      <c r="I1236" s="79" t="s">
        <v>1040</v>
      </c>
      <c r="J1236" s="24"/>
      <c r="K1236" s="25"/>
    </row>
    <row r="1237" spans="2:11" s="72" customFormat="1" ht="15" customHeight="1">
      <c r="B1237" s="69" t="s">
        <v>661</v>
      </c>
      <c r="C1237" s="94">
        <v>585000</v>
      </c>
      <c r="D1237" s="97">
        <v>0</v>
      </c>
      <c r="E1237" s="92">
        <f t="shared" si="38"/>
        <v>585000</v>
      </c>
      <c r="F1237" s="70">
        <v>45325</v>
      </c>
      <c r="G1237" s="78" t="str">
        <f t="shared" si="39"/>
        <v>VENCIDO</v>
      </c>
      <c r="H1237" s="78" t="s">
        <v>1095</v>
      </c>
      <c r="I1237" s="79" t="s">
        <v>1040</v>
      </c>
      <c r="J1237" s="24"/>
      <c r="K1237" s="25"/>
    </row>
    <row r="1238" spans="2:11" s="72" customFormat="1" ht="15" customHeight="1">
      <c r="B1238" s="69" t="s">
        <v>661</v>
      </c>
      <c r="C1238" s="94">
        <v>670000</v>
      </c>
      <c r="D1238" s="97">
        <v>0</v>
      </c>
      <c r="E1238" s="92">
        <f t="shared" si="38"/>
        <v>670000</v>
      </c>
      <c r="F1238" s="70">
        <v>45325</v>
      </c>
      <c r="G1238" s="78" t="str">
        <f t="shared" si="39"/>
        <v>VENCIDO</v>
      </c>
      <c r="H1238" s="78" t="s">
        <v>1095</v>
      </c>
      <c r="I1238" s="79" t="s">
        <v>1040</v>
      </c>
      <c r="J1238" s="24"/>
      <c r="K1238" s="25"/>
    </row>
    <row r="1239" spans="2:11" s="72" customFormat="1" ht="15" customHeight="1">
      <c r="B1239" s="69" t="s">
        <v>661</v>
      </c>
      <c r="C1239" s="94">
        <v>210000</v>
      </c>
      <c r="D1239" s="97">
        <v>0</v>
      </c>
      <c r="E1239" s="92">
        <f t="shared" si="38"/>
        <v>210000</v>
      </c>
      <c r="F1239" s="70">
        <v>45325</v>
      </c>
      <c r="G1239" s="78" t="str">
        <f t="shared" si="39"/>
        <v>VENCIDO</v>
      </c>
      <c r="H1239" s="78" t="s">
        <v>1095</v>
      </c>
      <c r="I1239" s="79" t="s">
        <v>1040</v>
      </c>
      <c r="J1239" s="24"/>
      <c r="K1239" s="25"/>
    </row>
    <row r="1240" spans="2:11" s="72" customFormat="1" ht="15" customHeight="1">
      <c r="B1240" s="69" t="s">
        <v>661</v>
      </c>
      <c r="C1240" s="94">
        <v>520000</v>
      </c>
      <c r="D1240" s="97">
        <v>0</v>
      </c>
      <c r="E1240" s="92">
        <f t="shared" si="38"/>
        <v>520000</v>
      </c>
      <c r="F1240" s="70">
        <v>45325</v>
      </c>
      <c r="G1240" s="78" t="str">
        <f t="shared" si="39"/>
        <v>VENCIDO</v>
      </c>
      <c r="H1240" s="78" t="s">
        <v>1095</v>
      </c>
      <c r="I1240" s="79" t="s">
        <v>1040</v>
      </c>
      <c r="J1240" s="24"/>
      <c r="K1240" s="25"/>
    </row>
    <row r="1241" spans="2:11" s="72" customFormat="1" ht="15" customHeight="1">
      <c r="B1241" s="69" t="s">
        <v>661</v>
      </c>
      <c r="C1241" s="94">
        <v>1456500</v>
      </c>
      <c r="D1241" s="97">
        <v>0</v>
      </c>
      <c r="E1241" s="92">
        <f t="shared" si="38"/>
        <v>1456500</v>
      </c>
      <c r="F1241" s="70">
        <v>45325</v>
      </c>
      <c r="G1241" s="78" t="str">
        <f t="shared" si="39"/>
        <v>VENCIDO</v>
      </c>
      <c r="H1241" s="78" t="s">
        <v>1095</v>
      </c>
      <c r="I1241" s="79" t="s">
        <v>1040</v>
      </c>
      <c r="J1241" s="24"/>
      <c r="K1241" s="25"/>
    </row>
    <row r="1242" spans="2:11" s="72" customFormat="1" ht="15" customHeight="1">
      <c r="B1242" s="69" t="s">
        <v>661</v>
      </c>
      <c r="C1242" s="94">
        <v>212500</v>
      </c>
      <c r="D1242" s="97">
        <v>0</v>
      </c>
      <c r="E1242" s="92">
        <f t="shared" si="38"/>
        <v>212500</v>
      </c>
      <c r="F1242" s="70">
        <v>45326</v>
      </c>
      <c r="G1242" s="78" t="str">
        <f t="shared" si="39"/>
        <v>VENCIDO</v>
      </c>
      <c r="H1242" s="78" t="s">
        <v>1095</v>
      </c>
      <c r="I1242" s="79" t="s">
        <v>1040</v>
      </c>
      <c r="J1242" s="24"/>
      <c r="K1242" s="25"/>
    </row>
    <row r="1243" spans="2:11" s="72" customFormat="1" ht="15" customHeight="1">
      <c r="B1243" s="69" t="s">
        <v>661</v>
      </c>
      <c r="C1243" s="94">
        <v>68000</v>
      </c>
      <c r="D1243" s="97">
        <v>0</v>
      </c>
      <c r="E1243" s="92">
        <f t="shared" si="38"/>
        <v>68000</v>
      </c>
      <c r="F1243" s="70">
        <v>45325</v>
      </c>
      <c r="G1243" s="78" t="str">
        <f t="shared" si="39"/>
        <v>VENCIDO</v>
      </c>
      <c r="H1243" s="78" t="s">
        <v>1095</v>
      </c>
      <c r="I1243" s="79" t="s">
        <v>1040</v>
      </c>
      <c r="J1243" s="24"/>
      <c r="K1243" s="25"/>
    </row>
    <row r="1244" spans="2:11" s="72" customFormat="1" ht="15" customHeight="1">
      <c r="B1244" s="69" t="s">
        <v>661</v>
      </c>
      <c r="C1244" s="94">
        <v>212500</v>
      </c>
      <c r="D1244" s="97">
        <v>0</v>
      </c>
      <c r="E1244" s="92">
        <f t="shared" si="38"/>
        <v>212500</v>
      </c>
      <c r="F1244" s="70">
        <v>45326</v>
      </c>
      <c r="G1244" s="78" t="str">
        <f t="shared" si="39"/>
        <v>VENCIDO</v>
      </c>
      <c r="H1244" s="78" t="s">
        <v>1095</v>
      </c>
      <c r="I1244" s="79" t="s">
        <v>1040</v>
      </c>
      <c r="J1244" s="24"/>
      <c r="K1244" s="25"/>
    </row>
    <row r="1245" spans="2:11" s="72" customFormat="1" ht="15" customHeight="1">
      <c r="B1245" s="69" t="s">
        <v>661</v>
      </c>
      <c r="C1245" s="94">
        <v>654000</v>
      </c>
      <c r="D1245" s="97">
        <v>0</v>
      </c>
      <c r="E1245" s="92">
        <f t="shared" si="38"/>
        <v>654000</v>
      </c>
      <c r="F1245" s="70">
        <v>45326</v>
      </c>
      <c r="G1245" s="78" t="str">
        <f t="shared" si="39"/>
        <v>VENCIDO</v>
      </c>
      <c r="H1245" s="78" t="s">
        <v>1095</v>
      </c>
      <c r="I1245" s="79" t="s">
        <v>1040</v>
      </c>
      <c r="J1245" s="24"/>
      <c r="K1245" s="25"/>
    </row>
    <row r="1246" spans="2:11" s="72" customFormat="1" ht="15" customHeight="1">
      <c r="B1246" s="69" t="s">
        <v>661</v>
      </c>
      <c r="C1246" s="94">
        <v>3892000</v>
      </c>
      <c r="D1246" s="97">
        <v>0</v>
      </c>
      <c r="E1246" s="92">
        <f t="shared" si="38"/>
        <v>3892000</v>
      </c>
      <c r="F1246" s="70">
        <v>45326</v>
      </c>
      <c r="G1246" s="78" t="str">
        <f t="shared" si="39"/>
        <v>VENCIDO</v>
      </c>
      <c r="H1246" s="78" t="s">
        <v>1095</v>
      </c>
      <c r="I1246" s="79" t="s">
        <v>1040</v>
      </c>
      <c r="J1246" s="24"/>
      <c r="K1246" s="25"/>
    </row>
    <row r="1247" spans="2:11" s="72" customFormat="1" ht="15" customHeight="1">
      <c r="B1247" s="69" t="s">
        <v>661</v>
      </c>
      <c r="C1247" s="94">
        <v>430400</v>
      </c>
      <c r="D1247" s="97">
        <v>0</v>
      </c>
      <c r="E1247" s="92">
        <f t="shared" si="38"/>
        <v>430400</v>
      </c>
      <c r="F1247" s="70">
        <v>45326</v>
      </c>
      <c r="G1247" s="78" t="str">
        <f t="shared" si="39"/>
        <v>VENCIDO</v>
      </c>
      <c r="H1247" s="78" t="s">
        <v>1095</v>
      </c>
      <c r="I1247" s="79" t="s">
        <v>1040</v>
      </c>
      <c r="J1247" s="24"/>
      <c r="K1247" s="25"/>
    </row>
    <row r="1248" spans="2:11" s="72" customFormat="1" ht="15" customHeight="1">
      <c r="B1248" s="69" t="s">
        <v>661</v>
      </c>
      <c r="C1248" s="94">
        <v>500000</v>
      </c>
      <c r="D1248" s="97">
        <v>0</v>
      </c>
      <c r="E1248" s="92">
        <f t="shared" si="38"/>
        <v>500000</v>
      </c>
      <c r="F1248" s="70">
        <v>45326</v>
      </c>
      <c r="G1248" s="78" t="str">
        <f t="shared" si="39"/>
        <v>VENCIDO</v>
      </c>
      <c r="H1248" s="78" t="s">
        <v>1095</v>
      </c>
      <c r="I1248" s="79" t="s">
        <v>1040</v>
      </c>
      <c r="J1248" s="24"/>
      <c r="K1248" s="25"/>
    </row>
    <row r="1249" spans="2:11" s="72" customFormat="1" ht="15" customHeight="1">
      <c r="B1249" s="69" t="s">
        <v>661</v>
      </c>
      <c r="C1249" s="94">
        <v>685000</v>
      </c>
      <c r="D1249" s="97">
        <v>0</v>
      </c>
      <c r="E1249" s="92">
        <f t="shared" si="38"/>
        <v>685000</v>
      </c>
      <c r="F1249" s="70">
        <v>45325</v>
      </c>
      <c r="G1249" s="78" t="str">
        <f t="shared" si="39"/>
        <v>VENCIDO</v>
      </c>
      <c r="H1249" s="78" t="s">
        <v>1095</v>
      </c>
      <c r="I1249" s="79" t="s">
        <v>1040</v>
      </c>
      <c r="J1249" s="24"/>
      <c r="K1249" s="25"/>
    </row>
    <row r="1250" spans="2:11" s="72" customFormat="1" ht="15" customHeight="1">
      <c r="B1250" s="69" t="s">
        <v>661</v>
      </c>
      <c r="C1250" s="94">
        <v>1038400</v>
      </c>
      <c r="D1250" s="97">
        <v>0</v>
      </c>
      <c r="E1250" s="92">
        <f t="shared" si="38"/>
        <v>1038400</v>
      </c>
      <c r="F1250" s="70">
        <v>45326</v>
      </c>
      <c r="G1250" s="78" t="str">
        <f t="shared" si="39"/>
        <v>VENCIDO</v>
      </c>
      <c r="H1250" s="78" t="s">
        <v>1095</v>
      </c>
      <c r="I1250" s="79" t="s">
        <v>1040</v>
      </c>
      <c r="J1250" s="24"/>
      <c r="K1250" s="25"/>
    </row>
    <row r="1251" spans="2:11" s="72" customFormat="1" ht="15" customHeight="1">
      <c r="B1251" s="69" t="s">
        <v>661</v>
      </c>
      <c r="C1251" s="94">
        <v>12000</v>
      </c>
      <c r="D1251" s="97">
        <v>0</v>
      </c>
      <c r="E1251" s="92">
        <f t="shared" si="38"/>
        <v>12000</v>
      </c>
      <c r="F1251" s="70">
        <v>45327</v>
      </c>
      <c r="G1251" s="78" t="str">
        <f t="shared" si="39"/>
        <v>VENCIDO</v>
      </c>
      <c r="H1251" s="78" t="s">
        <v>1095</v>
      </c>
      <c r="I1251" s="79" t="s">
        <v>1040</v>
      </c>
      <c r="J1251" s="24"/>
      <c r="K1251" s="25"/>
    </row>
    <row r="1252" spans="2:11" s="72" customFormat="1" ht="15" customHeight="1">
      <c r="B1252" s="69" t="s">
        <v>661</v>
      </c>
      <c r="C1252" s="94">
        <v>1332000</v>
      </c>
      <c r="D1252" s="97">
        <v>0</v>
      </c>
      <c r="E1252" s="92">
        <f t="shared" si="38"/>
        <v>1332000</v>
      </c>
      <c r="F1252" s="70">
        <v>45327</v>
      </c>
      <c r="G1252" s="78" t="str">
        <f t="shared" si="39"/>
        <v>VENCIDO</v>
      </c>
      <c r="H1252" s="78" t="s">
        <v>1095</v>
      </c>
      <c r="I1252" s="79" t="s">
        <v>1040</v>
      </c>
      <c r="J1252" s="24"/>
      <c r="K1252" s="25"/>
    </row>
    <row r="1253" spans="2:11" s="72" customFormat="1" ht="15" customHeight="1">
      <c r="B1253" s="69" t="s">
        <v>661</v>
      </c>
      <c r="C1253" s="94">
        <v>60000</v>
      </c>
      <c r="D1253" s="97">
        <v>0</v>
      </c>
      <c r="E1253" s="92">
        <f t="shared" si="38"/>
        <v>60000</v>
      </c>
      <c r="F1253" s="70">
        <v>45327</v>
      </c>
      <c r="G1253" s="78" t="str">
        <f t="shared" si="39"/>
        <v>VENCIDO</v>
      </c>
      <c r="H1253" s="78" t="s">
        <v>1095</v>
      </c>
      <c r="I1253" s="79" t="s">
        <v>1040</v>
      </c>
      <c r="J1253" s="24"/>
      <c r="K1253" s="25"/>
    </row>
    <row r="1254" spans="2:11" s="72" customFormat="1" ht="15" customHeight="1">
      <c r="B1254" s="69" t="s">
        <v>661</v>
      </c>
      <c r="C1254" s="94">
        <v>822000</v>
      </c>
      <c r="D1254" s="97">
        <v>0</v>
      </c>
      <c r="E1254" s="92">
        <f t="shared" si="38"/>
        <v>822000</v>
      </c>
      <c r="F1254" s="70">
        <v>45327</v>
      </c>
      <c r="G1254" s="78" t="str">
        <f t="shared" si="39"/>
        <v>VENCIDO</v>
      </c>
      <c r="H1254" s="78" t="s">
        <v>1095</v>
      </c>
      <c r="I1254" s="79" t="s">
        <v>1040</v>
      </c>
      <c r="J1254" s="24"/>
      <c r="K1254" s="25"/>
    </row>
    <row r="1255" spans="2:11" s="72" customFormat="1" ht="15" customHeight="1">
      <c r="B1255" s="69" t="s">
        <v>661</v>
      </c>
      <c r="C1255" s="94">
        <v>100000</v>
      </c>
      <c r="D1255" s="97">
        <v>0</v>
      </c>
      <c r="E1255" s="92">
        <f t="shared" si="38"/>
        <v>100000</v>
      </c>
      <c r="F1255" s="70">
        <v>45328</v>
      </c>
      <c r="G1255" s="78" t="str">
        <f t="shared" si="39"/>
        <v>VENCIDO</v>
      </c>
      <c r="H1255" s="78" t="s">
        <v>1095</v>
      </c>
      <c r="I1255" s="79" t="s">
        <v>1040</v>
      </c>
      <c r="J1255" s="24"/>
      <c r="K1255" s="25"/>
    </row>
    <row r="1256" spans="2:11" s="72" customFormat="1" ht="15" customHeight="1">
      <c r="B1256" s="69" t="s">
        <v>661</v>
      </c>
      <c r="C1256" s="94">
        <v>759000</v>
      </c>
      <c r="D1256" s="97">
        <v>0</v>
      </c>
      <c r="E1256" s="92">
        <f t="shared" si="38"/>
        <v>759000</v>
      </c>
      <c r="F1256" s="70">
        <v>45332</v>
      </c>
      <c r="G1256" s="78" t="str">
        <f t="shared" si="39"/>
        <v>VENCIDO</v>
      </c>
      <c r="H1256" s="78" t="s">
        <v>1095</v>
      </c>
      <c r="I1256" s="79" t="s">
        <v>1040</v>
      </c>
      <c r="J1256" s="24"/>
      <c r="K1256" s="25"/>
    </row>
    <row r="1257" spans="2:11" s="72" customFormat="1" ht="15" customHeight="1">
      <c r="B1257" s="69" t="s">
        <v>661</v>
      </c>
      <c r="C1257" s="94">
        <v>3480500</v>
      </c>
      <c r="D1257" s="97">
        <v>0</v>
      </c>
      <c r="E1257" s="92">
        <f t="shared" si="38"/>
        <v>3480500</v>
      </c>
      <c r="F1257" s="70">
        <v>45333</v>
      </c>
      <c r="G1257" s="78" t="str">
        <f t="shared" si="39"/>
        <v>VENCIDO</v>
      </c>
      <c r="H1257" s="78" t="s">
        <v>1095</v>
      </c>
      <c r="I1257" s="79" t="s">
        <v>1040</v>
      </c>
      <c r="J1257" s="24"/>
      <c r="K1257" s="25"/>
    </row>
    <row r="1258" spans="2:11" s="72" customFormat="1" ht="15" customHeight="1">
      <c r="B1258" s="69" t="s">
        <v>661</v>
      </c>
      <c r="C1258" s="94">
        <v>470500</v>
      </c>
      <c r="D1258" s="97">
        <v>0</v>
      </c>
      <c r="E1258" s="92">
        <f t="shared" si="38"/>
        <v>470500</v>
      </c>
      <c r="F1258" s="70">
        <v>45332</v>
      </c>
      <c r="G1258" s="78" t="str">
        <f t="shared" si="39"/>
        <v>VENCIDO</v>
      </c>
      <c r="H1258" s="78" t="s">
        <v>1095</v>
      </c>
      <c r="I1258" s="79" t="s">
        <v>1040</v>
      </c>
      <c r="J1258" s="24"/>
      <c r="K1258" s="25"/>
    </row>
    <row r="1259" spans="2:11" s="72" customFormat="1" ht="15" customHeight="1">
      <c r="B1259" s="69" t="s">
        <v>661</v>
      </c>
      <c r="C1259" s="94">
        <v>270000</v>
      </c>
      <c r="D1259" s="97">
        <v>0</v>
      </c>
      <c r="E1259" s="92">
        <f t="shared" si="38"/>
        <v>270000</v>
      </c>
      <c r="F1259" s="70">
        <v>45333</v>
      </c>
      <c r="G1259" s="78" t="str">
        <f t="shared" si="39"/>
        <v>VENCIDO</v>
      </c>
      <c r="H1259" s="78" t="s">
        <v>1095</v>
      </c>
      <c r="I1259" s="79" t="s">
        <v>1040</v>
      </c>
      <c r="J1259" s="24"/>
      <c r="K1259" s="25"/>
    </row>
    <row r="1260" spans="2:11" s="72" customFormat="1" ht="15" customHeight="1">
      <c r="B1260" s="69" t="s">
        <v>661</v>
      </c>
      <c r="C1260" s="94">
        <v>2199500</v>
      </c>
      <c r="D1260" s="97">
        <v>0</v>
      </c>
      <c r="E1260" s="92">
        <f t="shared" si="38"/>
        <v>2199500</v>
      </c>
      <c r="F1260" s="70">
        <v>45334</v>
      </c>
      <c r="G1260" s="78" t="str">
        <f t="shared" si="39"/>
        <v>VENCIDO</v>
      </c>
      <c r="H1260" s="78" t="s">
        <v>1095</v>
      </c>
      <c r="I1260" s="79" t="s">
        <v>1040</v>
      </c>
      <c r="J1260" s="24"/>
      <c r="K1260" s="25"/>
    </row>
    <row r="1261" spans="2:11" s="72" customFormat="1" ht="15" customHeight="1">
      <c r="B1261" s="69" t="s">
        <v>661</v>
      </c>
      <c r="C1261" s="94">
        <v>24000000</v>
      </c>
      <c r="D1261" s="97">
        <v>0</v>
      </c>
      <c r="E1261" s="92">
        <f t="shared" si="38"/>
        <v>24000000</v>
      </c>
      <c r="F1261" s="70">
        <v>45334</v>
      </c>
      <c r="G1261" s="78" t="str">
        <f t="shared" si="39"/>
        <v>VENCIDO</v>
      </c>
      <c r="H1261" s="78" t="s">
        <v>1095</v>
      </c>
      <c r="I1261" s="79" t="s">
        <v>1040</v>
      </c>
      <c r="J1261" s="24"/>
      <c r="K1261" s="25"/>
    </row>
    <row r="1262" spans="2:11" s="72" customFormat="1" ht="15" customHeight="1">
      <c r="B1262" s="69" t="s">
        <v>661</v>
      </c>
      <c r="C1262" s="94">
        <v>326000</v>
      </c>
      <c r="D1262" s="97">
        <v>0</v>
      </c>
      <c r="E1262" s="92">
        <f t="shared" si="38"/>
        <v>326000</v>
      </c>
      <c r="F1262" s="70">
        <v>45335</v>
      </c>
      <c r="G1262" s="78" t="str">
        <f t="shared" si="39"/>
        <v>VENCIDO</v>
      </c>
      <c r="H1262" s="78" t="s">
        <v>1095</v>
      </c>
      <c r="I1262" s="79" t="s">
        <v>1040</v>
      </c>
      <c r="J1262" s="24"/>
      <c r="K1262" s="25"/>
    </row>
    <row r="1263" spans="2:11" s="72" customFormat="1" ht="15" customHeight="1">
      <c r="B1263" s="69" t="s">
        <v>661</v>
      </c>
      <c r="C1263" s="94">
        <v>1051000</v>
      </c>
      <c r="D1263" s="97">
        <v>0</v>
      </c>
      <c r="E1263" s="92">
        <f t="shared" si="38"/>
        <v>1051000</v>
      </c>
      <c r="F1263" s="70">
        <v>45337</v>
      </c>
      <c r="G1263" s="78" t="str">
        <f t="shared" si="39"/>
        <v>VENCIDO</v>
      </c>
      <c r="H1263" s="78" t="s">
        <v>1095</v>
      </c>
      <c r="I1263" s="79" t="s">
        <v>1040</v>
      </c>
      <c r="J1263" s="24"/>
      <c r="K1263" s="25"/>
    </row>
    <row r="1264" spans="2:11" s="72" customFormat="1" ht="15" customHeight="1">
      <c r="B1264" s="69" t="s">
        <v>661</v>
      </c>
      <c r="C1264" s="94">
        <v>102000</v>
      </c>
      <c r="D1264" s="97">
        <v>0</v>
      </c>
      <c r="E1264" s="92">
        <f t="shared" si="38"/>
        <v>102000</v>
      </c>
      <c r="F1264" s="70">
        <v>45337</v>
      </c>
      <c r="G1264" s="78" t="str">
        <f t="shared" si="39"/>
        <v>VENCIDO</v>
      </c>
      <c r="H1264" s="78" t="s">
        <v>1095</v>
      </c>
      <c r="I1264" s="79" t="s">
        <v>1040</v>
      </c>
      <c r="J1264" s="24"/>
      <c r="K1264" s="25"/>
    </row>
    <row r="1265" spans="2:11" s="72" customFormat="1" ht="15" customHeight="1">
      <c r="B1265" s="69" t="s">
        <v>661</v>
      </c>
      <c r="C1265" s="94">
        <v>795000</v>
      </c>
      <c r="D1265" s="97">
        <v>0</v>
      </c>
      <c r="E1265" s="92">
        <f t="shared" si="38"/>
        <v>795000</v>
      </c>
      <c r="F1265" s="70">
        <v>45337</v>
      </c>
      <c r="G1265" s="78" t="str">
        <f t="shared" si="39"/>
        <v>VENCIDO</v>
      </c>
      <c r="H1265" s="78" t="s">
        <v>1095</v>
      </c>
      <c r="I1265" s="79" t="s">
        <v>1040</v>
      </c>
      <c r="J1265" s="24"/>
      <c r="K1265" s="25"/>
    </row>
    <row r="1266" spans="2:11" s="72" customFormat="1" ht="15" customHeight="1">
      <c r="B1266" s="69" t="s">
        <v>661</v>
      </c>
      <c r="C1266" s="94">
        <v>114000</v>
      </c>
      <c r="D1266" s="97">
        <v>0</v>
      </c>
      <c r="E1266" s="92">
        <f t="shared" si="38"/>
        <v>114000</v>
      </c>
      <c r="F1266" s="70">
        <v>45337</v>
      </c>
      <c r="G1266" s="78" t="str">
        <f t="shared" si="39"/>
        <v>VENCIDO</v>
      </c>
      <c r="H1266" s="78" t="s">
        <v>1095</v>
      </c>
      <c r="I1266" s="79" t="s">
        <v>1040</v>
      </c>
      <c r="J1266" s="24"/>
      <c r="K1266" s="25"/>
    </row>
    <row r="1267" spans="2:11" s="72" customFormat="1" ht="15" customHeight="1">
      <c r="B1267" s="69" t="s">
        <v>661</v>
      </c>
      <c r="C1267" s="94">
        <v>135000</v>
      </c>
      <c r="D1267" s="97">
        <v>0</v>
      </c>
      <c r="E1267" s="92">
        <f t="shared" si="38"/>
        <v>135000</v>
      </c>
      <c r="F1267" s="70">
        <v>45337</v>
      </c>
      <c r="G1267" s="78" t="str">
        <f t="shared" si="39"/>
        <v>VENCIDO</v>
      </c>
      <c r="H1267" s="78" t="s">
        <v>1095</v>
      </c>
      <c r="I1267" s="79" t="s">
        <v>1040</v>
      </c>
      <c r="J1267" s="24"/>
      <c r="K1267" s="25"/>
    </row>
    <row r="1268" spans="2:11" s="72" customFormat="1" ht="15" customHeight="1">
      <c r="B1268" s="69" t="s">
        <v>661</v>
      </c>
      <c r="C1268" s="94">
        <v>830000</v>
      </c>
      <c r="D1268" s="97">
        <v>0</v>
      </c>
      <c r="E1268" s="92">
        <f t="shared" si="38"/>
        <v>830000</v>
      </c>
      <c r="F1268" s="70">
        <v>45335</v>
      </c>
      <c r="G1268" s="78" t="str">
        <f t="shared" si="39"/>
        <v>VENCIDO</v>
      </c>
      <c r="H1268" s="78" t="s">
        <v>1095</v>
      </c>
      <c r="I1268" s="79" t="s">
        <v>1040</v>
      </c>
      <c r="J1268" s="24"/>
      <c r="K1268" s="25"/>
    </row>
    <row r="1269" spans="2:11" s="72" customFormat="1" ht="15" customHeight="1">
      <c r="B1269" s="69" t="s">
        <v>661</v>
      </c>
      <c r="C1269" s="94">
        <v>140000</v>
      </c>
      <c r="D1269" s="97">
        <v>0</v>
      </c>
      <c r="E1269" s="92">
        <f t="shared" si="38"/>
        <v>140000</v>
      </c>
      <c r="F1269" s="70">
        <v>45337</v>
      </c>
      <c r="G1269" s="78" t="str">
        <f t="shared" si="39"/>
        <v>VENCIDO</v>
      </c>
      <c r="H1269" s="78" t="s">
        <v>1095</v>
      </c>
      <c r="I1269" s="79" t="s">
        <v>1040</v>
      </c>
      <c r="J1269" s="24"/>
      <c r="K1269" s="25"/>
    </row>
    <row r="1270" spans="2:11" s="72" customFormat="1" ht="15" customHeight="1">
      <c r="B1270" s="69" t="s">
        <v>661</v>
      </c>
      <c r="C1270" s="94">
        <v>247000</v>
      </c>
      <c r="D1270" s="97">
        <v>0</v>
      </c>
      <c r="E1270" s="92">
        <f t="shared" si="38"/>
        <v>247000</v>
      </c>
      <c r="F1270" s="70">
        <v>45338</v>
      </c>
      <c r="G1270" s="78" t="str">
        <f t="shared" si="39"/>
        <v>VENCIDO</v>
      </c>
      <c r="H1270" s="78" t="s">
        <v>1095</v>
      </c>
      <c r="I1270" s="79" t="s">
        <v>1040</v>
      </c>
      <c r="J1270" s="24"/>
      <c r="K1270" s="25"/>
    </row>
    <row r="1271" spans="2:11" s="72" customFormat="1" ht="15" customHeight="1">
      <c r="B1271" s="69" t="s">
        <v>661</v>
      </c>
      <c r="C1271" s="94">
        <v>362500</v>
      </c>
      <c r="D1271" s="97">
        <v>0</v>
      </c>
      <c r="E1271" s="92">
        <f t="shared" si="38"/>
        <v>362500</v>
      </c>
      <c r="F1271" s="70">
        <v>45338</v>
      </c>
      <c r="G1271" s="78" t="str">
        <f t="shared" si="39"/>
        <v>VENCIDO</v>
      </c>
      <c r="H1271" s="78" t="s">
        <v>1095</v>
      </c>
      <c r="I1271" s="79" t="s">
        <v>1040</v>
      </c>
      <c r="J1271" s="24"/>
      <c r="K1271" s="25"/>
    </row>
    <row r="1272" spans="2:11" s="72" customFormat="1" ht="15" customHeight="1">
      <c r="B1272" s="69" t="s">
        <v>661</v>
      </c>
      <c r="C1272" s="94">
        <v>38000</v>
      </c>
      <c r="D1272" s="97">
        <v>0</v>
      </c>
      <c r="E1272" s="92">
        <f t="shared" si="38"/>
        <v>38000</v>
      </c>
      <c r="F1272" s="70">
        <v>45339</v>
      </c>
      <c r="G1272" s="78" t="str">
        <f t="shared" si="39"/>
        <v>VENCIDO</v>
      </c>
      <c r="H1272" s="78" t="s">
        <v>1095</v>
      </c>
      <c r="I1272" s="79" t="s">
        <v>1040</v>
      </c>
      <c r="J1272" s="24"/>
      <c r="K1272" s="25"/>
    </row>
    <row r="1273" spans="2:11" s="72" customFormat="1" ht="15" customHeight="1">
      <c r="B1273" s="69" t="s">
        <v>661</v>
      </c>
      <c r="C1273" s="94">
        <v>418500</v>
      </c>
      <c r="D1273" s="97">
        <v>0</v>
      </c>
      <c r="E1273" s="92">
        <f t="shared" si="38"/>
        <v>418500</v>
      </c>
      <c r="F1273" s="70">
        <v>45340</v>
      </c>
      <c r="G1273" s="78" t="str">
        <f t="shared" si="39"/>
        <v>VENCIDO</v>
      </c>
      <c r="H1273" s="78" t="s">
        <v>1095</v>
      </c>
      <c r="I1273" s="79" t="s">
        <v>1040</v>
      </c>
      <c r="J1273" s="24"/>
      <c r="K1273" s="25"/>
    </row>
    <row r="1274" spans="2:11" s="72" customFormat="1" ht="15" customHeight="1">
      <c r="B1274" s="69" t="s">
        <v>661</v>
      </c>
      <c r="C1274" s="94">
        <v>720600</v>
      </c>
      <c r="D1274" s="97">
        <v>0</v>
      </c>
      <c r="E1274" s="92">
        <f t="shared" si="38"/>
        <v>720600</v>
      </c>
      <c r="F1274" s="70">
        <v>45342</v>
      </c>
      <c r="G1274" s="78" t="str">
        <f t="shared" si="39"/>
        <v>VENCIDO</v>
      </c>
      <c r="H1274" s="78" t="s">
        <v>1095</v>
      </c>
      <c r="I1274" s="79" t="s">
        <v>1040</v>
      </c>
      <c r="J1274" s="24"/>
      <c r="K1274" s="25"/>
    </row>
    <row r="1275" spans="2:11" s="72" customFormat="1" ht="15" customHeight="1">
      <c r="B1275" s="69" t="s">
        <v>661</v>
      </c>
      <c r="C1275" s="94">
        <v>797000</v>
      </c>
      <c r="D1275" s="97">
        <v>0</v>
      </c>
      <c r="E1275" s="92">
        <f t="shared" si="38"/>
        <v>797000</v>
      </c>
      <c r="F1275" s="70">
        <v>45347</v>
      </c>
      <c r="G1275" s="78" t="str">
        <f t="shared" si="39"/>
        <v>VENCIDO</v>
      </c>
      <c r="H1275" s="78" t="s">
        <v>1095</v>
      </c>
      <c r="I1275" s="79" t="s">
        <v>1040</v>
      </c>
      <c r="J1275" s="24"/>
      <c r="K1275" s="25"/>
    </row>
    <row r="1276" spans="2:11" s="72" customFormat="1" ht="15" customHeight="1">
      <c r="B1276" s="69" t="s">
        <v>661</v>
      </c>
      <c r="C1276" s="94">
        <v>64000</v>
      </c>
      <c r="D1276" s="97">
        <v>0</v>
      </c>
      <c r="E1276" s="92">
        <f t="shared" si="38"/>
        <v>64000</v>
      </c>
      <c r="F1276" s="70">
        <v>45347</v>
      </c>
      <c r="G1276" s="78" t="str">
        <f t="shared" si="39"/>
        <v>VENCIDO</v>
      </c>
      <c r="H1276" s="78" t="s">
        <v>1095</v>
      </c>
      <c r="I1276" s="79" t="s">
        <v>1040</v>
      </c>
      <c r="J1276" s="24"/>
      <c r="K1276" s="25"/>
    </row>
    <row r="1277" spans="2:11" s="72" customFormat="1" ht="15" customHeight="1">
      <c r="B1277" s="69" t="s">
        <v>661</v>
      </c>
      <c r="C1277" s="94">
        <v>333500</v>
      </c>
      <c r="D1277" s="97">
        <v>0</v>
      </c>
      <c r="E1277" s="92">
        <f t="shared" si="38"/>
        <v>333500</v>
      </c>
      <c r="F1277" s="70">
        <v>45347</v>
      </c>
      <c r="G1277" s="78" t="str">
        <f t="shared" si="39"/>
        <v>VENCIDO</v>
      </c>
      <c r="H1277" s="78" t="s">
        <v>1095</v>
      </c>
      <c r="I1277" s="79" t="s">
        <v>1040</v>
      </c>
      <c r="J1277" s="24"/>
      <c r="K1277" s="25"/>
    </row>
    <row r="1278" spans="2:11" s="72" customFormat="1" ht="15" customHeight="1">
      <c r="B1278" s="69" t="s">
        <v>661</v>
      </c>
      <c r="C1278" s="94">
        <v>1266500</v>
      </c>
      <c r="D1278" s="97">
        <v>0</v>
      </c>
      <c r="E1278" s="92">
        <f t="shared" si="38"/>
        <v>1266500</v>
      </c>
      <c r="F1278" s="70">
        <v>45347</v>
      </c>
      <c r="G1278" s="78" t="str">
        <f t="shared" si="39"/>
        <v>VENCIDO</v>
      </c>
      <c r="H1278" s="78" t="s">
        <v>1095</v>
      </c>
      <c r="I1278" s="79" t="s">
        <v>1040</v>
      </c>
      <c r="J1278" s="24"/>
      <c r="K1278" s="25"/>
    </row>
    <row r="1279" spans="2:11" s="72" customFormat="1" ht="15" customHeight="1">
      <c r="B1279" s="69" t="s">
        <v>661</v>
      </c>
      <c r="C1279" s="94">
        <v>1362500</v>
      </c>
      <c r="D1279" s="97">
        <v>0</v>
      </c>
      <c r="E1279" s="92">
        <f t="shared" si="38"/>
        <v>1362500</v>
      </c>
      <c r="F1279" s="70">
        <v>45346</v>
      </c>
      <c r="G1279" s="78" t="str">
        <f t="shared" si="39"/>
        <v>VENCIDO</v>
      </c>
      <c r="H1279" s="78" t="s">
        <v>1095</v>
      </c>
      <c r="I1279" s="79" t="s">
        <v>1040</v>
      </c>
      <c r="J1279" s="24"/>
      <c r="K1279" s="25"/>
    </row>
    <row r="1280" spans="2:11" s="72" customFormat="1" ht="15" customHeight="1">
      <c r="B1280" s="69" t="s">
        <v>661</v>
      </c>
      <c r="C1280" s="94">
        <v>282000</v>
      </c>
      <c r="D1280" s="97">
        <v>0</v>
      </c>
      <c r="E1280" s="92">
        <f t="shared" si="38"/>
        <v>282000</v>
      </c>
      <c r="F1280" s="70">
        <v>45347</v>
      </c>
      <c r="G1280" s="78" t="str">
        <f t="shared" si="39"/>
        <v>VENCIDO</v>
      </c>
      <c r="H1280" s="78" t="s">
        <v>1095</v>
      </c>
      <c r="I1280" s="79" t="s">
        <v>1040</v>
      </c>
      <c r="J1280" s="24"/>
      <c r="K1280" s="25"/>
    </row>
    <row r="1281" spans="2:11" s="72" customFormat="1" ht="15" customHeight="1">
      <c r="B1281" s="69" t="s">
        <v>661</v>
      </c>
      <c r="C1281" s="94">
        <v>1251750</v>
      </c>
      <c r="D1281" s="97">
        <v>0</v>
      </c>
      <c r="E1281" s="92">
        <f t="shared" si="38"/>
        <v>1251750</v>
      </c>
      <c r="F1281" s="70">
        <v>45344</v>
      </c>
      <c r="G1281" s="78" t="str">
        <f t="shared" si="39"/>
        <v>VENCIDO</v>
      </c>
      <c r="H1281" s="78" t="s">
        <v>1095</v>
      </c>
      <c r="I1281" s="79" t="s">
        <v>1040</v>
      </c>
      <c r="J1281" s="24"/>
      <c r="K1281" s="25"/>
    </row>
    <row r="1282" spans="2:11" s="72" customFormat="1" ht="15" customHeight="1">
      <c r="B1282" s="69" t="s">
        <v>661</v>
      </c>
      <c r="C1282" s="94">
        <v>7500</v>
      </c>
      <c r="D1282" s="97">
        <v>0</v>
      </c>
      <c r="E1282" s="92">
        <f t="shared" si="38"/>
        <v>7500</v>
      </c>
      <c r="F1282" s="70">
        <v>45344</v>
      </c>
      <c r="G1282" s="78" t="str">
        <f t="shared" si="39"/>
        <v>VENCIDO</v>
      </c>
      <c r="H1282" s="78" t="s">
        <v>1095</v>
      </c>
      <c r="I1282" s="79" t="s">
        <v>1040</v>
      </c>
      <c r="J1282" s="24"/>
      <c r="K1282" s="25"/>
    </row>
    <row r="1283" spans="2:11" s="72" customFormat="1" ht="15" customHeight="1">
      <c r="B1283" s="69" t="s">
        <v>661</v>
      </c>
      <c r="C1283" s="94">
        <v>82000</v>
      </c>
      <c r="D1283" s="97">
        <v>0</v>
      </c>
      <c r="E1283" s="92">
        <f t="shared" si="38"/>
        <v>82000</v>
      </c>
      <c r="F1283" s="70">
        <v>45344</v>
      </c>
      <c r="G1283" s="78" t="str">
        <f t="shared" si="39"/>
        <v>VENCIDO</v>
      </c>
      <c r="H1283" s="78" t="s">
        <v>1095</v>
      </c>
      <c r="I1283" s="79" t="s">
        <v>1040</v>
      </c>
      <c r="J1283" s="24"/>
      <c r="K1283" s="25"/>
    </row>
    <row r="1284" spans="2:11" s="72" customFormat="1" ht="15" customHeight="1">
      <c r="B1284" s="69" t="s">
        <v>661</v>
      </c>
      <c r="C1284" s="94">
        <v>103000</v>
      </c>
      <c r="D1284" s="97">
        <v>0</v>
      </c>
      <c r="E1284" s="92">
        <f t="shared" si="38"/>
        <v>103000</v>
      </c>
      <c r="F1284" s="70">
        <v>45344</v>
      </c>
      <c r="G1284" s="78" t="str">
        <f t="shared" si="39"/>
        <v>VENCIDO</v>
      </c>
      <c r="H1284" s="78" t="s">
        <v>1095</v>
      </c>
      <c r="I1284" s="79" t="s">
        <v>1040</v>
      </c>
      <c r="J1284" s="24"/>
      <c r="K1284" s="25"/>
    </row>
    <row r="1285" spans="2:11" s="72" customFormat="1" ht="15" customHeight="1">
      <c r="B1285" s="69" t="s">
        <v>661</v>
      </c>
      <c r="C1285" s="94">
        <v>146000</v>
      </c>
      <c r="D1285" s="97">
        <v>0</v>
      </c>
      <c r="E1285" s="92">
        <f t="shared" si="38"/>
        <v>146000</v>
      </c>
      <c r="F1285" s="70">
        <v>45344</v>
      </c>
      <c r="G1285" s="78" t="str">
        <f t="shared" si="39"/>
        <v>VENCIDO</v>
      </c>
      <c r="H1285" s="78" t="s">
        <v>1095</v>
      </c>
      <c r="I1285" s="79" t="s">
        <v>1040</v>
      </c>
      <c r="J1285" s="24"/>
      <c r="K1285" s="25"/>
    </row>
    <row r="1286" spans="2:11" s="72" customFormat="1" ht="15" customHeight="1">
      <c r="B1286" s="69" t="s">
        <v>661</v>
      </c>
      <c r="C1286" s="94">
        <v>110000</v>
      </c>
      <c r="D1286" s="97">
        <v>0</v>
      </c>
      <c r="E1286" s="92">
        <f t="shared" si="38"/>
        <v>110000</v>
      </c>
      <c r="F1286" s="70">
        <v>45342</v>
      </c>
      <c r="G1286" s="78" t="str">
        <f t="shared" si="39"/>
        <v>VENCIDO</v>
      </c>
      <c r="H1286" s="78" t="s">
        <v>1095</v>
      </c>
      <c r="I1286" s="79" t="s">
        <v>1040</v>
      </c>
      <c r="J1286" s="24"/>
      <c r="K1286" s="25"/>
    </row>
    <row r="1287" spans="2:11" s="72" customFormat="1" ht="15" customHeight="1">
      <c r="B1287" s="69" t="s">
        <v>661</v>
      </c>
      <c r="C1287" s="94">
        <v>309000</v>
      </c>
      <c r="D1287" s="97">
        <v>0</v>
      </c>
      <c r="E1287" s="92">
        <f t="shared" si="38"/>
        <v>309000</v>
      </c>
      <c r="F1287" s="70">
        <v>45347</v>
      </c>
      <c r="G1287" s="78" t="str">
        <f t="shared" si="39"/>
        <v>VENCIDO</v>
      </c>
      <c r="H1287" s="78" t="s">
        <v>1095</v>
      </c>
      <c r="I1287" s="79" t="s">
        <v>1040</v>
      </c>
      <c r="J1287" s="24"/>
      <c r="K1287" s="25"/>
    </row>
    <row r="1288" spans="2:11" s="72" customFormat="1" ht="15" customHeight="1">
      <c r="B1288" s="69" t="s">
        <v>661</v>
      </c>
      <c r="C1288" s="94">
        <v>55000</v>
      </c>
      <c r="D1288" s="97">
        <v>0</v>
      </c>
      <c r="E1288" s="92">
        <f t="shared" si="38"/>
        <v>55000</v>
      </c>
      <c r="F1288" s="70">
        <v>45347</v>
      </c>
      <c r="G1288" s="78" t="str">
        <f t="shared" si="39"/>
        <v>VENCIDO</v>
      </c>
      <c r="H1288" s="78" t="s">
        <v>1095</v>
      </c>
      <c r="I1288" s="79" t="s">
        <v>1040</v>
      </c>
      <c r="J1288" s="24"/>
      <c r="K1288" s="25"/>
    </row>
    <row r="1289" spans="2:11" s="72" customFormat="1" ht="15" customHeight="1">
      <c r="B1289" s="69" t="s">
        <v>661</v>
      </c>
      <c r="C1289" s="94">
        <v>368000</v>
      </c>
      <c r="D1289" s="97">
        <v>0</v>
      </c>
      <c r="E1289" s="92">
        <f t="shared" si="38"/>
        <v>368000</v>
      </c>
      <c r="F1289" s="70">
        <v>45353</v>
      </c>
      <c r="G1289" s="78" t="str">
        <f t="shared" si="39"/>
        <v>VENCIDO</v>
      </c>
      <c r="H1289" s="78" t="s">
        <v>1095</v>
      </c>
      <c r="I1289" s="79" t="s">
        <v>1040</v>
      </c>
      <c r="J1289" s="24"/>
      <c r="K1289" s="25"/>
    </row>
    <row r="1290" spans="2:11" s="72" customFormat="1" ht="15" customHeight="1">
      <c r="B1290" s="69" t="s">
        <v>661</v>
      </c>
      <c r="C1290" s="94">
        <v>753500</v>
      </c>
      <c r="D1290" s="97">
        <v>0</v>
      </c>
      <c r="E1290" s="92">
        <f t="shared" si="38"/>
        <v>753500</v>
      </c>
      <c r="F1290" s="70">
        <v>45353</v>
      </c>
      <c r="G1290" s="78" t="str">
        <f t="shared" si="39"/>
        <v>VENCIDO</v>
      </c>
      <c r="H1290" s="78" t="s">
        <v>1095</v>
      </c>
      <c r="I1290" s="79" t="s">
        <v>1040</v>
      </c>
      <c r="J1290" s="24"/>
      <c r="K1290" s="25"/>
    </row>
    <row r="1291" spans="2:11" s="72" customFormat="1" ht="15" customHeight="1">
      <c r="B1291" s="69" t="s">
        <v>661</v>
      </c>
      <c r="C1291" s="94">
        <v>720000</v>
      </c>
      <c r="D1291" s="97">
        <v>0</v>
      </c>
      <c r="E1291" s="92">
        <f t="shared" si="38"/>
        <v>720000</v>
      </c>
      <c r="F1291" s="70">
        <v>45353</v>
      </c>
      <c r="G1291" s="78" t="str">
        <f t="shared" si="39"/>
        <v>VENCIDO</v>
      </c>
      <c r="H1291" s="78" t="s">
        <v>1095</v>
      </c>
      <c r="I1291" s="79" t="s">
        <v>1040</v>
      </c>
      <c r="J1291" s="24"/>
      <c r="K1291" s="25"/>
    </row>
    <row r="1292" spans="2:11" s="72" customFormat="1" ht="15" customHeight="1">
      <c r="B1292" s="69" t="s">
        <v>661</v>
      </c>
      <c r="C1292" s="94">
        <v>245000</v>
      </c>
      <c r="D1292" s="97">
        <v>0</v>
      </c>
      <c r="E1292" s="92">
        <f t="shared" si="38"/>
        <v>245000</v>
      </c>
      <c r="F1292" s="70">
        <v>45353</v>
      </c>
      <c r="G1292" s="78" t="str">
        <f t="shared" si="39"/>
        <v>VENCIDO</v>
      </c>
      <c r="H1292" s="78" t="s">
        <v>1095</v>
      </c>
      <c r="I1292" s="79" t="s">
        <v>1040</v>
      </c>
      <c r="J1292" s="24"/>
      <c r="K1292" s="25"/>
    </row>
    <row r="1293" spans="2:11" s="72" customFormat="1" ht="15" customHeight="1">
      <c r="B1293" s="69" t="s">
        <v>661</v>
      </c>
      <c r="C1293" s="94">
        <v>857000</v>
      </c>
      <c r="D1293" s="97">
        <v>0</v>
      </c>
      <c r="E1293" s="92">
        <f t="shared" si="38"/>
        <v>857000</v>
      </c>
      <c r="F1293" s="70">
        <v>45352</v>
      </c>
      <c r="G1293" s="78" t="str">
        <f t="shared" si="39"/>
        <v>VENCIDO</v>
      </c>
      <c r="H1293" s="78" t="s">
        <v>1095</v>
      </c>
      <c r="I1293" s="79" t="s">
        <v>1040</v>
      </c>
      <c r="J1293" s="24"/>
      <c r="K1293" s="25"/>
    </row>
    <row r="1294" spans="2:11" s="72" customFormat="1" ht="15" customHeight="1">
      <c r="B1294" s="69" t="s">
        <v>661</v>
      </c>
      <c r="C1294" s="94">
        <v>432000</v>
      </c>
      <c r="D1294" s="97">
        <v>0</v>
      </c>
      <c r="E1294" s="92">
        <f t="shared" si="38"/>
        <v>432000</v>
      </c>
      <c r="F1294" s="70">
        <v>45353</v>
      </c>
      <c r="G1294" s="78" t="str">
        <f t="shared" si="39"/>
        <v>VENCIDO</v>
      </c>
      <c r="H1294" s="78" t="s">
        <v>1095</v>
      </c>
      <c r="I1294" s="79" t="s">
        <v>1040</v>
      </c>
      <c r="J1294" s="24"/>
      <c r="K1294" s="25"/>
    </row>
    <row r="1295" spans="2:11" s="72" customFormat="1" ht="15" customHeight="1">
      <c r="B1295" s="69" t="s">
        <v>661</v>
      </c>
      <c r="C1295" s="94">
        <v>31200</v>
      </c>
      <c r="D1295" s="97">
        <v>0</v>
      </c>
      <c r="E1295" s="92">
        <f t="shared" si="38"/>
        <v>31200</v>
      </c>
      <c r="F1295" s="70">
        <v>45356</v>
      </c>
      <c r="G1295" s="78" t="str">
        <f t="shared" si="39"/>
        <v>VENCIDO</v>
      </c>
      <c r="H1295" s="78" t="s">
        <v>1095</v>
      </c>
      <c r="I1295" s="79" t="s">
        <v>1040</v>
      </c>
      <c r="J1295" s="24"/>
      <c r="K1295" s="25"/>
    </row>
    <row r="1296" spans="2:11" s="72" customFormat="1" ht="15" customHeight="1">
      <c r="B1296" s="69" t="s">
        <v>661</v>
      </c>
      <c r="C1296" s="94">
        <v>54000</v>
      </c>
      <c r="D1296" s="97">
        <v>0</v>
      </c>
      <c r="E1296" s="92">
        <f t="shared" ref="E1296:E1359" si="40">+C1296</f>
        <v>54000</v>
      </c>
      <c r="F1296" s="70">
        <v>45356</v>
      </c>
      <c r="G1296" s="78" t="str">
        <f t="shared" ref="G1296:G1359" si="41">+IF($C$6-F1296&gt;0,"VENCIDO","VIGENTE")</f>
        <v>VENCIDO</v>
      </c>
      <c r="H1296" s="78" t="s">
        <v>1095</v>
      </c>
      <c r="I1296" s="79" t="s">
        <v>1040</v>
      </c>
      <c r="J1296" s="24"/>
      <c r="K1296" s="25"/>
    </row>
    <row r="1297" spans="2:11" s="72" customFormat="1" ht="15" customHeight="1">
      <c r="B1297" s="69" t="s">
        <v>661</v>
      </c>
      <c r="C1297" s="94">
        <v>878500</v>
      </c>
      <c r="D1297" s="97">
        <v>0</v>
      </c>
      <c r="E1297" s="92">
        <f t="shared" si="40"/>
        <v>878500</v>
      </c>
      <c r="F1297" s="70">
        <v>45356</v>
      </c>
      <c r="G1297" s="78" t="str">
        <f t="shared" si="41"/>
        <v>VENCIDO</v>
      </c>
      <c r="H1297" s="78" t="s">
        <v>1095</v>
      </c>
      <c r="I1297" s="79" t="s">
        <v>1040</v>
      </c>
      <c r="J1297" s="24"/>
      <c r="K1297" s="25"/>
    </row>
    <row r="1298" spans="2:11" s="72" customFormat="1" ht="15" customHeight="1">
      <c r="B1298" s="69" t="s">
        <v>661</v>
      </c>
      <c r="C1298" s="94">
        <v>2039000</v>
      </c>
      <c r="D1298" s="97">
        <v>0</v>
      </c>
      <c r="E1298" s="92">
        <f t="shared" si="40"/>
        <v>2039000</v>
      </c>
      <c r="F1298" s="70">
        <v>45352</v>
      </c>
      <c r="G1298" s="78" t="str">
        <f t="shared" si="41"/>
        <v>VENCIDO</v>
      </c>
      <c r="H1298" s="78" t="s">
        <v>1095</v>
      </c>
      <c r="I1298" s="79" t="s">
        <v>1040</v>
      </c>
      <c r="J1298" s="24"/>
      <c r="K1298" s="25"/>
    </row>
    <row r="1299" spans="2:11" s="72" customFormat="1" ht="15" customHeight="1">
      <c r="B1299" s="69" t="s">
        <v>661</v>
      </c>
      <c r="C1299" s="94">
        <v>251700</v>
      </c>
      <c r="D1299" s="97">
        <v>0</v>
      </c>
      <c r="E1299" s="92">
        <f t="shared" si="40"/>
        <v>251700</v>
      </c>
      <c r="F1299" s="70">
        <v>45356</v>
      </c>
      <c r="G1299" s="78" t="str">
        <f t="shared" si="41"/>
        <v>VENCIDO</v>
      </c>
      <c r="H1299" s="78" t="s">
        <v>1095</v>
      </c>
      <c r="I1299" s="79" t="s">
        <v>1040</v>
      </c>
      <c r="J1299" s="24"/>
      <c r="K1299" s="25"/>
    </row>
    <row r="1300" spans="2:11" s="72" customFormat="1" ht="15" customHeight="1">
      <c r="B1300" s="69" t="s">
        <v>661</v>
      </c>
      <c r="C1300" s="94">
        <v>340000</v>
      </c>
      <c r="D1300" s="97">
        <v>0</v>
      </c>
      <c r="E1300" s="92">
        <f t="shared" si="40"/>
        <v>340000</v>
      </c>
      <c r="F1300" s="70">
        <v>45356</v>
      </c>
      <c r="G1300" s="78" t="str">
        <f t="shared" si="41"/>
        <v>VENCIDO</v>
      </c>
      <c r="H1300" s="78" t="s">
        <v>1095</v>
      </c>
      <c r="I1300" s="79" t="s">
        <v>1040</v>
      </c>
      <c r="J1300" s="24"/>
      <c r="K1300" s="25"/>
    </row>
    <row r="1301" spans="2:11" s="72" customFormat="1" ht="15" customHeight="1">
      <c r="B1301" s="69" t="s">
        <v>661</v>
      </c>
      <c r="C1301" s="94">
        <v>1453000</v>
      </c>
      <c r="D1301" s="97">
        <v>0</v>
      </c>
      <c r="E1301" s="92">
        <f t="shared" si="40"/>
        <v>1453000</v>
      </c>
      <c r="F1301" s="70">
        <v>45357</v>
      </c>
      <c r="G1301" s="78" t="str">
        <f t="shared" si="41"/>
        <v>VENCIDO</v>
      </c>
      <c r="H1301" s="78" t="s">
        <v>1095</v>
      </c>
      <c r="I1301" s="79" t="s">
        <v>1040</v>
      </c>
      <c r="J1301" s="24"/>
      <c r="K1301" s="25"/>
    </row>
    <row r="1302" spans="2:11" s="72" customFormat="1" ht="15" customHeight="1">
      <c r="B1302" s="69" t="s">
        <v>661</v>
      </c>
      <c r="C1302" s="94">
        <v>272500</v>
      </c>
      <c r="D1302" s="97">
        <v>0</v>
      </c>
      <c r="E1302" s="92">
        <f t="shared" si="40"/>
        <v>272500</v>
      </c>
      <c r="F1302" s="70">
        <v>45357</v>
      </c>
      <c r="G1302" s="78" t="str">
        <f t="shared" si="41"/>
        <v>VENCIDO</v>
      </c>
      <c r="H1302" s="78" t="s">
        <v>1095</v>
      </c>
      <c r="I1302" s="79" t="s">
        <v>1040</v>
      </c>
      <c r="J1302" s="24"/>
      <c r="K1302" s="25"/>
    </row>
    <row r="1303" spans="2:11" s="72" customFormat="1" ht="15" customHeight="1">
      <c r="B1303" s="69" t="s">
        <v>661</v>
      </c>
      <c r="C1303" s="94">
        <v>284000</v>
      </c>
      <c r="D1303" s="97">
        <v>0</v>
      </c>
      <c r="E1303" s="92">
        <f t="shared" si="40"/>
        <v>284000</v>
      </c>
      <c r="F1303" s="70">
        <v>45357</v>
      </c>
      <c r="G1303" s="78" t="str">
        <f t="shared" si="41"/>
        <v>VENCIDO</v>
      </c>
      <c r="H1303" s="78" t="s">
        <v>1095</v>
      </c>
      <c r="I1303" s="79" t="s">
        <v>1040</v>
      </c>
      <c r="J1303" s="24"/>
      <c r="K1303" s="25"/>
    </row>
    <row r="1304" spans="2:11" s="72" customFormat="1" ht="15" customHeight="1">
      <c r="B1304" s="69" t="s">
        <v>661</v>
      </c>
      <c r="C1304" s="94">
        <v>774000</v>
      </c>
      <c r="D1304" s="97">
        <v>0</v>
      </c>
      <c r="E1304" s="92">
        <f t="shared" si="40"/>
        <v>774000</v>
      </c>
      <c r="F1304" s="70">
        <v>45357</v>
      </c>
      <c r="G1304" s="78" t="str">
        <f t="shared" si="41"/>
        <v>VENCIDO</v>
      </c>
      <c r="H1304" s="78" t="s">
        <v>1095</v>
      </c>
      <c r="I1304" s="79" t="s">
        <v>1040</v>
      </c>
      <c r="J1304" s="24"/>
      <c r="K1304" s="25"/>
    </row>
    <row r="1305" spans="2:11" s="72" customFormat="1" ht="15" customHeight="1">
      <c r="B1305" s="69" t="s">
        <v>661</v>
      </c>
      <c r="C1305" s="94">
        <v>315500</v>
      </c>
      <c r="D1305" s="97">
        <v>0</v>
      </c>
      <c r="E1305" s="92">
        <f t="shared" si="40"/>
        <v>315500</v>
      </c>
      <c r="F1305" s="70">
        <v>45358</v>
      </c>
      <c r="G1305" s="78" t="str">
        <f t="shared" si="41"/>
        <v>VENCIDO</v>
      </c>
      <c r="H1305" s="78" t="s">
        <v>1095</v>
      </c>
      <c r="I1305" s="79" t="s">
        <v>1040</v>
      </c>
      <c r="J1305" s="24"/>
      <c r="K1305" s="25"/>
    </row>
    <row r="1306" spans="2:11" s="72" customFormat="1" ht="15" customHeight="1">
      <c r="B1306" s="69" t="s">
        <v>661</v>
      </c>
      <c r="C1306" s="94">
        <v>320000</v>
      </c>
      <c r="D1306" s="97">
        <v>0</v>
      </c>
      <c r="E1306" s="92">
        <f t="shared" si="40"/>
        <v>320000</v>
      </c>
      <c r="F1306" s="70">
        <v>45359</v>
      </c>
      <c r="G1306" s="78" t="str">
        <f t="shared" si="41"/>
        <v>VENCIDO</v>
      </c>
      <c r="H1306" s="78" t="s">
        <v>1095</v>
      </c>
      <c r="I1306" s="79" t="s">
        <v>1040</v>
      </c>
      <c r="J1306" s="24"/>
      <c r="K1306" s="25"/>
    </row>
    <row r="1307" spans="2:11" s="72" customFormat="1" ht="15" customHeight="1">
      <c r="B1307" s="69" t="s">
        <v>661</v>
      </c>
      <c r="C1307" s="94">
        <v>47500</v>
      </c>
      <c r="D1307" s="97">
        <v>0</v>
      </c>
      <c r="E1307" s="92">
        <f t="shared" si="40"/>
        <v>47500</v>
      </c>
      <c r="F1307" s="70">
        <v>45364</v>
      </c>
      <c r="G1307" s="78" t="str">
        <f t="shared" si="41"/>
        <v>VENCIDO</v>
      </c>
      <c r="H1307" s="78" t="s">
        <v>1095</v>
      </c>
      <c r="I1307" s="79" t="s">
        <v>1040</v>
      </c>
      <c r="J1307" s="24"/>
      <c r="K1307" s="25"/>
    </row>
    <row r="1308" spans="2:11" s="72" customFormat="1" ht="15" customHeight="1">
      <c r="B1308" s="69" t="s">
        <v>661</v>
      </c>
      <c r="C1308" s="94">
        <v>108000</v>
      </c>
      <c r="D1308" s="97">
        <v>0</v>
      </c>
      <c r="E1308" s="92">
        <f t="shared" si="40"/>
        <v>108000</v>
      </c>
      <c r="F1308" s="70">
        <v>45364</v>
      </c>
      <c r="G1308" s="78" t="str">
        <f t="shared" si="41"/>
        <v>VENCIDO</v>
      </c>
      <c r="H1308" s="78" t="s">
        <v>1095</v>
      </c>
      <c r="I1308" s="79" t="s">
        <v>1040</v>
      </c>
      <c r="J1308" s="24"/>
      <c r="K1308" s="25"/>
    </row>
    <row r="1309" spans="2:11" s="72" customFormat="1" ht="15" customHeight="1">
      <c r="B1309" s="69" t="s">
        <v>661</v>
      </c>
      <c r="C1309" s="94">
        <v>530000</v>
      </c>
      <c r="D1309" s="97">
        <v>0</v>
      </c>
      <c r="E1309" s="92">
        <f t="shared" si="40"/>
        <v>530000</v>
      </c>
      <c r="F1309" s="70">
        <v>45364</v>
      </c>
      <c r="G1309" s="78" t="str">
        <f t="shared" si="41"/>
        <v>VENCIDO</v>
      </c>
      <c r="H1309" s="78" t="s">
        <v>1095</v>
      </c>
      <c r="I1309" s="79" t="s">
        <v>1040</v>
      </c>
      <c r="J1309" s="24"/>
      <c r="K1309" s="25"/>
    </row>
    <row r="1310" spans="2:11" s="72" customFormat="1" ht="15" customHeight="1">
      <c r="B1310" s="69" t="s">
        <v>661</v>
      </c>
      <c r="C1310" s="94">
        <v>614000</v>
      </c>
      <c r="D1310" s="97">
        <v>0</v>
      </c>
      <c r="E1310" s="92">
        <f t="shared" si="40"/>
        <v>614000</v>
      </c>
      <c r="F1310" s="70">
        <v>45364</v>
      </c>
      <c r="G1310" s="78" t="str">
        <f t="shared" si="41"/>
        <v>VENCIDO</v>
      </c>
      <c r="H1310" s="78" t="s">
        <v>1095</v>
      </c>
      <c r="I1310" s="79" t="s">
        <v>1040</v>
      </c>
      <c r="J1310" s="24"/>
      <c r="K1310" s="25"/>
    </row>
    <row r="1311" spans="2:11" s="72" customFormat="1" ht="15" customHeight="1">
      <c r="B1311" s="69" t="s">
        <v>661</v>
      </c>
      <c r="C1311" s="94">
        <v>756500</v>
      </c>
      <c r="D1311" s="97">
        <v>0</v>
      </c>
      <c r="E1311" s="92">
        <f t="shared" si="40"/>
        <v>756500</v>
      </c>
      <c r="F1311" s="70">
        <v>45364</v>
      </c>
      <c r="G1311" s="78" t="str">
        <f t="shared" si="41"/>
        <v>VENCIDO</v>
      </c>
      <c r="H1311" s="78" t="s">
        <v>1095</v>
      </c>
      <c r="I1311" s="79" t="s">
        <v>1040</v>
      </c>
      <c r="J1311" s="24"/>
      <c r="K1311" s="25"/>
    </row>
    <row r="1312" spans="2:11" s="72" customFormat="1" ht="15" customHeight="1">
      <c r="B1312" s="69" t="s">
        <v>661</v>
      </c>
      <c r="C1312" s="94">
        <v>309000</v>
      </c>
      <c r="D1312" s="97">
        <v>0</v>
      </c>
      <c r="E1312" s="92">
        <f t="shared" si="40"/>
        <v>309000</v>
      </c>
      <c r="F1312" s="70">
        <v>45359</v>
      </c>
      <c r="G1312" s="78" t="str">
        <f t="shared" si="41"/>
        <v>VENCIDO</v>
      </c>
      <c r="H1312" s="78" t="s">
        <v>1095</v>
      </c>
      <c r="I1312" s="79" t="s">
        <v>1040</v>
      </c>
      <c r="J1312" s="24"/>
      <c r="K1312" s="25"/>
    </row>
    <row r="1313" spans="2:11" s="72" customFormat="1" ht="15" customHeight="1">
      <c r="B1313" s="69" t="s">
        <v>661</v>
      </c>
      <c r="C1313" s="94">
        <v>200000</v>
      </c>
      <c r="D1313" s="97">
        <v>0</v>
      </c>
      <c r="E1313" s="92">
        <f t="shared" si="40"/>
        <v>200000</v>
      </c>
      <c r="F1313" s="70">
        <v>45358</v>
      </c>
      <c r="G1313" s="78" t="str">
        <f t="shared" si="41"/>
        <v>VENCIDO</v>
      </c>
      <c r="H1313" s="78" t="s">
        <v>1095</v>
      </c>
      <c r="I1313" s="79" t="s">
        <v>1040</v>
      </c>
      <c r="J1313" s="24"/>
      <c r="K1313" s="25"/>
    </row>
    <row r="1314" spans="2:11" s="72" customFormat="1" ht="15" customHeight="1">
      <c r="B1314" s="69" t="s">
        <v>661</v>
      </c>
      <c r="C1314" s="94">
        <v>824000</v>
      </c>
      <c r="D1314" s="97">
        <v>0</v>
      </c>
      <c r="E1314" s="92">
        <f t="shared" si="40"/>
        <v>824000</v>
      </c>
      <c r="F1314" s="70">
        <v>45365</v>
      </c>
      <c r="G1314" s="78" t="str">
        <f t="shared" si="41"/>
        <v>VENCIDO</v>
      </c>
      <c r="H1314" s="78" t="s">
        <v>1095</v>
      </c>
      <c r="I1314" s="79" t="s">
        <v>1040</v>
      </c>
      <c r="J1314" s="24"/>
      <c r="K1314" s="25"/>
    </row>
    <row r="1315" spans="2:11" s="72" customFormat="1" ht="15" customHeight="1">
      <c r="B1315" s="69" t="s">
        <v>661</v>
      </c>
      <c r="C1315" s="94">
        <v>290000</v>
      </c>
      <c r="D1315" s="97">
        <v>0</v>
      </c>
      <c r="E1315" s="92">
        <f t="shared" si="40"/>
        <v>290000</v>
      </c>
      <c r="F1315" s="70">
        <v>45365</v>
      </c>
      <c r="G1315" s="78" t="str">
        <f t="shared" si="41"/>
        <v>VENCIDO</v>
      </c>
      <c r="H1315" s="78" t="s">
        <v>1095</v>
      </c>
      <c r="I1315" s="79" t="s">
        <v>1040</v>
      </c>
      <c r="J1315" s="24"/>
      <c r="K1315" s="25"/>
    </row>
    <row r="1316" spans="2:11" s="72" customFormat="1" ht="15" customHeight="1">
      <c r="B1316" s="69" t="s">
        <v>661</v>
      </c>
      <c r="C1316" s="94">
        <v>217000</v>
      </c>
      <c r="D1316" s="97">
        <v>0</v>
      </c>
      <c r="E1316" s="92">
        <f t="shared" si="40"/>
        <v>217000</v>
      </c>
      <c r="F1316" s="70">
        <v>45365</v>
      </c>
      <c r="G1316" s="78" t="str">
        <f t="shared" si="41"/>
        <v>VENCIDO</v>
      </c>
      <c r="H1316" s="78" t="s">
        <v>1095</v>
      </c>
      <c r="I1316" s="79" t="s">
        <v>1040</v>
      </c>
      <c r="J1316" s="24"/>
      <c r="K1316" s="25"/>
    </row>
    <row r="1317" spans="2:11" s="72" customFormat="1" ht="15" customHeight="1">
      <c r="B1317" s="69" t="s">
        <v>661</v>
      </c>
      <c r="C1317" s="94">
        <v>220000</v>
      </c>
      <c r="D1317" s="97">
        <v>0</v>
      </c>
      <c r="E1317" s="92">
        <f t="shared" si="40"/>
        <v>220000</v>
      </c>
      <c r="F1317" s="70">
        <v>45367</v>
      </c>
      <c r="G1317" s="78" t="str">
        <f t="shared" si="41"/>
        <v>VENCIDO</v>
      </c>
      <c r="H1317" s="78" t="s">
        <v>1095</v>
      </c>
      <c r="I1317" s="79" t="s">
        <v>1040</v>
      </c>
      <c r="J1317" s="24"/>
      <c r="K1317" s="25"/>
    </row>
    <row r="1318" spans="2:11" s="72" customFormat="1" ht="15" customHeight="1">
      <c r="B1318" s="69" t="s">
        <v>661</v>
      </c>
      <c r="C1318" s="94">
        <v>195000</v>
      </c>
      <c r="D1318" s="97">
        <v>0</v>
      </c>
      <c r="E1318" s="92">
        <f t="shared" si="40"/>
        <v>195000</v>
      </c>
      <c r="F1318" s="70">
        <v>45364</v>
      </c>
      <c r="G1318" s="78" t="str">
        <f t="shared" si="41"/>
        <v>VENCIDO</v>
      </c>
      <c r="H1318" s="78" t="s">
        <v>1095</v>
      </c>
      <c r="I1318" s="79" t="s">
        <v>1040</v>
      </c>
      <c r="J1318" s="24"/>
      <c r="K1318" s="25"/>
    </row>
    <row r="1319" spans="2:11" s="72" customFormat="1" ht="15" customHeight="1">
      <c r="B1319" s="69" t="s">
        <v>661</v>
      </c>
      <c r="C1319" s="94">
        <v>46000</v>
      </c>
      <c r="D1319" s="97">
        <v>0</v>
      </c>
      <c r="E1319" s="92">
        <f t="shared" si="40"/>
        <v>46000</v>
      </c>
      <c r="F1319" s="70">
        <v>45363</v>
      </c>
      <c r="G1319" s="78" t="str">
        <f t="shared" si="41"/>
        <v>VENCIDO</v>
      </c>
      <c r="H1319" s="78" t="s">
        <v>1095</v>
      </c>
      <c r="I1319" s="79" t="s">
        <v>1040</v>
      </c>
      <c r="J1319" s="24"/>
      <c r="K1319" s="25"/>
    </row>
    <row r="1320" spans="2:11" s="72" customFormat="1" ht="15" customHeight="1">
      <c r="B1320" s="69" t="s">
        <v>661</v>
      </c>
      <c r="C1320" s="94">
        <v>395000</v>
      </c>
      <c r="D1320" s="97">
        <v>0</v>
      </c>
      <c r="E1320" s="92">
        <f t="shared" si="40"/>
        <v>395000</v>
      </c>
      <c r="F1320" s="70">
        <v>45370</v>
      </c>
      <c r="G1320" s="78" t="str">
        <f t="shared" si="41"/>
        <v>VENCIDO</v>
      </c>
      <c r="H1320" s="78" t="s">
        <v>1095</v>
      </c>
      <c r="I1320" s="79" t="s">
        <v>1040</v>
      </c>
      <c r="J1320" s="24"/>
      <c r="K1320" s="25"/>
    </row>
    <row r="1321" spans="2:11" s="72" customFormat="1" ht="15" customHeight="1">
      <c r="B1321" s="69" t="s">
        <v>661</v>
      </c>
      <c r="C1321" s="94">
        <v>409000</v>
      </c>
      <c r="D1321" s="97">
        <v>0</v>
      </c>
      <c r="E1321" s="92">
        <f t="shared" si="40"/>
        <v>409000</v>
      </c>
      <c r="F1321" s="70">
        <v>45370</v>
      </c>
      <c r="G1321" s="78" t="str">
        <f t="shared" si="41"/>
        <v>VENCIDO</v>
      </c>
      <c r="H1321" s="78" t="s">
        <v>1095</v>
      </c>
      <c r="I1321" s="79" t="s">
        <v>1040</v>
      </c>
      <c r="J1321" s="24"/>
      <c r="K1321" s="25"/>
    </row>
    <row r="1322" spans="2:11" s="72" customFormat="1" ht="15" customHeight="1">
      <c r="B1322" s="69" t="s">
        <v>661</v>
      </c>
      <c r="C1322" s="94">
        <v>307000</v>
      </c>
      <c r="D1322" s="97">
        <v>0</v>
      </c>
      <c r="E1322" s="92">
        <f t="shared" si="40"/>
        <v>307000</v>
      </c>
      <c r="F1322" s="70">
        <v>45372</v>
      </c>
      <c r="G1322" s="78" t="str">
        <f t="shared" si="41"/>
        <v>VENCIDO</v>
      </c>
      <c r="H1322" s="78" t="s">
        <v>1095</v>
      </c>
      <c r="I1322" s="79" t="s">
        <v>1040</v>
      </c>
      <c r="J1322" s="24"/>
      <c r="K1322" s="25"/>
    </row>
    <row r="1323" spans="2:11" s="72" customFormat="1" ht="15" customHeight="1">
      <c r="B1323" s="69" t="s">
        <v>661</v>
      </c>
      <c r="C1323" s="94">
        <v>274000</v>
      </c>
      <c r="D1323" s="97">
        <v>0</v>
      </c>
      <c r="E1323" s="92">
        <f t="shared" si="40"/>
        <v>274000</v>
      </c>
      <c r="F1323" s="70">
        <v>45373</v>
      </c>
      <c r="G1323" s="78" t="str">
        <f t="shared" si="41"/>
        <v>VENCIDO</v>
      </c>
      <c r="H1323" s="78" t="s">
        <v>1095</v>
      </c>
      <c r="I1323" s="79" t="s">
        <v>1040</v>
      </c>
      <c r="J1323" s="24"/>
      <c r="K1323" s="25"/>
    </row>
    <row r="1324" spans="2:11" s="72" customFormat="1" ht="15" customHeight="1">
      <c r="B1324" s="69" t="s">
        <v>661</v>
      </c>
      <c r="C1324" s="94">
        <v>61000</v>
      </c>
      <c r="D1324" s="97">
        <v>0</v>
      </c>
      <c r="E1324" s="92">
        <f t="shared" si="40"/>
        <v>61000</v>
      </c>
      <c r="F1324" s="70">
        <v>45373</v>
      </c>
      <c r="G1324" s="78" t="str">
        <f t="shared" si="41"/>
        <v>VENCIDO</v>
      </c>
      <c r="H1324" s="78" t="s">
        <v>1095</v>
      </c>
      <c r="I1324" s="79" t="s">
        <v>1040</v>
      </c>
      <c r="J1324" s="24"/>
      <c r="K1324" s="25"/>
    </row>
    <row r="1325" spans="2:11" s="72" customFormat="1" ht="15" customHeight="1">
      <c r="B1325" s="69" t="s">
        <v>661</v>
      </c>
      <c r="C1325" s="94">
        <v>245000</v>
      </c>
      <c r="D1325" s="97">
        <v>0</v>
      </c>
      <c r="E1325" s="92">
        <f t="shared" si="40"/>
        <v>245000</v>
      </c>
      <c r="F1325" s="70">
        <v>45373</v>
      </c>
      <c r="G1325" s="78" t="str">
        <f t="shared" si="41"/>
        <v>VENCIDO</v>
      </c>
      <c r="H1325" s="78" t="s">
        <v>1095</v>
      </c>
      <c r="I1325" s="79" t="s">
        <v>1040</v>
      </c>
      <c r="J1325" s="24"/>
      <c r="K1325" s="25"/>
    </row>
    <row r="1326" spans="2:11" s="72" customFormat="1" ht="15" customHeight="1">
      <c r="B1326" s="69" t="s">
        <v>661</v>
      </c>
      <c r="C1326" s="94">
        <v>87000</v>
      </c>
      <c r="D1326" s="97">
        <v>0</v>
      </c>
      <c r="E1326" s="92">
        <f t="shared" si="40"/>
        <v>87000</v>
      </c>
      <c r="F1326" s="70">
        <v>45373</v>
      </c>
      <c r="G1326" s="78" t="str">
        <f t="shared" si="41"/>
        <v>VENCIDO</v>
      </c>
      <c r="H1326" s="78" t="s">
        <v>1095</v>
      </c>
      <c r="I1326" s="79" t="s">
        <v>1040</v>
      </c>
      <c r="J1326" s="24"/>
      <c r="K1326" s="25"/>
    </row>
    <row r="1327" spans="2:11" s="72" customFormat="1" ht="15" customHeight="1">
      <c r="B1327" s="69" t="s">
        <v>661</v>
      </c>
      <c r="C1327" s="94">
        <v>690500</v>
      </c>
      <c r="D1327" s="97">
        <v>0</v>
      </c>
      <c r="E1327" s="92">
        <f t="shared" si="40"/>
        <v>690500</v>
      </c>
      <c r="F1327" s="70">
        <v>45370</v>
      </c>
      <c r="G1327" s="78" t="str">
        <f t="shared" si="41"/>
        <v>VENCIDO</v>
      </c>
      <c r="H1327" s="78" t="s">
        <v>1095</v>
      </c>
      <c r="I1327" s="79" t="s">
        <v>1040</v>
      </c>
      <c r="J1327" s="24"/>
      <c r="K1327" s="25"/>
    </row>
    <row r="1328" spans="2:11" s="72" customFormat="1" ht="15" customHeight="1">
      <c r="B1328" s="69" t="s">
        <v>661</v>
      </c>
      <c r="C1328" s="94">
        <v>613000</v>
      </c>
      <c r="D1328" s="97">
        <v>0</v>
      </c>
      <c r="E1328" s="92">
        <f t="shared" si="40"/>
        <v>613000</v>
      </c>
      <c r="F1328" s="70">
        <v>45370</v>
      </c>
      <c r="G1328" s="78" t="str">
        <f t="shared" si="41"/>
        <v>VENCIDO</v>
      </c>
      <c r="H1328" s="78" t="s">
        <v>1095</v>
      </c>
      <c r="I1328" s="79" t="s">
        <v>1040</v>
      </c>
      <c r="J1328" s="24"/>
      <c r="K1328" s="25"/>
    </row>
    <row r="1329" spans="2:11" s="72" customFormat="1" ht="15" customHeight="1">
      <c r="B1329" s="69" t="s">
        <v>661</v>
      </c>
      <c r="C1329" s="94">
        <v>116000</v>
      </c>
      <c r="D1329" s="97">
        <v>0</v>
      </c>
      <c r="E1329" s="92">
        <f t="shared" si="40"/>
        <v>116000</v>
      </c>
      <c r="F1329" s="70">
        <v>45374</v>
      </c>
      <c r="G1329" s="78" t="str">
        <f t="shared" si="41"/>
        <v>VENCIDO</v>
      </c>
      <c r="H1329" s="78" t="s">
        <v>1095</v>
      </c>
      <c r="I1329" s="79" t="s">
        <v>1040</v>
      </c>
      <c r="J1329" s="24"/>
      <c r="K1329" s="25"/>
    </row>
    <row r="1330" spans="2:11" s="72" customFormat="1" ht="15" customHeight="1">
      <c r="B1330" s="69" t="s">
        <v>661</v>
      </c>
      <c r="C1330" s="94">
        <v>110000</v>
      </c>
      <c r="D1330" s="97">
        <v>0</v>
      </c>
      <c r="E1330" s="92">
        <f t="shared" si="40"/>
        <v>110000</v>
      </c>
      <c r="F1330" s="70">
        <v>45373</v>
      </c>
      <c r="G1330" s="78" t="str">
        <f t="shared" si="41"/>
        <v>VENCIDO</v>
      </c>
      <c r="H1330" s="78" t="s">
        <v>1095</v>
      </c>
      <c r="I1330" s="79" t="s">
        <v>1040</v>
      </c>
      <c r="J1330" s="24"/>
      <c r="K1330" s="25"/>
    </row>
    <row r="1331" spans="2:11" s="72" customFormat="1" ht="15" customHeight="1">
      <c r="B1331" s="69" t="s">
        <v>661</v>
      </c>
      <c r="C1331" s="94">
        <v>448000</v>
      </c>
      <c r="D1331" s="97">
        <v>0</v>
      </c>
      <c r="E1331" s="92">
        <f t="shared" si="40"/>
        <v>448000</v>
      </c>
      <c r="F1331" s="70">
        <v>45365</v>
      </c>
      <c r="G1331" s="78" t="str">
        <f t="shared" si="41"/>
        <v>VENCIDO</v>
      </c>
      <c r="H1331" s="78" t="s">
        <v>1095</v>
      </c>
      <c r="I1331" s="79" t="s">
        <v>1040</v>
      </c>
      <c r="J1331" s="24"/>
      <c r="K1331" s="25"/>
    </row>
    <row r="1332" spans="2:11" s="72" customFormat="1" ht="15" customHeight="1">
      <c r="B1332" s="69" t="s">
        <v>661</v>
      </c>
      <c r="C1332" s="94">
        <v>155000</v>
      </c>
      <c r="D1332" s="97">
        <v>0</v>
      </c>
      <c r="E1332" s="92">
        <f t="shared" si="40"/>
        <v>155000</v>
      </c>
      <c r="F1332" s="70">
        <v>45374</v>
      </c>
      <c r="G1332" s="78" t="str">
        <f t="shared" si="41"/>
        <v>VENCIDO</v>
      </c>
      <c r="H1332" s="78" t="s">
        <v>1095</v>
      </c>
      <c r="I1332" s="79" t="s">
        <v>1040</v>
      </c>
      <c r="J1332" s="24"/>
      <c r="K1332" s="25"/>
    </row>
    <row r="1333" spans="2:11" s="72" customFormat="1" ht="15" customHeight="1">
      <c r="B1333" s="69" t="s">
        <v>661</v>
      </c>
      <c r="C1333" s="94">
        <v>40000</v>
      </c>
      <c r="D1333" s="97">
        <v>0</v>
      </c>
      <c r="E1333" s="92">
        <f t="shared" si="40"/>
        <v>40000</v>
      </c>
      <c r="F1333" s="70">
        <v>45386</v>
      </c>
      <c r="G1333" s="78" t="str">
        <f t="shared" si="41"/>
        <v>VIGENTE</v>
      </c>
      <c r="H1333" s="78" t="s">
        <v>1095</v>
      </c>
      <c r="I1333" s="79" t="s">
        <v>1040</v>
      </c>
      <c r="J1333" s="24"/>
      <c r="K1333" s="25"/>
    </row>
    <row r="1334" spans="2:11" s="72" customFormat="1" ht="15" customHeight="1">
      <c r="B1334" s="69" t="s">
        <v>661</v>
      </c>
      <c r="C1334" s="94">
        <v>373000</v>
      </c>
      <c r="D1334" s="97">
        <v>0</v>
      </c>
      <c r="E1334" s="92">
        <f t="shared" si="40"/>
        <v>373000</v>
      </c>
      <c r="F1334" s="70">
        <v>45387</v>
      </c>
      <c r="G1334" s="78" t="str">
        <f t="shared" si="41"/>
        <v>VIGENTE</v>
      </c>
      <c r="H1334" s="78" t="s">
        <v>1095</v>
      </c>
      <c r="I1334" s="79" t="s">
        <v>1040</v>
      </c>
      <c r="J1334" s="24"/>
      <c r="K1334" s="25"/>
    </row>
    <row r="1335" spans="2:11" s="72" customFormat="1" ht="15" customHeight="1">
      <c r="B1335" s="69" t="s">
        <v>661</v>
      </c>
      <c r="C1335" s="94">
        <v>335000</v>
      </c>
      <c r="D1335" s="97">
        <v>0</v>
      </c>
      <c r="E1335" s="92">
        <f t="shared" si="40"/>
        <v>335000</v>
      </c>
      <c r="F1335" s="70">
        <v>45387</v>
      </c>
      <c r="G1335" s="78" t="str">
        <f t="shared" si="41"/>
        <v>VIGENTE</v>
      </c>
      <c r="H1335" s="78" t="s">
        <v>1095</v>
      </c>
      <c r="I1335" s="79" t="s">
        <v>1040</v>
      </c>
      <c r="J1335" s="24"/>
      <c r="K1335" s="25"/>
    </row>
    <row r="1336" spans="2:11" s="72" customFormat="1" ht="15" customHeight="1">
      <c r="B1336" s="69" t="s">
        <v>661</v>
      </c>
      <c r="C1336" s="94">
        <v>75000</v>
      </c>
      <c r="D1336" s="97">
        <v>0</v>
      </c>
      <c r="E1336" s="92">
        <f t="shared" si="40"/>
        <v>75000</v>
      </c>
      <c r="F1336" s="70">
        <v>45386</v>
      </c>
      <c r="G1336" s="78" t="str">
        <f t="shared" si="41"/>
        <v>VIGENTE</v>
      </c>
      <c r="H1336" s="78" t="s">
        <v>1095</v>
      </c>
      <c r="I1336" s="79" t="s">
        <v>1040</v>
      </c>
      <c r="J1336" s="24"/>
      <c r="K1336" s="25"/>
    </row>
    <row r="1337" spans="2:11" s="72" customFormat="1" ht="15" customHeight="1">
      <c r="B1337" s="69" t="s">
        <v>661</v>
      </c>
      <c r="C1337" s="94">
        <v>180000</v>
      </c>
      <c r="D1337" s="97">
        <v>0</v>
      </c>
      <c r="E1337" s="92">
        <f t="shared" si="40"/>
        <v>180000</v>
      </c>
      <c r="F1337" s="70">
        <v>45387</v>
      </c>
      <c r="G1337" s="78" t="str">
        <f t="shared" si="41"/>
        <v>VIGENTE</v>
      </c>
      <c r="H1337" s="78" t="s">
        <v>1095</v>
      </c>
      <c r="I1337" s="79" t="s">
        <v>1040</v>
      </c>
      <c r="J1337" s="24"/>
      <c r="K1337" s="25"/>
    </row>
    <row r="1338" spans="2:11" s="72" customFormat="1" ht="15" customHeight="1">
      <c r="B1338" s="69" t="s">
        <v>661</v>
      </c>
      <c r="C1338" s="94">
        <v>132000</v>
      </c>
      <c r="D1338" s="97">
        <v>0</v>
      </c>
      <c r="E1338" s="92">
        <f t="shared" si="40"/>
        <v>132000</v>
      </c>
      <c r="F1338" s="70">
        <v>45387</v>
      </c>
      <c r="G1338" s="78" t="str">
        <f t="shared" si="41"/>
        <v>VIGENTE</v>
      </c>
      <c r="H1338" s="78" t="s">
        <v>1095</v>
      </c>
      <c r="I1338" s="79" t="s">
        <v>1040</v>
      </c>
      <c r="J1338" s="24"/>
      <c r="K1338" s="25"/>
    </row>
    <row r="1339" spans="2:11" s="72" customFormat="1" ht="15" customHeight="1">
      <c r="B1339" s="69" t="s">
        <v>661</v>
      </c>
      <c r="C1339" s="94">
        <v>407000</v>
      </c>
      <c r="D1339" s="97">
        <v>0</v>
      </c>
      <c r="E1339" s="92">
        <f t="shared" si="40"/>
        <v>407000</v>
      </c>
      <c r="F1339" s="70">
        <v>45387</v>
      </c>
      <c r="G1339" s="78" t="str">
        <f t="shared" si="41"/>
        <v>VIGENTE</v>
      </c>
      <c r="H1339" s="78" t="s">
        <v>1095</v>
      </c>
      <c r="I1339" s="79" t="s">
        <v>1040</v>
      </c>
      <c r="J1339" s="24"/>
      <c r="K1339" s="25"/>
    </row>
    <row r="1340" spans="2:11" s="72" customFormat="1" ht="15" customHeight="1">
      <c r="B1340" s="69" t="s">
        <v>661</v>
      </c>
      <c r="C1340" s="94">
        <v>33500</v>
      </c>
      <c r="D1340" s="97">
        <v>0</v>
      </c>
      <c r="E1340" s="92">
        <f t="shared" si="40"/>
        <v>33500</v>
      </c>
      <c r="F1340" s="70">
        <v>45388</v>
      </c>
      <c r="G1340" s="78" t="str">
        <f t="shared" si="41"/>
        <v>VIGENTE</v>
      </c>
      <c r="H1340" s="78" t="s">
        <v>1095</v>
      </c>
      <c r="I1340" s="79" t="s">
        <v>1040</v>
      </c>
      <c r="J1340" s="24"/>
      <c r="K1340" s="25"/>
    </row>
    <row r="1341" spans="2:11" s="72" customFormat="1" ht="15" customHeight="1">
      <c r="B1341" s="69" t="s">
        <v>661</v>
      </c>
      <c r="C1341" s="94">
        <v>415000</v>
      </c>
      <c r="D1341" s="97">
        <v>0</v>
      </c>
      <c r="E1341" s="92">
        <f t="shared" si="40"/>
        <v>415000</v>
      </c>
      <c r="F1341" s="70">
        <v>45389</v>
      </c>
      <c r="G1341" s="78" t="str">
        <f t="shared" si="41"/>
        <v>VIGENTE</v>
      </c>
      <c r="H1341" s="78" t="s">
        <v>1095</v>
      </c>
      <c r="I1341" s="79" t="s">
        <v>1040</v>
      </c>
      <c r="J1341" s="24"/>
      <c r="K1341" s="25"/>
    </row>
    <row r="1342" spans="2:11" s="72" customFormat="1" ht="15" customHeight="1">
      <c r="B1342" s="69" t="s">
        <v>661</v>
      </c>
      <c r="C1342" s="94">
        <v>71000</v>
      </c>
      <c r="D1342" s="97">
        <v>0</v>
      </c>
      <c r="E1342" s="92">
        <f t="shared" si="40"/>
        <v>71000</v>
      </c>
      <c r="F1342" s="70">
        <v>45389</v>
      </c>
      <c r="G1342" s="78" t="str">
        <f t="shared" si="41"/>
        <v>VIGENTE</v>
      </c>
      <c r="H1342" s="78" t="s">
        <v>1095</v>
      </c>
      <c r="I1342" s="79" t="s">
        <v>1040</v>
      </c>
      <c r="J1342" s="24"/>
      <c r="K1342" s="25"/>
    </row>
    <row r="1343" spans="2:11" s="72" customFormat="1" ht="15" customHeight="1">
      <c r="B1343" s="69" t="s">
        <v>661</v>
      </c>
      <c r="C1343" s="94">
        <v>64000</v>
      </c>
      <c r="D1343" s="97">
        <v>0</v>
      </c>
      <c r="E1343" s="92">
        <f t="shared" si="40"/>
        <v>64000</v>
      </c>
      <c r="F1343" s="70">
        <v>45388</v>
      </c>
      <c r="G1343" s="78" t="str">
        <f t="shared" si="41"/>
        <v>VIGENTE</v>
      </c>
      <c r="H1343" s="78" t="s">
        <v>1095</v>
      </c>
      <c r="I1343" s="79" t="s">
        <v>1040</v>
      </c>
      <c r="J1343" s="24"/>
      <c r="K1343" s="25"/>
    </row>
    <row r="1344" spans="2:11" s="72" customFormat="1" ht="15" customHeight="1">
      <c r="B1344" s="69" t="s">
        <v>661</v>
      </c>
      <c r="C1344" s="94">
        <v>305000</v>
      </c>
      <c r="D1344" s="97">
        <v>0</v>
      </c>
      <c r="E1344" s="92">
        <f t="shared" si="40"/>
        <v>305000</v>
      </c>
      <c r="F1344" s="70">
        <v>45389</v>
      </c>
      <c r="G1344" s="78" t="str">
        <f t="shared" si="41"/>
        <v>VIGENTE</v>
      </c>
      <c r="H1344" s="78" t="s">
        <v>1095</v>
      </c>
      <c r="I1344" s="79" t="s">
        <v>1040</v>
      </c>
      <c r="J1344" s="24"/>
      <c r="K1344" s="25"/>
    </row>
    <row r="1345" spans="2:11" s="72" customFormat="1" ht="15" customHeight="1">
      <c r="B1345" s="69" t="s">
        <v>661</v>
      </c>
      <c r="C1345" s="94">
        <v>288000</v>
      </c>
      <c r="D1345" s="97">
        <v>0</v>
      </c>
      <c r="E1345" s="92">
        <f t="shared" si="40"/>
        <v>288000</v>
      </c>
      <c r="F1345" s="70">
        <v>45393</v>
      </c>
      <c r="G1345" s="78" t="str">
        <f t="shared" si="41"/>
        <v>VIGENTE</v>
      </c>
      <c r="H1345" s="78" t="s">
        <v>1095</v>
      </c>
      <c r="I1345" s="79" t="s">
        <v>1040</v>
      </c>
      <c r="J1345" s="24"/>
      <c r="K1345" s="25"/>
    </row>
    <row r="1346" spans="2:11" s="72" customFormat="1" ht="15" customHeight="1">
      <c r="B1346" s="69" t="s">
        <v>661</v>
      </c>
      <c r="C1346" s="94">
        <v>525000</v>
      </c>
      <c r="D1346" s="97">
        <v>0</v>
      </c>
      <c r="E1346" s="92">
        <f t="shared" si="40"/>
        <v>525000</v>
      </c>
      <c r="F1346" s="70">
        <v>45393</v>
      </c>
      <c r="G1346" s="78" t="str">
        <f t="shared" si="41"/>
        <v>VIGENTE</v>
      </c>
      <c r="H1346" s="78" t="s">
        <v>1095</v>
      </c>
      <c r="I1346" s="79" t="s">
        <v>1040</v>
      </c>
      <c r="J1346" s="24"/>
      <c r="K1346" s="25"/>
    </row>
    <row r="1347" spans="2:11" s="72" customFormat="1" ht="15" customHeight="1">
      <c r="B1347" s="69" t="s">
        <v>661</v>
      </c>
      <c r="C1347" s="94">
        <v>142000</v>
      </c>
      <c r="D1347" s="97">
        <v>0</v>
      </c>
      <c r="E1347" s="92">
        <f t="shared" si="40"/>
        <v>142000</v>
      </c>
      <c r="F1347" s="70">
        <v>45393</v>
      </c>
      <c r="G1347" s="78" t="str">
        <f t="shared" si="41"/>
        <v>VIGENTE</v>
      </c>
      <c r="H1347" s="78" t="s">
        <v>1095</v>
      </c>
      <c r="I1347" s="79" t="s">
        <v>1040</v>
      </c>
      <c r="J1347" s="24"/>
      <c r="K1347" s="25"/>
    </row>
    <row r="1348" spans="2:11" s="72" customFormat="1" ht="15" customHeight="1">
      <c r="B1348" s="69" t="s">
        <v>661</v>
      </c>
      <c r="C1348" s="94">
        <v>168000</v>
      </c>
      <c r="D1348" s="97">
        <v>0</v>
      </c>
      <c r="E1348" s="92">
        <f t="shared" si="40"/>
        <v>168000</v>
      </c>
      <c r="F1348" s="70">
        <v>45393</v>
      </c>
      <c r="G1348" s="78" t="str">
        <f t="shared" si="41"/>
        <v>VIGENTE</v>
      </c>
      <c r="H1348" s="78" t="s">
        <v>1095</v>
      </c>
      <c r="I1348" s="79" t="s">
        <v>1040</v>
      </c>
      <c r="J1348" s="24"/>
      <c r="K1348" s="25"/>
    </row>
    <row r="1349" spans="2:11" s="72" customFormat="1" ht="15" customHeight="1">
      <c r="B1349" s="69" t="s">
        <v>661</v>
      </c>
      <c r="C1349" s="94">
        <v>1139000</v>
      </c>
      <c r="D1349" s="97">
        <v>0</v>
      </c>
      <c r="E1349" s="92">
        <f t="shared" si="40"/>
        <v>1139000</v>
      </c>
      <c r="F1349" s="70">
        <v>45393</v>
      </c>
      <c r="G1349" s="78" t="str">
        <f t="shared" si="41"/>
        <v>VIGENTE</v>
      </c>
      <c r="H1349" s="78" t="s">
        <v>1095</v>
      </c>
      <c r="I1349" s="79" t="s">
        <v>1040</v>
      </c>
      <c r="J1349" s="24"/>
      <c r="K1349" s="25"/>
    </row>
    <row r="1350" spans="2:11" s="72" customFormat="1" ht="15" customHeight="1">
      <c r="B1350" s="69" t="s">
        <v>661</v>
      </c>
      <c r="C1350" s="94">
        <v>335500</v>
      </c>
      <c r="D1350" s="97">
        <v>0</v>
      </c>
      <c r="E1350" s="92">
        <f t="shared" si="40"/>
        <v>335500</v>
      </c>
      <c r="F1350" s="70">
        <v>45393</v>
      </c>
      <c r="G1350" s="78" t="str">
        <f t="shared" si="41"/>
        <v>VIGENTE</v>
      </c>
      <c r="H1350" s="78" t="s">
        <v>1095</v>
      </c>
      <c r="I1350" s="79" t="s">
        <v>1040</v>
      </c>
      <c r="J1350" s="24"/>
      <c r="K1350" s="25"/>
    </row>
    <row r="1351" spans="2:11" s="72" customFormat="1" ht="15" customHeight="1">
      <c r="B1351" s="69" t="s">
        <v>661</v>
      </c>
      <c r="C1351" s="94">
        <v>818000</v>
      </c>
      <c r="D1351" s="97">
        <v>0</v>
      </c>
      <c r="E1351" s="92">
        <f t="shared" si="40"/>
        <v>818000</v>
      </c>
      <c r="F1351" s="70">
        <v>45393</v>
      </c>
      <c r="G1351" s="78" t="str">
        <f t="shared" si="41"/>
        <v>VIGENTE</v>
      </c>
      <c r="H1351" s="78" t="s">
        <v>1095</v>
      </c>
      <c r="I1351" s="79" t="s">
        <v>1040</v>
      </c>
      <c r="J1351" s="24"/>
      <c r="K1351" s="25"/>
    </row>
    <row r="1352" spans="2:11" s="72" customFormat="1" ht="15" customHeight="1">
      <c r="B1352" s="69" t="s">
        <v>661</v>
      </c>
      <c r="C1352" s="94">
        <v>311000</v>
      </c>
      <c r="D1352" s="97">
        <v>0</v>
      </c>
      <c r="E1352" s="92">
        <f t="shared" si="40"/>
        <v>311000</v>
      </c>
      <c r="F1352" s="70">
        <v>45393</v>
      </c>
      <c r="G1352" s="78" t="str">
        <f t="shared" si="41"/>
        <v>VIGENTE</v>
      </c>
      <c r="H1352" s="78" t="s">
        <v>1095</v>
      </c>
      <c r="I1352" s="79" t="s">
        <v>1040</v>
      </c>
      <c r="J1352" s="24"/>
      <c r="K1352" s="25"/>
    </row>
    <row r="1353" spans="2:11" s="72" customFormat="1" ht="15" customHeight="1">
      <c r="B1353" s="69" t="s">
        <v>661</v>
      </c>
      <c r="C1353" s="94">
        <v>374000</v>
      </c>
      <c r="D1353" s="97">
        <v>0</v>
      </c>
      <c r="E1353" s="92">
        <f t="shared" si="40"/>
        <v>374000</v>
      </c>
      <c r="F1353" s="70">
        <v>45400</v>
      </c>
      <c r="G1353" s="78" t="str">
        <f t="shared" si="41"/>
        <v>VIGENTE</v>
      </c>
      <c r="H1353" s="78" t="s">
        <v>1095</v>
      </c>
      <c r="I1353" s="79" t="s">
        <v>1040</v>
      </c>
      <c r="J1353" s="24"/>
      <c r="K1353" s="25"/>
    </row>
    <row r="1354" spans="2:11" s="72" customFormat="1" ht="15" customHeight="1">
      <c r="B1354" s="69" t="s">
        <v>661</v>
      </c>
      <c r="C1354" s="94">
        <v>4379500</v>
      </c>
      <c r="D1354" s="97">
        <v>0</v>
      </c>
      <c r="E1354" s="92">
        <f t="shared" si="40"/>
        <v>4379500</v>
      </c>
      <c r="F1354" s="70">
        <v>45400</v>
      </c>
      <c r="G1354" s="78" t="str">
        <f t="shared" si="41"/>
        <v>VIGENTE</v>
      </c>
      <c r="H1354" s="78" t="s">
        <v>1095</v>
      </c>
      <c r="I1354" s="79" t="s">
        <v>1040</v>
      </c>
      <c r="J1354" s="24"/>
      <c r="K1354" s="25"/>
    </row>
    <row r="1355" spans="2:11" s="72" customFormat="1" ht="15" customHeight="1">
      <c r="B1355" s="69" t="s">
        <v>661</v>
      </c>
      <c r="C1355" s="94">
        <v>1342000</v>
      </c>
      <c r="D1355" s="97">
        <v>0</v>
      </c>
      <c r="E1355" s="92">
        <f t="shared" si="40"/>
        <v>1342000</v>
      </c>
      <c r="F1355" s="70">
        <v>45400</v>
      </c>
      <c r="G1355" s="78" t="str">
        <f t="shared" si="41"/>
        <v>VIGENTE</v>
      </c>
      <c r="H1355" s="78" t="s">
        <v>1095</v>
      </c>
      <c r="I1355" s="79" t="s">
        <v>1040</v>
      </c>
      <c r="J1355" s="24"/>
      <c r="K1355" s="25"/>
    </row>
    <row r="1356" spans="2:11" s="72" customFormat="1" ht="15" customHeight="1">
      <c r="B1356" s="69" t="s">
        <v>661</v>
      </c>
      <c r="C1356" s="94">
        <v>1765500</v>
      </c>
      <c r="D1356" s="97">
        <v>0</v>
      </c>
      <c r="E1356" s="92">
        <f t="shared" si="40"/>
        <v>1765500</v>
      </c>
      <c r="F1356" s="70">
        <v>45400</v>
      </c>
      <c r="G1356" s="78" t="str">
        <f t="shared" si="41"/>
        <v>VIGENTE</v>
      </c>
      <c r="H1356" s="78" t="s">
        <v>1095</v>
      </c>
      <c r="I1356" s="79" t="s">
        <v>1040</v>
      </c>
      <c r="J1356" s="24"/>
      <c r="K1356" s="25"/>
    </row>
    <row r="1357" spans="2:11" s="72" customFormat="1" ht="15" customHeight="1">
      <c r="B1357" s="69" t="s">
        <v>661</v>
      </c>
      <c r="C1357" s="94">
        <v>1562000</v>
      </c>
      <c r="D1357" s="97">
        <v>0</v>
      </c>
      <c r="E1357" s="92">
        <f t="shared" si="40"/>
        <v>1562000</v>
      </c>
      <c r="F1357" s="70">
        <v>45400</v>
      </c>
      <c r="G1357" s="78" t="str">
        <f t="shared" si="41"/>
        <v>VIGENTE</v>
      </c>
      <c r="H1357" s="78" t="s">
        <v>1095</v>
      </c>
      <c r="I1357" s="79" t="s">
        <v>1040</v>
      </c>
      <c r="J1357" s="24"/>
      <c r="K1357" s="25"/>
    </row>
    <row r="1358" spans="2:11" s="72" customFormat="1" ht="15" customHeight="1">
      <c r="B1358" s="69" t="s">
        <v>661</v>
      </c>
      <c r="C1358" s="94">
        <v>105000</v>
      </c>
      <c r="D1358" s="97">
        <v>0</v>
      </c>
      <c r="E1358" s="92">
        <f t="shared" si="40"/>
        <v>105000</v>
      </c>
      <c r="F1358" s="70">
        <v>45400</v>
      </c>
      <c r="G1358" s="78" t="str">
        <f t="shared" si="41"/>
        <v>VIGENTE</v>
      </c>
      <c r="H1358" s="78" t="s">
        <v>1095</v>
      </c>
      <c r="I1358" s="79" t="s">
        <v>1040</v>
      </c>
      <c r="J1358" s="24"/>
      <c r="K1358" s="25"/>
    </row>
    <row r="1359" spans="2:11" s="72" customFormat="1" ht="15" customHeight="1">
      <c r="B1359" s="69" t="s">
        <v>661</v>
      </c>
      <c r="C1359" s="94">
        <v>195000</v>
      </c>
      <c r="D1359" s="97">
        <v>0</v>
      </c>
      <c r="E1359" s="92">
        <f t="shared" si="40"/>
        <v>195000</v>
      </c>
      <c r="F1359" s="70">
        <v>45400</v>
      </c>
      <c r="G1359" s="78" t="str">
        <f t="shared" si="41"/>
        <v>VIGENTE</v>
      </c>
      <c r="H1359" s="78" t="s">
        <v>1095</v>
      </c>
      <c r="I1359" s="79" t="s">
        <v>1040</v>
      </c>
      <c r="J1359" s="24"/>
      <c r="K1359" s="25"/>
    </row>
    <row r="1360" spans="2:11" s="72" customFormat="1" ht="15" customHeight="1">
      <c r="B1360" s="69" t="s">
        <v>661</v>
      </c>
      <c r="C1360" s="94">
        <v>2535000</v>
      </c>
      <c r="D1360" s="97">
        <v>0</v>
      </c>
      <c r="E1360" s="92">
        <f t="shared" ref="E1360:E1423" si="42">+C1360</f>
        <v>2535000</v>
      </c>
      <c r="F1360" s="70">
        <v>45401</v>
      </c>
      <c r="G1360" s="78" t="str">
        <f t="shared" ref="G1360:G1423" si="43">+IF($C$6-F1360&gt;0,"VENCIDO","VIGENTE")</f>
        <v>VIGENTE</v>
      </c>
      <c r="H1360" s="78" t="s">
        <v>1095</v>
      </c>
      <c r="I1360" s="79" t="s">
        <v>1040</v>
      </c>
      <c r="J1360" s="24"/>
      <c r="K1360" s="25"/>
    </row>
    <row r="1361" spans="2:11" s="72" customFormat="1" ht="15" customHeight="1">
      <c r="B1361" s="69" t="s">
        <v>661</v>
      </c>
      <c r="C1361" s="94">
        <v>283000</v>
      </c>
      <c r="D1361" s="97">
        <v>0</v>
      </c>
      <c r="E1361" s="92">
        <f t="shared" si="42"/>
        <v>283000</v>
      </c>
      <c r="F1361" s="70">
        <v>45400</v>
      </c>
      <c r="G1361" s="78" t="str">
        <f t="shared" si="43"/>
        <v>VIGENTE</v>
      </c>
      <c r="H1361" s="78" t="s">
        <v>1095</v>
      </c>
      <c r="I1361" s="79" t="s">
        <v>1040</v>
      </c>
      <c r="J1361" s="24"/>
      <c r="K1361" s="25"/>
    </row>
    <row r="1362" spans="2:11" s="72" customFormat="1" ht="15" customHeight="1">
      <c r="B1362" s="69" t="s">
        <v>661</v>
      </c>
      <c r="C1362" s="94">
        <v>770000</v>
      </c>
      <c r="D1362" s="97">
        <v>0</v>
      </c>
      <c r="E1362" s="92">
        <f t="shared" si="42"/>
        <v>770000</v>
      </c>
      <c r="F1362" s="70">
        <v>45402</v>
      </c>
      <c r="G1362" s="78" t="str">
        <f t="shared" si="43"/>
        <v>VIGENTE</v>
      </c>
      <c r="H1362" s="78" t="s">
        <v>1095</v>
      </c>
      <c r="I1362" s="79" t="s">
        <v>1040</v>
      </c>
      <c r="J1362" s="24"/>
      <c r="K1362" s="25"/>
    </row>
    <row r="1363" spans="2:11" s="72" customFormat="1" ht="15" customHeight="1">
      <c r="B1363" s="69" t="s">
        <v>661</v>
      </c>
      <c r="C1363" s="94">
        <v>375000</v>
      </c>
      <c r="D1363" s="97">
        <v>0</v>
      </c>
      <c r="E1363" s="92">
        <f t="shared" si="42"/>
        <v>375000</v>
      </c>
      <c r="F1363" s="70">
        <v>45404</v>
      </c>
      <c r="G1363" s="78" t="str">
        <f t="shared" si="43"/>
        <v>VIGENTE</v>
      </c>
      <c r="H1363" s="78" t="s">
        <v>1095</v>
      </c>
      <c r="I1363" s="79" t="s">
        <v>1040</v>
      </c>
      <c r="J1363" s="24"/>
      <c r="K1363" s="25"/>
    </row>
    <row r="1364" spans="2:11" s="72" customFormat="1" ht="15" customHeight="1">
      <c r="B1364" s="69" t="s">
        <v>661</v>
      </c>
      <c r="C1364" s="94">
        <v>1420500</v>
      </c>
      <c r="D1364" s="97">
        <v>0</v>
      </c>
      <c r="E1364" s="92">
        <f t="shared" si="42"/>
        <v>1420500</v>
      </c>
      <c r="F1364" s="70">
        <v>45404</v>
      </c>
      <c r="G1364" s="78" t="str">
        <f t="shared" si="43"/>
        <v>VIGENTE</v>
      </c>
      <c r="H1364" s="78" t="s">
        <v>1095</v>
      </c>
      <c r="I1364" s="79" t="s">
        <v>1040</v>
      </c>
      <c r="J1364" s="24"/>
      <c r="K1364" s="25"/>
    </row>
    <row r="1365" spans="2:11" s="72" customFormat="1" ht="15" customHeight="1">
      <c r="B1365" s="69" t="s">
        <v>661</v>
      </c>
      <c r="C1365" s="94">
        <v>26000</v>
      </c>
      <c r="D1365" s="97">
        <v>0</v>
      </c>
      <c r="E1365" s="92">
        <f t="shared" si="42"/>
        <v>26000</v>
      </c>
      <c r="F1365" s="70">
        <v>45404</v>
      </c>
      <c r="G1365" s="78" t="str">
        <f t="shared" si="43"/>
        <v>VIGENTE</v>
      </c>
      <c r="H1365" s="78" t="s">
        <v>1095</v>
      </c>
      <c r="I1365" s="79" t="s">
        <v>1040</v>
      </c>
      <c r="J1365" s="24"/>
      <c r="K1365" s="25"/>
    </row>
    <row r="1366" spans="2:11" s="72" customFormat="1" ht="15" customHeight="1">
      <c r="B1366" s="69" t="s">
        <v>661</v>
      </c>
      <c r="C1366" s="94">
        <v>31000</v>
      </c>
      <c r="D1366" s="97">
        <v>0</v>
      </c>
      <c r="E1366" s="92">
        <f t="shared" si="42"/>
        <v>31000</v>
      </c>
      <c r="F1366" s="70">
        <v>45404</v>
      </c>
      <c r="G1366" s="78" t="str">
        <f t="shared" si="43"/>
        <v>VIGENTE</v>
      </c>
      <c r="H1366" s="78" t="s">
        <v>1095</v>
      </c>
      <c r="I1366" s="79" t="s">
        <v>1040</v>
      </c>
      <c r="J1366" s="24"/>
      <c r="K1366" s="25"/>
    </row>
    <row r="1367" spans="2:11" s="72" customFormat="1" ht="15" customHeight="1">
      <c r="B1367" s="69" t="s">
        <v>661</v>
      </c>
      <c r="C1367" s="94">
        <v>2803000</v>
      </c>
      <c r="D1367" s="97">
        <v>0</v>
      </c>
      <c r="E1367" s="92">
        <f t="shared" si="42"/>
        <v>2803000</v>
      </c>
      <c r="F1367" s="70">
        <v>45401</v>
      </c>
      <c r="G1367" s="78" t="str">
        <f t="shared" si="43"/>
        <v>VIGENTE</v>
      </c>
      <c r="H1367" s="78" t="s">
        <v>1095</v>
      </c>
      <c r="I1367" s="79" t="s">
        <v>1040</v>
      </c>
      <c r="J1367" s="24"/>
      <c r="K1367" s="25"/>
    </row>
    <row r="1368" spans="2:11" s="72" customFormat="1" ht="15" customHeight="1">
      <c r="B1368" s="69" t="s">
        <v>661</v>
      </c>
      <c r="C1368" s="94">
        <v>110000</v>
      </c>
      <c r="D1368" s="97">
        <v>0</v>
      </c>
      <c r="E1368" s="92">
        <f t="shared" si="42"/>
        <v>110000</v>
      </c>
      <c r="F1368" s="70">
        <v>45404</v>
      </c>
      <c r="G1368" s="78" t="str">
        <f t="shared" si="43"/>
        <v>VIGENTE</v>
      </c>
      <c r="H1368" s="78" t="s">
        <v>1095</v>
      </c>
      <c r="I1368" s="79" t="s">
        <v>1040</v>
      </c>
      <c r="J1368" s="24"/>
      <c r="K1368" s="25"/>
    </row>
    <row r="1369" spans="2:11" s="72" customFormat="1" ht="15" customHeight="1">
      <c r="B1369" s="69" t="s">
        <v>531</v>
      </c>
      <c r="C1369" s="94">
        <v>1390456</v>
      </c>
      <c r="D1369" s="97">
        <v>0</v>
      </c>
      <c r="E1369" s="92">
        <f t="shared" si="42"/>
        <v>1390456</v>
      </c>
      <c r="F1369" s="70">
        <v>45326</v>
      </c>
      <c r="G1369" s="78" t="str">
        <f t="shared" si="43"/>
        <v>VENCIDO</v>
      </c>
      <c r="H1369" s="78" t="s">
        <v>1095</v>
      </c>
      <c r="I1369" s="79" t="s">
        <v>1040</v>
      </c>
      <c r="J1369" s="24"/>
      <c r="K1369" s="25"/>
    </row>
    <row r="1370" spans="2:11" s="72" customFormat="1" ht="15" customHeight="1">
      <c r="B1370" s="69" t="s">
        <v>531</v>
      </c>
      <c r="C1370" s="94">
        <v>4430054</v>
      </c>
      <c r="D1370" s="97">
        <v>0</v>
      </c>
      <c r="E1370" s="92">
        <f t="shared" si="42"/>
        <v>4430054</v>
      </c>
      <c r="F1370" s="70">
        <v>45341</v>
      </c>
      <c r="G1370" s="78" t="str">
        <f t="shared" si="43"/>
        <v>VENCIDO</v>
      </c>
      <c r="H1370" s="78" t="s">
        <v>1095</v>
      </c>
      <c r="I1370" s="79" t="s">
        <v>1040</v>
      </c>
      <c r="J1370" s="24"/>
      <c r="K1370" s="25"/>
    </row>
    <row r="1371" spans="2:11" s="72" customFormat="1" ht="15" customHeight="1">
      <c r="B1371" s="69" t="s">
        <v>531</v>
      </c>
      <c r="C1371" s="94">
        <v>888560</v>
      </c>
      <c r="D1371" s="97">
        <v>0</v>
      </c>
      <c r="E1371" s="92">
        <f t="shared" si="42"/>
        <v>888560</v>
      </c>
      <c r="F1371" s="70">
        <v>45360</v>
      </c>
      <c r="G1371" s="78" t="str">
        <f t="shared" si="43"/>
        <v>VENCIDO</v>
      </c>
      <c r="H1371" s="78" t="s">
        <v>1095</v>
      </c>
      <c r="I1371" s="79" t="s">
        <v>1040</v>
      </c>
      <c r="J1371" s="24"/>
      <c r="K1371" s="25"/>
    </row>
    <row r="1372" spans="2:11" s="72" customFormat="1" ht="15" customHeight="1">
      <c r="B1372" s="69" t="s">
        <v>532</v>
      </c>
      <c r="C1372" s="94">
        <v>316500</v>
      </c>
      <c r="D1372" s="97">
        <v>0</v>
      </c>
      <c r="E1372" s="92">
        <f t="shared" si="42"/>
        <v>316500</v>
      </c>
      <c r="F1372" s="70">
        <v>45533</v>
      </c>
      <c r="G1372" s="78" t="str">
        <f t="shared" si="43"/>
        <v>VIGENTE</v>
      </c>
      <c r="H1372" s="78" t="s">
        <v>1095</v>
      </c>
      <c r="I1372" s="79" t="s">
        <v>1040</v>
      </c>
      <c r="J1372" s="24"/>
      <c r="K1372" s="25"/>
    </row>
    <row r="1373" spans="2:11" s="72" customFormat="1" ht="15" customHeight="1">
      <c r="B1373" s="69" t="s">
        <v>532</v>
      </c>
      <c r="C1373" s="94">
        <v>849750</v>
      </c>
      <c r="D1373" s="97">
        <v>0</v>
      </c>
      <c r="E1373" s="92">
        <f t="shared" si="42"/>
        <v>849750</v>
      </c>
      <c r="F1373" s="70">
        <v>45381</v>
      </c>
      <c r="G1373" s="78" t="str">
        <f t="shared" si="43"/>
        <v>VENCIDO</v>
      </c>
      <c r="H1373" s="78" t="s">
        <v>1095</v>
      </c>
      <c r="I1373" s="79" t="s">
        <v>1040</v>
      </c>
      <c r="J1373" s="24"/>
      <c r="K1373" s="25"/>
    </row>
    <row r="1374" spans="2:11" s="72" customFormat="1" ht="15" customHeight="1">
      <c r="B1374" s="69" t="s">
        <v>532</v>
      </c>
      <c r="C1374" s="94">
        <v>782051</v>
      </c>
      <c r="D1374" s="97">
        <v>0</v>
      </c>
      <c r="E1374" s="92">
        <f t="shared" si="42"/>
        <v>782051</v>
      </c>
      <c r="F1374" s="70">
        <v>45381</v>
      </c>
      <c r="G1374" s="78" t="str">
        <f t="shared" si="43"/>
        <v>VENCIDO</v>
      </c>
      <c r="H1374" s="78" t="s">
        <v>1095</v>
      </c>
      <c r="I1374" s="79" t="s">
        <v>1040</v>
      </c>
      <c r="J1374" s="24"/>
      <c r="K1374" s="25"/>
    </row>
    <row r="1375" spans="2:11" s="72" customFormat="1" ht="15" customHeight="1">
      <c r="B1375" s="69" t="s">
        <v>532</v>
      </c>
      <c r="C1375" s="94">
        <v>2667231</v>
      </c>
      <c r="D1375" s="97">
        <v>0</v>
      </c>
      <c r="E1375" s="92">
        <f t="shared" si="42"/>
        <v>2667231</v>
      </c>
      <c r="F1375" s="70">
        <v>45381</v>
      </c>
      <c r="G1375" s="78" t="str">
        <f t="shared" si="43"/>
        <v>VENCIDO</v>
      </c>
      <c r="H1375" s="78" t="s">
        <v>1095</v>
      </c>
      <c r="I1375" s="79" t="s">
        <v>1040</v>
      </c>
      <c r="J1375" s="24"/>
      <c r="K1375" s="25"/>
    </row>
    <row r="1376" spans="2:11" s="72" customFormat="1" ht="15" customHeight="1">
      <c r="B1376" s="69" t="s">
        <v>533</v>
      </c>
      <c r="C1376" s="94">
        <v>660000</v>
      </c>
      <c r="D1376" s="97">
        <v>0</v>
      </c>
      <c r="E1376" s="92">
        <f t="shared" si="42"/>
        <v>660000</v>
      </c>
      <c r="F1376" s="70">
        <v>45297</v>
      </c>
      <c r="G1376" s="78" t="str">
        <f t="shared" si="43"/>
        <v>VENCIDO</v>
      </c>
      <c r="H1376" s="78" t="s">
        <v>1095</v>
      </c>
      <c r="I1376" s="79" t="s">
        <v>1040</v>
      </c>
      <c r="J1376" s="24"/>
      <c r="K1376" s="25"/>
    </row>
    <row r="1377" spans="2:11" s="72" customFormat="1" ht="15" customHeight="1">
      <c r="B1377" s="69" t="s">
        <v>533</v>
      </c>
      <c r="C1377" s="94">
        <v>1320000</v>
      </c>
      <c r="D1377" s="97">
        <v>0</v>
      </c>
      <c r="E1377" s="92">
        <f t="shared" si="42"/>
        <v>1320000</v>
      </c>
      <c r="F1377" s="70">
        <v>45297</v>
      </c>
      <c r="G1377" s="78" t="str">
        <f t="shared" si="43"/>
        <v>VENCIDO</v>
      </c>
      <c r="H1377" s="78" t="s">
        <v>1095</v>
      </c>
      <c r="I1377" s="79" t="s">
        <v>1040</v>
      </c>
      <c r="J1377" s="24"/>
      <c r="K1377" s="25"/>
    </row>
    <row r="1378" spans="2:11" s="72" customFormat="1" ht="15" customHeight="1">
      <c r="B1378" s="69" t="s">
        <v>533</v>
      </c>
      <c r="C1378" s="94">
        <v>480000</v>
      </c>
      <c r="D1378" s="97">
        <v>0</v>
      </c>
      <c r="E1378" s="92">
        <f t="shared" si="42"/>
        <v>480000</v>
      </c>
      <c r="F1378" s="70">
        <v>45297</v>
      </c>
      <c r="G1378" s="78" t="str">
        <f t="shared" si="43"/>
        <v>VENCIDO</v>
      </c>
      <c r="H1378" s="78" t="s">
        <v>1095</v>
      </c>
      <c r="I1378" s="79" t="s">
        <v>1040</v>
      </c>
      <c r="J1378" s="24"/>
      <c r="K1378" s="25"/>
    </row>
    <row r="1379" spans="2:11" s="72" customFormat="1" ht="15" customHeight="1">
      <c r="B1379" s="69" t="s">
        <v>533</v>
      </c>
      <c r="C1379" s="94">
        <v>1335000</v>
      </c>
      <c r="D1379" s="97">
        <v>0</v>
      </c>
      <c r="E1379" s="92">
        <f t="shared" si="42"/>
        <v>1335000</v>
      </c>
      <c r="F1379" s="70">
        <v>45297</v>
      </c>
      <c r="G1379" s="78" t="str">
        <f t="shared" si="43"/>
        <v>VENCIDO</v>
      </c>
      <c r="H1379" s="78" t="s">
        <v>1095</v>
      </c>
      <c r="I1379" s="79" t="s">
        <v>1040</v>
      </c>
      <c r="J1379" s="24"/>
      <c r="K1379" s="25"/>
    </row>
    <row r="1380" spans="2:11" s="72" customFormat="1" ht="15" customHeight="1">
      <c r="B1380" s="69" t="s">
        <v>533</v>
      </c>
      <c r="C1380" s="94">
        <v>1350000</v>
      </c>
      <c r="D1380" s="97">
        <v>0</v>
      </c>
      <c r="E1380" s="92">
        <f t="shared" si="42"/>
        <v>1350000</v>
      </c>
      <c r="F1380" s="70">
        <v>45297</v>
      </c>
      <c r="G1380" s="78" t="str">
        <f t="shared" si="43"/>
        <v>VENCIDO</v>
      </c>
      <c r="H1380" s="78" t="s">
        <v>1095</v>
      </c>
      <c r="I1380" s="79" t="s">
        <v>1040</v>
      </c>
      <c r="J1380" s="24"/>
      <c r="K1380" s="25"/>
    </row>
    <row r="1381" spans="2:11" s="72" customFormat="1" ht="15" customHeight="1">
      <c r="B1381" s="69" t="s">
        <v>533</v>
      </c>
      <c r="C1381" s="94">
        <v>600000</v>
      </c>
      <c r="D1381" s="97">
        <v>0</v>
      </c>
      <c r="E1381" s="92">
        <f t="shared" si="42"/>
        <v>600000</v>
      </c>
      <c r="F1381" s="70">
        <v>45297</v>
      </c>
      <c r="G1381" s="78" t="str">
        <f t="shared" si="43"/>
        <v>VENCIDO</v>
      </c>
      <c r="H1381" s="78" t="s">
        <v>1095</v>
      </c>
      <c r="I1381" s="79" t="s">
        <v>1040</v>
      </c>
      <c r="J1381" s="24"/>
      <c r="K1381" s="25"/>
    </row>
    <row r="1382" spans="2:11" s="72" customFormat="1" ht="15" customHeight="1">
      <c r="B1382" s="69" t="s">
        <v>533</v>
      </c>
      <c r="C1382" s="94">
        <v>660000</v>
      </c>
      <c r="D1382" s="97">
        <v>0</v>
      </c>
      <c r="E1382" s="92">
        <f t="shared" si="42"/>
        <v>660000</v>
      </c>
      <c r="F1382" s="70">
        <v>45297</v>
      </c>
      <c r="G1382" s="78" t="str">
        <f t="shared" si="43"/>
        <v>VENCIDO</v>
      </c>
      <c r="H1382" s="78" t="s">
        <v>1095</v>
      </c>
      <c r="I1382" s="79" t="s">
        <v>1040</v>
      </c>
      <c r="J1382" s="24"/>
      <c r="K1382" s="25"/>
    </row>
    <row r="1383" spans="2:11" s="72" customFormat="1" ht="15" customHeight="1">
      <c r="B1383" s="69" t="s">
        <v>533</v>
      </c>
      <c r="C1383" s="94">
        <v>780000</v>
      </c>
      <c r="D1383" s="97">
        <v>0</v>
      </c>
      <c r="E1383" s="92">
        <f t="shared" si="42"/>
        <v>780000</v>
      </c>
      <c r="F1383" s="70">
        <v>45322</v>
      </c>
      <c r="G1383" s="78" t="str">
        <f t="shared" si="43"/>
        <v>VENCIDO</v>
      </c>
      <c r="H1383" s="78" t="s">
        <v>1095</v>
      </c>
      <c r="I1383" s="79" t="s">
        <v>1040</v>
      </c>
      <c r="J1383" s="24"/>
      <c r="K1383" s="25"/>
    </row>
    <row r="1384" spans="2:11" s="72" customFormat="1" ht="15" customHeight="1">
      <c r="B1384" s="69" t="s">
        <v>533</v>
      </c>
      <c r="C1384" s="94">
        <v>990000</v>
      </c>
      <c r="D1384" s="97">
        <v>0</v>
      </c>
      <c r="E1384" s="92">
        <f t="shared" si="42"/>
        <v>990000</v>
      </c>
      <c r="F1384" s="70">
        <v>45322</v>
      </c>
      <c r="G1384" s="78" t="str">
        <f t="shared" si="43"/>
        <v>VENCIDO</v>
      </c>
      <c r="H1384" s="78" t="s">
        <v>1095</v>
      </c>
      <c r="I1384" s="79" t="s">
        <v>1040</v>
      </c>
      <c r="J1384" s="24"/>
      <c r="K1384" s="25"/>
    </row>
    <row r="1385" spans="2:11" s="72" customFormat="1" ht="15" customHeight="1">
      <c r="B1385" s="69" t="s">
        <v>533</v>
      </c>
      <c r="C1385" s="94">
        <v>1994000</v>
      </c>
      <c r="D1385" s="97">
        <v>0</v>
      </c>
      <c r="E1385" s="92">
        <f t="shared" si="42"/>
        <v>1994000</v>
      </c>
      <c r="F1385" s="70">
        <v>45333</v>
      </c>
      <c r="G1385" s="78" t="str">
        <f t="shared" si="43"/>
        <v>VENCIDO</v>
      </c>
      <c r="H1385" s="78" t="s">
        <v>1095</v>
      </c>
      <c r="I1385" s="79" t="s">
        <v>1040</v>
      </c>
      <c r="J1385" s="24"/>
      <c r="K1385" s="25"/>
    </row>
    <row r="1386" spans="2:11" s="72" customFormat="1" ht="15" customHeight="1">
      <c r="B1386" s="69" t="s">
        <v>533</v>
      </c>
      <c r="C1386" s="94">
        <v>1224000</v>
      </c>
      <c r="D1386" s="97">
        <v>0</v>
      </c>
      <c r="E1386" s="92">
        <f t="shared" si="42"/>
        <v>1224000</v>
      </c>
      <c r="F1386" s="70">
        <v>45333</v>
      </c>
      <c r="G1386" s="78" t="str">
        <f t="shared" si="43"/>
        <v>VENCIDO</v>
      </c>
      <c r="H1386" s="78" t="s">
        <v>1095</v>
      </c>
      <c r="I1386" s="79" t="s">
        <v>1040</v>
      </c>
      <c r="J1386" s="24"/>
      <c r="K1386" s="25"/>
    </row>
    <row r="1387" spans="2:11" s="72" customFormat="1" ht="15" customHeight="1">
      <c r="B1387" s="69" t="s">
        <v>533</v>
      </c>
      <c r="C1387" s="94">
        <v>1760000</v>
      </c>
      <c r="D1387" s="97">
        <v>0</v>
      </c>
      <c r="E1387" s="92">
        <f t="shared" si="42"/>
        <v>1760000</v>
      </c>
      <c r="F1387" s="70">
        <v>45333</v>
      </c>
      <c r="G1387" s="78" t="str">
        <f t="shared" si="43"/>
        <v>VENCIDO</v>
      </c>
      <c r="H1387" s="78" t="s">
        <v>1095</v>
      </c>
      <c r="I1387" s="79" t="s">
        <v>1040</v>
      </c>
      <c r="J1387" s="24"/>
      <c r="K1387" s="25"/>
    </row>
    <row r="1388" spans="2:11" s="72" customFormat="1" ht="15" customHeight="1">
      <c r="B1388" s="69" t="s">
        <v>533</v>
      </c>
      <c r="C1388" s="94">
        <v>888000</v>
      </c>
      <c r="D1388" s="97">
        <v>0</v>
      </c>
      <c r="E1388" s="92">
        <f t="shared" si="42"/>
        <v>888000</v>
      </c>
      <c r="F1388" s="70">
        <v>45333</v>
      </c>
      <c r="G1388" s="78" t="str">
        <f t="shared" si="43"/>
        <v>VENCIDO</v>
      </c>
      <c r="H1388" s="78" t="s">
        <v>1095</v>
      </c>
      <c r="I1388" s="79" t="s">
        <v>1040</v>
      </c>
      <c r="J1388" s="24"/>
      <c r="K1388" s="25"/>
    </row>
    <row r="1389" spans="2:11" s="72" customFormat="1" ht="15" customHeight="1">
      <c r="B1389" s="69" t="s">
        <v>533</v>
      </c>
      <c r="C1389" s="94">
        <v>1212000</v>
      </c>
      <c r="D1389" s="97">
        <v>0</v>
      </c>
      <c r="E1389" s="92">
        <f t="shared" si="42"/>
        <v>1212000</v>
      </c>
      <c r="F1389" s="70">
        <v>45333</v>
      </c>
      <c r="G1389" s="78" t="str">
        <f t="shared" si="43"/>
        <v>VENCIDO</v>
      </c>
      <c r="H1389" s="78" t="s">
        <v>1095</v>
      </c>
      <c r="I1389" s="79" t="s">
        <v>1040</v>
      </c>
      <c r="J1389" s="24"/>
      <c r="K1389" s="25"/>
    </row>
    <row r="1390" spans="2:11" s="72" customFormat="1" ht="15" customHeight="1">
      <c r="B1390" s="69" t="s">
        <v>533</v>
      </c>
      <c r="C1390" s="94">
        <v>1320000</v>
      </c>
      <c r="D1390" s="97">
        <v>0</v>
      </c>
      <c r="E1390" s="92">
        <f t="shared" si="42"/>
        <v>1320000</v>
      </c>
      <c r="F1390" s="70">
        <v>45333</v>
      </c>
      <c r="G1390" s="78" t="str">
        <f t="shared" si="43"/>
        <v>VENCIDO</v>
      </c>
      <c r="H1390" s="78" t="s">
        <v>1095</v>
      </c>
      <c r="I1390" s="79" t="s">
        <v>1040</v>
      </c>
      <c r="J1390" s="24"/>
      <c r="K1390" s="25"/>
    </row>
    <row r="1391" spans="2:11" s="72" customFormat="1" ht="15" customHeight="1">
      <c r="B1391" s="69" t="s">
        <v>533</v>
      </c>
      <c r="C1391" s="94">
        <v>600000</v>
      </c>
      <c r="D1391" s="97">
        <v>0</v>
      </c>
      <c r="E1391" s="92">
        <f t="shared" si="42"/>
        <v>600000</v>
      </c>
      <c r="F1391" s="70">
        <v>45390</v>
      </c>
      <c r="G1391" s="78" t="str">
        <f t="shared" si="43"/>
        <v>VIGENTE</v>
      </c>
      <c r="H1391" s="78" t="s">
        <v>1095</v>
      </c>
      <c r="I1391" s="79" t="s">
        <v>1040</v>
      </c>
      <c r="J1391" s="24"/>
      <c r="K1391" s="25"/>
    </row>
    <row r="1392" spans="2:11" s="72" customFormat="1" ht="15" customHeight="1">
      <c r="B1392" s="69" t="s">
        <v>533</v>
      </c>
      <c r="C1392" s="94">
        <v>600000</v>
      </c>
      <c r="D1392" s="97">
        <v>0</v>
      </c>
      <c r="E1392" s="92">
        <f t="shared" si="42"/>
        <v>600000</v>
      </c>
      <c r="F1392" s="70">
        <v>45390</v>
      </c>
      <c r="G1392" s="78" t="str">
        <f t="shared" si="43"/>
        <v>VIGENTE</v>
      </c>
      <c r="H1392" s="78" t="s">
        <v>1095</v>
      </c>
      <c r="I1392" s="79" t="s">
        <v>1040</v>
      </c>
      <c r="J1392" s="24"/>
      <c r="K1392" s="25"/>
    </row>
    <row r="1393" spans="2:11" s="72" customFormat="1" ht="15" customHeight="1">
      <c r="B1393" s="69" t="s">
        <v>533</v>
      </c>
      <c r="C1393" s="94">
        <v>3300000</v>
      </c>
      <c r="D1393" s="97">
        <v>0</v>
      </c>
      <c r="E1393" s="92">
        <f t="shared" si="42"/>
        <v>3300000</v>
      </c>
      <c r="F1393" s="70">
        <v>45400</v>
      </c>
      <c r="G1393" s="78" t="str">
        <f t="shared" si="43"/>
        <v>VIGENTE</v>
      </c>
      <c r="H1393" s="78" t="s">
        <v>1095</v>
      </c>
      <c r="I1393" s="79" t="s">
        <v>1040</v>
      </c>
      <c r="J1393" s="24"/>
      <c r="K1393" s="25"/>
    </row>
    <row r="1394" spans="2:11" s="72" customFormat="1" ht="15" customHeight="1">
      <c r="B1394" s="69" t="s">
        <v>533</v>
      </c>
      <c r="C1394" s="94">
        <v>800000</v>
      </c>
      <c r="D1394" s="97">
        <v>0</v>
      </c>
      <c r="E1394" s="92">
        <f t="shared" si="42"/>
        <v>800000</v>
      </c>
      <c r="F1394" s="70">
        <v>45407</v>
      </c>
      <c r="G1394" s="78" t="str">
        <f t="shared" si="43"/>
        <v>VIGENTE</v>
      </c>
      <c r="H1394" s="78" t="s">
        <v>1095</v>
      </c>
      <c r="I1394" s="79" t="s">
        <v>1040</v>
      </c>
      <c r="J1394" s="24"/>
      <c r="K1394" s="25"/>
    </row>
    <row r="1395" spans="2:11" s="72" customFormat="1" ht="15" customHeight="1">
      <c r="B1395" s="69" t="s">
        <v>534</v>
      </c>
      <c r="C1395" s="94">
        <v>19520000</v>
      </c>
      <c r="D1395" s="97">
        <v>0</v>
      </c>
      <c r="E1395" s="92">
        <f t="shared" si="42"/>
        <v>19520000</v>
      </c>
      <c r="F1395" s="70">
        <v>44758</v>
      </c>
      <c r="G1395" s="78" t="str">
        <f t="shared" si="43"/>
        <v>VENCIDO</v>
      </c>
      <c r="H1395" s="78" t="s">
        <v>1095</v>
      </c>
      <c r="I1395" s="79" t="s">
        <v>1040</v>
      </c>
      <c r="J1395" s="24"/>
      <c r="K1395" s="25"/>
    </row>
    <row r="1396" spans="2:11" s="72" customFormat="1" ht="15" customHeight="1">
      <c r="B1396" s="69" t="s">
        <v>534</v>
      </c>
      <c r="C1396" s="94">
        <v>4966264</v>
      </c>
      <c r="D1396" s="97">
        <v>0</v>
      </c>
      <c r="E1396" s="92">
        <f t="shared" si="42"/>
        <v>4966264</v>
      </c>
      <c r="F1396" s="70">
        <v>44762</v>
      </c>
      <c r="G1396" s="78" t="str">
        <f t="shared" si="43"/>
        <v>VENCIDO</v>
      </c>
      <c r="H1396" s="78" t="s">
        <v>1095</v>
      </c>
      <c r="I1396" s="79" t="s">
        <v>1040</v>
      </c>
      <c r="J1396" s="24"/>
      <c r="K1396" s="25"/>
    </row>
    <row r="1397" spans="2:11" s="72" customFormat="1" ht="15" customHeight="1">
      <c r="B1397" s="69" t="s">
        <v>534</v>
      </c>
      <c r="C1397" s="94">
        <v>4139586</v>
      </c>
      <c r="D1397" s="97">
        <v>0</v>
      </c>
      <c r="E1397" s="92">
        <f t="shared" si="42"/>
        <v>4139586</v>
      </c>
      <c r="F1397" s="70">
        <v>44761</v>
      </c>
      <c r="G1397" s="78" t="str">
        <f t="shared" si="43"/>
        <v>VENCIDO</v>
      </c>
      <c r="H1397" s="78" t="s">
        <v>1095</v>
      </c>
      <c r="I1397" s="79" t="s">
        <v>1040</v>
      </c>
      <c r="J1397" s="24"/>
      <c r="K1397" s="25"/>
    </row>
    <row r="1398" spans="2:11" s="72" customFormat="1" ht="15" customHeight="1">
      <c r="B1398" s="69" t="s">
        <v>534</v>
      </c>
      <c r="C1398" s="94">
        <v>3788815</v>
      </c>
      <c r="D1398" s="97">
        <v>0</v>
      </c>
      <c r="E1398" s="92">
        <f t="shared" si="42"/>
        <v>3788815</v>
      </c>
      <c r="F1398" s="70">
        <v>44762</v>
      </c>
      <c r="G1398" s="78" t="str">
        <f t="shared" si="43"/>
        <v>VENCIDO</v>
      </c>
      <c r="H1398" s="78" t="s">
        <v>1095</v>
      </c>
      <c r="I1398" s="79" t="s">
        <v>1040</v>
      </c>
      <c r="J1398" s="24"/>
      <c r="K1398" s="25"/>
    </row>
    <row r="1399" spans="2:11" s="72" customFormat="1" ht="15" customHeight="1">
      <c r="B1399" s="69" t="s">
        <v>534</v>
      </c>
      <c r="C1399" s="94">
        <v>3472000</v>
      </c>
      <c r="D1399" s="97">
        <v>0</v>
      </c>
      <c r="E1399" s="92">
        <f t="shared" si="42"/>
        <v>3472000</v>
      </c>
      <c r="F1399" s="70">
        <v>44764</v>
      </c>
      <c r="G1399" s="78" t="str">
        <f t="shared" si="43"/>
        <v>VENCIDO</v>
      </c>
      <c r="H1399" s="78" t="s">
        <v>1095</v>
      </c>
      <c r="I1399" s="79" t="s">
        <v>1040</v>
      </c>
      <c r="J1399" s="24"/>
      <c r="K1399" s="25"/>
    </row>
    <row r="1400" spans="2:11" s="72" customFormat="1" ht="15" customHeight="1">
      <c r="B1400" s="69" t="s">
        <v>534</v>
      </c>
      <c r="C1400" s="94">
        <v>2669000</v>
      </c>
      <c r="D1400" s="97">
        <v>0</v>
      </c>
      <c r="E1400" s="92">
        <f t="shared" si="42"/>
        <v>2669000</v>
      </c>
      <c r="F1400" s="70">
        <v>44765</v>
      </c>
      <c r="G1400" s="78" t="str">
        <f t="shared" si="43"/>
        <v>VENCIDO</v>
      </c>
      <c r="H1400" s="78" t="s">
        <v>1095</v>
      </c>
      <c r="I1400" s="79" t="s">
        <v>1040</v>
      </c>
      <c r="J1400" s="24"/>
      <c r="K1400" s="25"/>
    </row>
    <row r="1401" spans="2:11" s="72" customFormat="1" ht="15" customHeight="1">
      <c r="B1401" s="69" t="s">
        <v>534</v>
      </c>
      <c r="C1401" s="94">
        <v>1495000</v>
      </c>
      <c r="D1401" s="97">
        <v>0</v>
      </c>
      <c r="E1401" s="92">
        <f t="shared" si="42"/>
        <v>1495000</v>
      </c>
      <c r="F1401" s="70">
        <v>44788</v>
      </c>
      <c r="G1401" s="78" t="str">
        <f t="shared" si="43"/>
        <v>VENCIDO</v>
      </c>
      <c r="H1401" s="78" t="s">
        <v>1095</v>
      </c>
      <c r="I1401" s="79" t="s">
        <v>1040</v>
      </c>
      <c r="J1401" s="24"/>
      <c r="K1401" s="25"/>
    </row>
    <row r="1402" spans="2:11" s="72" customFormat="1" ht="15" customHeight="1">
      <c r="B1402" s="69" t="s">
        <v>534</v>
      </c>
      <c r="C1402" s="94">
        <v>492032</v>
      </c>
      <c r="D1402" s="97">
        <v>0</v>
      </c>
      <c r="E1402" s="92">
        <f t="shared" si="42"/>
        <v>492032</v>
      </c>
      <c r="F1402" s="70">
        <v>44787</v>
      </c>
      <c r="G1402" s="78" t="str">
        <f t="shared" si="43"/>
        <v>VENCIDO</v>
      </c>
      <c r="H1402" s="78" t="s">
        <v>1095</v>
      </c>
      <c r="I1402" s="79" t="s">
        <v>1040</v>
      </c>
      <c r="J1402" s="24"/>
      <c r="K1402" s="25"/>
    </row>
    <row r="1403" spans="2:11" s="72" customFormat="1" ht="15" customHeight="1">
      <c r="B1403" s="69" t="s">
        <v>534</v>
      </c>
      <c r="C1403" s="94">
        <v>2542270</v>
      </c>
      <c r="D1403" s="97">
        <v>0</v>
      </c>
      <c r="E1403" s="92">
        <f t="shared" si="42"/>
        <v>2542270</v>
      </c>
      <c r="F1403" s="70">
        <v>44787</v>
      </c>
      <c r="G1403" s="78" t="str">
        <f t="shared" si="43"/>
        <v>VENCIDO</v>
      </c>
      <c r="H1403" s="78" t="s">
        <v>1095</v>
      </c>
      <c r="I1403" s="79" t="s">
        <v>1040</v>
      </c>
      <c r="J1403" s="24"/>
      <c r="K1403" s="25"/>
    </row>
    <row r="1404" spans="2:11" s="72" customFormat="1" ht="15" customHeight="1">
      <c r="B1404" s="69" t="s">
        <v>534</v>
      </c>
      <c r="C1404" s="94">
        <v>1890000</v>
      </c>
      <c r="D1404" s="97">
        <v>0</v>
      </c>
      <c r="E1404" s="92">
        <f t="shared" si="42"/>
        <v>1890000</v>
      </c>
      <c r="F1404" s="70">
        <v>44788</v>
      </c>
      <c r="G1404" s="78" t="str">
        <f t="shared" si="43"/>
        <v>VENCIDO</v>
      </c>
      <c r="H1404" s="78" t="s">
        <v>1095</v>
      </c>
      <c r="I1404" s="79" t="s">
        <v>1040</v>
      </c>
      <c r="J1404" s="24"/>
      <c r="K1404" s="25"/>
    </row>
    <row r="1405" spans="2:11" s="72" customFormat="1" ht="15" customHeight="1">
      <c r="B1405" s="69" t="s">
        <v>534</v>
      </c>
      <c r="C1405" s="94">
        <v>11090304</v>
      </c>
      <c r="D1405" s="97">
        <v>0</v>
      </c>
      <c r="E1405" s="92">
        <f t="shared" si="42"/>
        <v>11090304</v>
      </c>
      <c r="F1405" s="70">
        <v>44788</v>
      </c>
      <c r="G1405" s="78" t="str">
        <f t="shared" si="43"/>
        <v>VENCIDO</v>
      </c>
      <c r="H1405" s="78" t="s">
        <v>1095</v>
      </c>
      <c r="I1405" s="79" t="s">
        <v>1040</v>
      </c>
      <c r="J1405" s="24"/>
      <c r="K1405" s="25"/>
    </row>
    <row r="1406" spans="2:11" s="72" customFormat="1" ht="15" customHeight="1">
      <c r="B1406" s="69" t="s">
        <v>534</v>
      </c>
      <c r="C1406" s="94">
        <v>10476750</v>
      </c>
      <c r="D1406" s="97">
        <v>0</v>
      </c>
      <c r="E1406" s="92">
        <f t="shared" si="42"/>
        <v>10476750</v>
      </c>
      <c r="F1406" s="70">
        <v>44794</v>
      </c>
      <c r="G1406" s="78" t="str">
        <f t="shared" si="43"/>
        <v>VENCIDO</v>
      </c>
      <c r="H1406" s="78" t="s">
        <v>1095</v>
      </c>
      <c r="I1406" s="79" t="s">
        <v>1040</v>
      </c>
      <c r="J1406" s="24"/>
      <c r="K1406" s="25"/>
    </row>
    <row r="1407" spans="2:11" s="72" customFormat="1" ht="15" customHeight="1">
      <c r="B1407" s="69" t="s">
        <v>534</v>
      </c>
      <c r="C1407" s="94">
        <v>10476750</v>
      </c>
      <c r="D1407" s="97">
        <v>0</v>
      </c>
      <c r="E1407" s="92">
        <f t="shared" si="42"/>
        <v>10476750</v>
      </c>
      <c r="F1407" s="70">
        <v>44828</v>
      </c>
      <c r="G1407" s="78" t="str">
        <f t="shared" si="43"/>
        <v>VENCIDO</v>
      </c>
      <c r="H1407" s="78" t="s">
        <v>1095</v>
      </c>
      <c r="I1407" s="79" t="s">
        <v>1040</v>
      </c>
      <c r="J1407" s="24"/>
      <c r="K1407" s="25"/>
    </row>
    <row r="1408" spans="2:11" s="72" customFormat="1" ht="15" customHeight="1">
      <c r="B1408" s="69" t="s">
        <v>534</v>
      </c>
      <c r="C1408" s="94">
        <v>799000</v>
      </c>
      <c r="D1408" s="97">
        <v>0</v>
      </c>
      <c r="E1408" s="92">
        <f t="shared" si="42"/>
        <v>799000</v>
      </c>
      <c r="F1408" s="70">
        <v>44850</v>
      </c>
      <c r="G1408" s="78" t="str">
        <f t="shared" si="43"/>
        <v>VENCIDO</v>
      </c>
      <c r="H1408" s="78" t="s">
        <v>1095</v>
      </c>
      <c r="I1408" s="79" t="s">
        <v>1040</v>
      </c>
      <c r="J1408" s="24"/>
      <c r="K1408" s="25"/>
    </row>
    <row r="1409" spans="2:11" s="72" customFormat="1" ht="15" customHeight="1">
      <c r="B1409" s="69" t="s">
        <v>534</v>
      </c>
      <c r="C1409" s="94">
        <v>5695000</v>
      </c>
      <c r="D1409" s="97">
        <v>0</v>
      </c>
      <c r="E1409" s="92">
        <f t="shared" si="42"/>
        <v>5695000</v>
      </c>
      <c r="F1409" s="70">
        <v>44846</v>
      </c>
      <c r="G1409" s="78" t="str">
        <f t="shared" si="43"/>
        <v>VENCIDO</v>
      </c>
      <c r="H1409" s="78" t="s">
        <v>1095</v>
      </c>
      <c r="I1409" s="79" t="s">
        <v>1040</v>
      </c>
      <c r="J1409" s="24"/>
      <c r="K1409" s="25"/>
    </row>
    <row r="1410" spans="2:11" s="72" customFormat="1" ht="15" customHeight="1">
      <c r="B1410" s="69" t="s">
        <v>534</v>
      </c>
      <c r="C1410" s="94">
        <v>4056000</v>
      </c>
      <c r="D1410" s="97">
        <v>0</v>
      </c>
      <c r="E1410" s="92">
        <f t="shared" si="42"/>
        <v>4056000</v>
      </c>
      <c r="F1410" s="70">
        <v>44850</v>
      </c>
      <c r="G1410" s="78" t="str">
        <f t="shared" si="43"/>
        <v>VENCIDO</v>
      </c>
      <c r="H1410" s="78" t="s">
        <v>1095</v>
      </c>
      <c r="I1410" s="79" t="s">
        <v>1040</v>
      </c>
      <c r="J1410" s="24"/>
      <c r="K1410" s="25"/>
    </row>
    <row r="1411" spans="2:11" s="72" customFormat="1" ht="15" customHeight="1">
      <c r="B1411" s="69" t="s">
        <v>534</v>
      </c>
      <c r="C1411" s="94">
        <v>9001659</v>
      </c>
      <c r="D1411" s="97">
        <v>0</v>
      </c>
      <c r="E1411" s="92">
        <f t="shared" si="42"/>
        <v>9001659</v>
      </c>
      <c r="F1411" s="70">
        <v>45216</v>
      </c>
      <c r="G1411" s="78" t="str">
        <f t="shared" si="43"/>
        <v>VENCIDO</v>
      </c>
      <c r="H1411" s="78" t="s">
        <v>1095</v>
      </c>
      <c r="I1411" s="79" t="s">
        <v>1040</v>
      </c>
      <c r="J1411" s="24"/>
      <c r="K1411" s="25"/>
    </row>
    <row r="1412" spans="2:11" s="72" customFormat="1" ht="15" customHeight="1">
      <c r="B1412" s="69" t="s">
        <v>534</v>
      </c>
      <c r="C1412" s="94">
        <v>8373311</v>
      </c>
      <c r="D1412" s="97">
        <v>0</v>
      </c>
      <c r="E1412" s="92">
        <f t="shared" si="42"/>
        <v>8373311</v>
      </c>
      <c r="F1412" s="70">
        <v>45216</v>
      </c>
      <c r="G1412" s="78" t="str">
        <f t="shared" si="43"/>
        <v>VENCIDO</v>
      </c>
      <c r="H1412" s="78" t="s">
        <v>1095</v>
      </c>
      <c r="I1412" s="79" t="s">
        <v>1040</v>
      </c>
      <c r="J1412" s="24"/>
      <c r="K1412" s="25"/>
    </row>
    <row r="1413" spans="2:11" s="72" customFormat="1" ht="15" customHeight="1">
      <c r="B1413" s="69" t="s">
        <v>534</v>
      </c>
      <c r="C1413" s="94">
        <v>76000</v>
      </c>
      <c r="D1413" s="97">
        <v>0</v>
      </c>
      <c r="E1413" s="92">
        <f t="shared" si="42"/>
        <v>76000</v>
      </c>
      <c r="F1413" s="70">
        <v>45290</v>
      </c>
      <c r="G1413" s="78" t="str">
        <f t="shared" si="43"/>
        <v>VENCIDO</v>
      </c>
      <c r="H1413" s="78" t="s">
        <v>1095</v>
      </c>
      <c r="I1413" s="79" t="s">
        <v>1040</v>
      </c>
      <c r="J1413" s="24"/>
      <c r="K1413" s="25"/>
    </row>
    <row r="1414" spans="2:11" s="72" customFormat="1" ht="15" customHeight="1">
      <c r="B1414" s="69" t="s">
        <v>534</v>
      </c>
      <c r="C1414" s="94">
        <v>740000</v>
      </c>
      <c r="D1414" s="97">
        <v>0</v>
      </c>
      <c r="E1414" s="92">
        <f t="shared" si="42"/>
        <v>740000</v>
      </c>
      <c r="F1414" s="70">
        <v>45308</v>
      </c>
      <c r="G1414" s="78" t="str">
        <f t="shared" si="43"/>
        <v>VENCIDO</v>
      </c>
      <c r="H1414" s="78" t="s">
        <v>1095</v>
      </c>
      <c r="I1414" s="79" t="s">
        <v>1040</v>
      </c>
      <c r="J1414" s="24"/>
      <c r="K1414" s="25"/>
    </row>
    <row r="1415" spans="2:11" s="72" customFormat="1" ht="15" customHeight="1">
      <c r="B1415" s="69" t="s">
        <v>534</v>
      </c>
      <c r="C1415" s="94">
        <v>956000</v>
      </c>
      <c r="D1415" s="97">
        <v>0</v>
      </c>
      <c r="E1415" s="92">
        <f t="shared" si="42"/>
        <v>956000</v>
      </c>
      <c r="F1415" s="70">
        <v>45308</v>
      </c>
      <c r="G1415" s="78" t="str">
        <f t="shared" si="43"/>
        <v>VENCIDO</v>
      </c>
      <c r="H1415" s="78" t="s">
        <v>1095</v>
      </c>
      <c r="I1415" s="79" t="s">
        <v>1040</v>
      </c>
      <c r="J1415" s="24"/>
      <c r="K1415" s="25"/>
    </row>
    <row r="1416" spans="2:11" s="72" customFormat="1" ht="15" customHeight="1">
      <c r="B1416" s="69" t="s">
        <v>534</v>
      </c>
      <c r="C1416" s="94">
        <v>3286000</v>
      </c>
      <c r="D1416" s="97">
        <v>0</v>
      </c>
      <c r="E1416" s="92">
        <f t="shared" si="42"/>
        <v>3286000</v>
      </c>
      <c r="F1416" s="70">
        <v>45308</v>
      </c>
      <c r="G1416" s="78" t="str">
        <f t="shared" si="43"/>
        <v>VENCIDO</v>
      </c>
      <c r="H1416" s="78" t="s">
        <v>1095</v>
      </c>
      <c r="I1416" s="79" t="s">
        <v>1040</v>
      </c>
      <c r="J1416" s="24"/>
      <c r="K1416" s="25"/>
    </row>
    <row r="1417" spans="2:11" s="72" customFormat="1" ht="15" customHeight="1">
      <c r="B1417" s="69" t="s">
        <v>534</v>
      </c>
      <c r="C1417" s="94">
        <v>5570500</v>
      </c>
      <c r="D1417" s="97">
        <v>0</v>
      </c>
      <c r="E1417" s="92">
        <f t="shared" si="42"/>
        <v>5570500</v>
      </c>
      <c r="F1417" s="70">
        <v>45308</v>
      </c>
      <c r="G1417" s="78" t="str">
        <f t="shared" si="43"/>
        <v>VENCIDO</v>
      </c>
      <c r="H1417" s="78" t="s">
        <v>1095</v>
      </c>
      <c r="I1417" s="79" t="s">
        <v>1040</v>
      </c>
      <c r="J1417" s="24"/>
      <c r="K1417" s="25"/>
    </row>
    <row r="1418" spans="2:11" s="72" customFormat="1" ht="15" customHeight="1">
      <c r="B1418" s="69" t="s">
        <v>534</v>
      </c>
      <c r="C1418" s="94">
        <v>25322988</v>
      </c>
      <c r="D1418" s="97">
        <v>0</v>
      </c>
      <c r="E1418" s="92">
        <f t="shared" si="42"/>
        <v>25322988</v>
      </c>
      <c r="F1418" s="70">
        <v>45430</v>
      </c>
      <c r="G1418" s="78" t="str">
        <f t="shared" si="43"/>
        <v>VIGENTE</v>
      </c>
      <c r="H1418" s="78" t="s">
        <v>1095</v>
      </c>
      <c r="I1418" s="79" t="s">
        <v>1040</v>
      </c>
      <c r="J1418" s="24"/>
      <c r="K1418" s="25"/>
    </row>
    <row r="1419" spans="2:11" s="72" customFormat="1" ht="15" customHeight="1">
      <c r="B1419" s="69" t="s">
        <v>534</v>
      </c>
      <c r="C1419" s="94">
        <v>1315161</v>
      </c>
      <c r="D1419" s="97">
        <v>0</v>
      </c>
      <c r="E1419" s="92">
        <f t="shared" si="42"/>
        <v>1315161</v>
      </c>
      <c r="F1419" s="70">
        <v>45430</v>
      </c>
      <c r="G1419" s="78" t="str">
        <f t="shared" si="43"/>
        <v>VIGENTE</v>
      </c>
      <c r="H1419" s="78" t="s">
        <v>1095</v>
      </c>
      <c r="I1419" s="79" t="s">
        <v>1040</v>
      </c>
      <c r="J1419" s="24"/>
      <c r="K1419" s="25"/>
    </row>
    <row r="1420" spans="2:11" s="72" customFormat="1" ht="15" customHeight="1">
      <c r="B1420" s="69" t="s">
        <v>534</v>
      </c>
      <c r="C1420" s="94">
        <v>11319400</v>
      </c>
      <c r="D1420" s="97">
        <v>0</v>
      </c>
      <c r="E1420" s="92">
        <f t="shared" si="42"/>
        <v>11319400</v>
      </c>
      <c r="F1420" s="70">
        <v>45430</v>
      </c>
      <c r="G1420" s="78" t="str">
        <f t="shared" si="43"/>
        <v>VIGENTE</v>
      </c>
      <c r="H1420" s="78" t="s">
        <v>1095</v>
      </c>
      <c r="I1420" s="79" t="s">
        <v>1040</v>
      </c>
      <c r="J1420" s="24"/>
      <c r="K1420" s="25"/>
    </row>
    <row r="1421" spans="2:11" s="72" customFormat="1" ht="15" customHeight="1">
      <c r="B1421" s="69" t="s">
        <v>662</v>
      </c>
      <c r="C1421" s="94">
        <v>36057</v>
      </c>
      <c r="D1421" s="97">
        <v>0</v>
      </c>
      <c r="E1421" s="92">
        <f t="shared" si="42"/>
        <v>36057</v>
      </c>
      <c r="F1421" s="70">
        <v>45262</v>
      </c>
      <c r="G1421" s="78" t="str">
        <f t="shared" si="43"/>
        <v>VENCIDO</v>
      </c>
      <c r="H1421" s="78" t="s">
        <v>1095</v>
      </c>
      <c r="I1421" s="79" t="s">
        <v>1040</v>
      </c>
      <c r="J1421" s="24"/>
      <c r="K1421" s="25"/>
    </row>
    <row r="1422" spans="2:11" s="72" customFormat="1" ht="15" customHeight="1">
      <c r="B1422" s="69" t="s">
        <v>663</v>
      </c>
      <c r="C1422" s="94">
        <v>37454545</v>
      </c>
      <c r="D1422" s="97">
        <v>0</v>
      </c>
      <c r="E1422" s="92">
        <f t="shared" si="42"/>
        <v>37454545</v>
      </c>
      <c r="F1422" s="70">
        <v>44440</v>
      </c>
      <c r="G1422" s="78" t="str">
        <f t="shared" si="43"/>
        <v>VENCIDO</v>
      </c>
      <c r="H1422" s="78" t="s">
        <v>1095</v>
      </c>
      <c r="I1422" s="79" t="s">
        <v>1040</v>
      </c>
      <c r="J1422" s="24"/>
      <c r="K1422" s="25"/>
    </row>
    <row r="1423" spans="2:11" s="72" customFormat="1" ht="15" customHeight="1">
      <c r="B1423" s="69" t="s">
        <v>664</v>
      </c>
      <c r="C1423" s="94">
        <v>1800000</v>
      </c>
      <c r="D1423" s="97">
        <v>0</v>
      </c>
      <c r="E1423" s="92">
        <f t="shared" si="42"/>
        <v>1800000</v>
      </c>
      <c r="F1423" s="70">
        <v>45177</v>
      </c>
      <c r="G1423" s="78" t="str">
        <f t="shared" si="43"/>
        <v>VENCIDO</v>
      </c>
      <c r="H1423" s="78" t="s">
        <v>1095</v>
      </c>
      <c r="I1423" s="79" t="s">
        <v>1040</v>
      </c>
      <c r="J1423" s="24"/>
      <c r="K1423" s="25"/>
    </row>
    <row r="1424" spans="2:11" s="72" customFormat="1" ht="15" customHeight="1">
      <c r="B1424" s="69" t="s">
        <v>535</v>
      </c>
      <c r="C1424" s="94">
        <v>7800000</v>
      </c>
      <c r="D1424" s="97">
        <v>0</v>
      </c>
      <c r="E1424" s="92">
        <f t="shared" ref="E1424:E1487" si="44">+C1424</f>
        <v>7800000</v>
      </c>
      <c r="F1424" s="70">
        <v>45015</v>
      </c>
      <c r="G1424" s="78" t="str">
        <f t="shared" ref="G1424:G1487" si="45">+IF($C$6-F1424&gt;0,"VENCIDO","VIGENTE")</f>
        <v>VENCIDO</v>
      </c>
      <c r="H1424" s="78" t="s">
        <v>1095</v>
      </c>
      <c r="I1424" s="79" t="s">
        <v>1040</v>
      </c>
      <c r="J1424" s="24"/>
      <c r="K1424" s="25"/>
    </row>
    <row r="1425" spans="2:11" s="72" customFormat="1" ht="15" customHeight="1">
      <c r="B1425" s="69" t="s">
        <v>665</v>
      </c>
      <c r="C1425" s="94">
        <v>28232000</v>
      </c>
      <c r="D1425" s="97">
        <v>0</v>
      </c>
      <c r="E1425" s="92">
        <f t="shared" si="44"/>
        <v>28232000</v>
      </c>
      <c r="F1425" s="70">
        <v>45313</v>
      </c>
      <c r="G1425" s="78" t="str">
        <f t="shared" si="45"/>
        <v>VENCIDO</v>
      </c>
      <c r="H1425" s="78" t="s">
        <v>1095</v>
      </c>
      <c r="I1425" s="79" t="s">
        <v>1040</v>
      </c>
      <c r="J1425" s="24"/>
      <c r="K1425" s="25"/>
    </row>
    <row r="1426" spans="2:11" s="72" customFormat="1" ht="15" customHeight="1">
      <c r="B1426" s="69" t="s">
        <v>536</v>
      </c>
      <c r="C1426" s="94">
        <v>4650000</v>
      </c>
      <c r="D1426" s="97">
        <v>0</v>
      </c>
      <c r="E1426" s="92">
        <f t="shared" si="44"/>
        <v>4650000</v>
      </c>
      <c r="F1426" s="70">
        <v>45322</v>
      </c>
      <c r="G1426" s="78" t="str">
        <f t="shared" si="45"/>
        <v>VENCIDO</v>
      </c>
      <c r="H1426" s="78" t="s">
        <v>1095</v>
      </c>
      <c r="I1426" s="79" t="s">
        <v>1040</v>
      </c>
      <c r="J1426" s="24"/>
      <c r="K1426" s="25"/>
    </row>
    <row r="1427" spans="2:11" s="72" customFormat="1" ht="15" customHeight="1">
      <c r="B1427" s="69" t="s">
        <v>536</v>
      </c>
      <c r="C1427" s="94">
        <v>10850000</v>
      </c>
      <c r="D1427" s="97">
        <v>0</v>
      </c>
      <c r="E1427" s="92">
        <f t="shared" si="44"/>
        <v>10850000</v>
      </c>
      <c r="F1427" s="70">
        <v>45412</v>
      </c>
      <c r="G1427" s="78" t="str">
        <f t="shared" si="45"/>
        <v>VIGENTE</v>
      </c>
      <c r="H1427" s="78" t="s">
        <v>1095</v>
      </c>
      <c r="I1427" s="79" t="s">
        <v>1040</v>
      </c>
      <c r="J1427" s="24"/>
      <c r="K1427" s="25"/>
    </row>
    <row r="1428" spans="2:11" s="72" customFormat="1" ht="15" customHeight="1">
      <c r="B1428" s="69" t="s">
        <v>666</v>
      </c>
      <c r="C1428" s="94">
        <v>1414400</v>
      </c>
      <c r="D1428" s="97">
        <v>0</v>
      </c>
      <c r="E1428" s="92">
        <f t="shared" si="44"/>
        <v>1414400</v>
      </c>
      <c r="F1428" s="70">
        <v>45381</v>
      </c>
      <c r="G1428" s="78" t="str">
        <f t="shared" si="45"/>
        <v>VENCIDO</v>
      </c>
      <c r="H1428" s="78" t="s">
        <v>1095</v>
      </c>
      <c r="I1428" s="79" t="s">
        <v>1040</v>
      </c>
      <c r="J1428" s="24"/>
      <c r="K1428" s="25"/>
    </row>
    <row r="1429" spans="2:11" s="72" customFormat="1" ht="15" customHeight="1">
      <c r="B1429" s="69" t="s">
        <v>666</v>
      </c>
      <c r="C1429" s="94">
        <v>184800</v>
      </c>
      <c r="D1429" s="97">
        <v>0</v>
      </c>
      <c r="E1429" s="92">
        <f t="shared" si="44"/>
        <v>184800</v>
      </c>
      <c r="F1429" s="70">
        <v>45395</v>
      </c>
      <c r="G1429" s="78" t="str">
        <f t="shared" si="45"/>
        <v>VIGENTE</v>
      </c>
      <c r="H1429" s="78" t="s">
        <v>1095</v>
      </c>
      <c r="I1429" s="79" t="s">
        <v>1040</v>
      </c>
      <c r="J1429" s="24"/>
      <c r="K1429" s="25"/>
    </row>
    <row r="1430" spans="2:11" s="72" customFormat="1" ht="15" customHeight="1">
      <c r="B1430" s="69" t="s">
        <v>666</v>
      </c>
      <c r="C1430" s="94">
        <v>993231</v>
      </c>
      <c r="D1430" s="97">
        <v>0</v>
      </c>
      <c r="E1430" s="92">
        <f t="shared" si="44"/>
        <v>993231</v>
      </c>
      <c r="F1430" s="70">
        <v>45386</v>
      </c>
      <c r="G1430" s="78" t="str">
        <f t="shared" si="45"/>
        <v>VIGENTE</v>
      </c>
      <c r="H1430" s="78" t="s">
        <v>1095</v>
      </c>
      <c r="I1430" s="79" t="s">
        <v>1040</v>
      </c>
      <c r="J1430" s="24"/>
      <c r="K1430" s="25"/>
    </row>
    <row r="1431" spans="2:11" s="72" customFormat="1" ht="15" customHeight="1">
      <c r="B1431" s="69" t="s">
        <v>666</v>
      </c>
      <c r="C1431" s="94">
        <v>4035823</v>
      </c>
      <c r="D1431" s="97">
        <v>0</v>
      </c>
      <c r="E1431" s="92">
        <f t="shared" si="44"/>
        <v>4035823</v>
      </c>
      <c r="F1431" s="70">
        <v>45393</v>
      </c>
      <c r="G1431" s="78" t="str">
        <f t="shared" si="45"/>
        <v>VIGENTE</v>
      </c>
      <c r="H1431" s="78" t="s">
        <v>1095</v>
      </c>
      <c r="I1431" s="79" t="s">
        <v>1040</v>
      </c>
      <c r="J1431" s="24"/>
      <c r="K1431" s="25"/>
    </row>
    <row r="1432" spans="2:11" s="72" customFormat="1" ht="15" customHeight="1">
      <c r="B1432" s="69" t="s">
        <v>666</v>
      </c>
      <c r="C1432" s="94">
        <v>2627255</v>
      </c>
      <c r="D1432" s="97">
        <v>0</v>
      </c>
      <c r="E1432" s="92">
        <f t="shared" si="44"/>
        <v>2627255</v>
      </c>
      <c r="F1432" s="70">
        <v>45403</v>
      </c>
      <c r="G1432" s="78" t="str">
        <f t="shared" si="45"/>
        <v>VIGENTE</v>
      </c>
      <c r="H1432" s="78" t="s">
        <v>1095</v>
      </c>
      <c r="I1432" s="79" t="s">
        <v>1040</v>
      </c>
      <c r="J1432" s="24"/>
      <c r="K1432" s="25"/>
    </row>
    <row r="1433" spans="2:11" s="72" customFormat="1" ht="15" customHeight="1">
      <c r="B1433" s="69" t="s">
        <v>666</v>
      </c>
      <c r="C1433" s="94">
        <v>494200</v>
      </c>
      <c r="D1433" s="97">
        <v>0</v>
      </c>
      <c r="E1433" s="92">
        <f t="shared" si="44"/>
        <v>494200</v>
      </c>
      <c r="F1433" s="70">
        <v>45404</v>
      </c>
      <c r="G1433" s="78" t="str">
        <f t="shared" si="45"/>
        <v>VIGENTE</v>
      </c>
      <c r="H1433" s="78" t="s">
        <v>1095</v>
      </c>
      <c r="I1433" s="79" t="s">
        <v>1040</v>
      </c>
      <c r="J1433" s="24"/>
      <c r="K1433" s="25"/>
    </row>
    <row r="1434" spans="2:11" s="72" customFormat="1" ht="15" customHeight="1">
      <c r="B1434" s="69" t="s">
        <v>666</v>
      </c>
      <c r="C1434" s="94">
        <v>594300</v>
      </c>
      <c r="D1434" s="97">
        <v>0</v>
      </c>
      <c r="E1434" s="92">
        <f t="shared" si="44"/>
        <v>594300</v>
      </c>
      <c r="F1434" s="70">
        <v>45404</v>
      </c>
      <c r="G1434" s="78" t="str">
        <f t="shared" si="45"/>
        <v>VIGENTE</v>
      </c>
      <c r="H1434" s="78" t="s">
        <v>1095</v>
      </c>
      <c r="I1434" s="79" t="s">
        <v>1040</v>
      </c>
      <c r="J1434" s="24"/>
      <c r="K1434" s="25"/>
    </row>
    <row r="1435" spans="2:11" s="72" customFormat="1" ht="15" customHeight="1">
      <c r="B1435" s="69" t="s">
        <v>537</v>
      </c>
      <c r="C1435" s="94">
        <v>6600000</v>
      </c>
      <c r="D1435" s="97">
        <v>0</v>
      </c>
      <c r="E1435" s="92">
        <f t="shared" si="44"/>
        <v>6600000</v>
      </c>
      <c r="F1435" s="70">
        <v>45300</v>
      </c>
      <c r="G1435" s="78" t="str">
        <f t="shared" si="45"/>
        <v>VENCIDO</v>
      </c>
      <c r="H1435" s="78" t="s">
        <v>1095</v>
      </c>
      <c r="I1435" s="79" t="s">
        <v>1040</v>
      </c>
      <c r="J1435" s="24"/>
      <c r="K1435" s="25"/>
    </row>
    <row r="1436" spans="2:11" s="72" customFormat="1" ht="15" customHeight="1">
      <c r="B1436" s="69" t="s">
        <v>537</v>
      </c>
      <c r="C1436" s="94">
        <v>3380000</v>
      </c>
      <c r="D1436" s="97">
        <v>0</v>
      </c>
      <c r="E1436" s="92">
        <f t="shared" si="44"/>
        <v>3380000</v>
      </c>
      <c r="F1436" s="70">
        <v>45295</v>
      </c>
      <c r="G1436" s="78" t="str">
        <f t="shared" si="45"/>
        <v>VENCIDO</v>
      </c>
      <c r="H1436" s="78" t="s">
        <v>1095</v>
      </c>
      <c r="I1436" s="79" t="s">
        <v>1040</v>
      </c>
      <c r="J1436" s="24"/>
      <c r="K1436" s="25"/>
    </row>
    <row r="1437" spans="2:11" s="72" customFormat="1" ht="15" customHeight="1">
      <c r="B1437" s="69" t="s">
        <v>537</v>
      </c>
      <c r="C1437" s="94">
        <v>7160000</v>
      </c>
      <c r="D1437" s="97">
        <v>0</v>
      </c>
      <c r="E1437" s="92">
        <f t="shared" si="44"/>
        <v>7160000</v>
      </c>
      <c r="F1437" s="70">
        <v>45304</v>
      </c>
      <c r="G1437" s="78" t="str">
        <f t="shared" si="45"/>
        <v>VENCIDO</v>
      </c>
      <c r="H1437" s="78" t="s">
        <v>1095</v>
      </c>
      <c r="I1437" s="79" t="s">
        <v>1040</v>
      </c>
      <c r="J1437" s="24"/>
      <c r="K1437" s="25"/>
    </row>
    <row r="1438" spans="2:11" s="72" customFormat="1" ht="15" customHeight="1">
      <c r="B1438" s="69" t="s">
        <v>537</v>
      </c>
      <c r="C1438" s="94">
        <v>100000</v>
      </c>
      <c r="D1438" s="97">
        <v>0</v>
      </c>
      <c r="E1438" s="92">
        <f t="shared" si="44"/>
        <v>100000</v>
      </c>
      <c r="F1438" s="70">
        <v>45305</v>
      </c>
      <c r="G1438" s="78" t="str">
        <f t="shared" si="45"/>
        <v>VENCIDO</v>
      </c>
      <c r="H1438" s="78" t="s">
        <v>1095</v>
      </c>
      <c r="I1438" s="79" t="s">
        <v>1040</v>
      </c>
      <c r="J1438" s="24"/>
      <c r="K1438" s="25"/>
    </row>
    <row r="1439" spans="2:11" s="72" customFormat="1" ht="15" customHeight="1">
      <c r="B1439" s="69" t="s">
        <v>537</v>
      </c>
      <c r="C1439" s="94">
        <v>7000000</v>
      </c>
      <c r="D1439" s="97">
        <v>0</v>
      </c>
      <c r="E1439" s="92">
        <f t="shared" si="44"/>
        <v>7000000</v>
      </c>
      <c r="F1439" s="70">
        <v>45305</v>
      </c>
      <c r="G1439" s="78" t="str">
        <f t="shared" si="45"/>
        <v>VENCIDO</v>
      </c>
      <c r="H1439" s="78" t="s">
        <v>1095</v>
      </c>
      <c r="I1439" s="79" t="s">
        <v>1040</v>
      </c>
      <c r="J1439" s="24"/>
      <c r="K1439" s="25"/>
    </row>
    <row r="1440" spans="2:11" s="72" customFormat="1" ht="15" customHeight="1">
      <c r="B1440" s="69" t="s">
        <v>537</v>
      </c>
      <c r="C1440" s="94">
        <v>815000</v>
      </c>
      <c r="D1440" s="97">
        <v>0</v>
      </c>
      <c r="E1440" s="92">
        <f t="shared" si="44"/>
        <v>815000</v>
      </c>
      <c r="F1440" s="70">
        <v>45304</v>
      </c>
      <c r="G1440" s="78" t="str">
        <f t="shared" si="45"/>
        <v>VENCIDO</v>
      </c>
      <c r="H1440" s="78" t="s">
        <v>1095</v>
      </c>
      <c r="I1440" s="79" t="s">
        <v>1040</v>
      </c>
      <c r="J1440" s="24"/>
      <c r="K1440" s="25"/>
    </row>
    <row r="1441" spans="2:11" s="72" customFormat="1" ht="15" customHeight="1">
      <c r="B1441" s="69" t="s">
        <v>537</v>
      </c>
      <c r="C1441" s="94">
        <v>75000</v>
      </c>
      <c r="D1441" s="97">
        <v>0</v>
      </c>
      <c r="E1441" s="92">
        <f t="shared" si="44"/>
        <v>75000</v>
      </c>
      <c r="F1441" s="70">
        <v>45313</v>
      </c>
      <c r="G1441" s="78" t="str">
        <f t="shared" si="45"/>
        <v>VENCIDO</v>
      </c>
      <c r="H1441" s="78" t="s">
        <v>1095</v>
      </c>
      <c r="I1441" s="79" t="s">
        <v>1040</v>
      </c>
      <c r="J1441" s="24"/>
      <c r="K1441" s="25"/>
    </row>
    <row r="1442" spans="2:11" s="72" customFormat="1" ht="15" customHeight="1">
      <c r="B1442" s="69" t="s">
        <v>537</v>
      </c>
      <c r="C1442" s="94">
        <v>815000</v>
      </c>
      <c r="D1442" s="97">
        <v>0</v>
      </c>
      <c r="E1442" s="92">
        <f t="shared" si="44"/>
        <v>815000</v>
      </c>
      <c r="F1442" s="70">
        <v>45313</v>
      </c>
      <c r="G1442" s="78" t="str">
        <f t="shared" si="45"/>
        <v>VENCIDO</v>
      </c>
      <c r="H1442" s="78" t="s">
        <v>1095</v>
      </c>
      <c r="I1442" s="79" t="s">
        <v>1040</v>
      </c>
      <c r="J1442" s="24"/>
      <c r="K1442" s="25"/>
    </row>
    <row r="1443" spans="2:11" s="72" customFormat="1" ht="15" customHeight="1">
      <c r="B1443" s="69" t="s">
        <v>537</v>
      </c>
      <c r="C1443" s="94">
        <v>1320000</v>
      </c>
      <c r="D1443" s="97">
        <v>0</v>
      </c>
      <c r="E1443" s="92">
        <f t="shared" si="44"/>
        <v>1320000</v>
      </c>
      <c r="F1443" s="70">
        <v>45325</v>
      </c>
      <c r="G1443" s="78" t="str">
        <f t="shared" si="45"/>
        <v>VENCIDO</v>
      </c>
      <c r="H1443" s="78" t="s">
        <v>1095</v>
      </c>
      <c r="I1443" s="79" t="s">
        <v>1040</v>
      </c>
      <c r="J1443" s="24"/>
      <c r="K1443" s="25"/>
    </row>
    <row r="1444" spans="2:11" s="72" customFormat="1" ht="15" customHeight="1">
      <c r="B1444" s="69" t="s">
        <v>537</v>
      </c>
      <c r="C1444" s="94">
        <v>9379000</v>
      </c>
      <c r="D1444" s="97">
        <v>0</v>
      </c>
      <c r="E1444" s="92">
        <f t="shared" si="44"/>
        <v>9379000</v>
      </c>
      <c r="F1444" s="70">
        <v>45332</v>
      </c>
      <c r="G1444" s="78" t="str">
        <f t="shared" si="45"/>
        <v>VENCIDO</v>
      </c>
      <c r="H1444" s="78" t="s">
        <v>1095</v>
      </c>
      <c r="I1444" s="79" t="s">
        <v>1040</v>
      </c>
      <c r="J1444" s="24"/>
      <c r="K1444" s="25"/>
    </row>
    <row r="1445" spans="2:11" s="72" customFormat="1" ht="15" customHeight="1">
      <c r="B1445" s="69" t="s">
        <v>537</v>
      </c>
      <c r="C1445" s="94">
        <v>6600000</v>
      </c>
      <c r="D1445" s="97">
        <v>0</v>
      </c>
      <c r="E1445" s="92">
        <f t="shared" si="44"/>
        <v>6600000</v>
      </c>
      <c r="F1445" s="70">
        <v>45332</v>
      </c>
      <c r="G1445" s="78" t="str">
        <f t="shared" si="45"/>
        <v>VENCIDO</v>
      </c>
      <c r="H1445" s="78" t="s">
        <v>1095</v>
      </c>
      <c r="I1445" s="79" t="s">
        <v>1040</v>
      </c>
      <c r="J1445" s="24"/>
      <c r="K1445" s="25"/>
    </row>
    <row r="1446" spans="2:11" s="72" customFormat="1" ht="15" customHeight="1">
      <c r="B1446" s="69" t="s">
        <v>537</v>
      </c>
      <c r="C1446" s="94">
        <v>140000</v>
      </c>
      <c r="D1446" s="97">
        <v>0</v>
      </c>
      <c r="E1446" s="92">
        <f t="shared" si="44"/>
        <v>140000</v>
      </c>
      <c r="F1446" s="70">
        <v>45332</v>
      </c>
      <c r="G1446" s="78" t="str">
        <f t="shared" si="45"/>
        <v>VENCIDO</v>
      </c>
      <c r="H1446" s="78" t="s">
        <v>1095</v>
      </c>
      <c r="I1446" s="79" t="s">
        <v>1040</v>
      </c>
      <c r="J1446" s="24"/>
      <c r="K1446" s="25"/>
    </row>
    <row r="1447" spans="2:11" s="72" customFormat="1" ht="15" customHeight="1">
      <c r="B1447" s="69" t="s">
        <v>537</v>
      </c>
      <c r="C1447" s="94">
        <v>4063406</v>
      </c>
      <c r="D1447" s="97">
        <v>0</v>
      </c>
      <c r="E1447" s="92">
        <f t="shared" si="44"/>
        <v>4063406</v>
      </c>
      <c r="F1447" s="70">
        <v>45333</v>
      </c>
      <c r="G1447" s="78" t="str">
        <f t="shared" si="45"/>
        <v>VENCIDO</v>
      </c>
      <c r="H1447" s="78" t="s">
        <v>1095</v>
      </c>
      <c r="I1447" s="79" t="s">
        <v>1040</v>
      </c>
      <c r="J1447" s="24"/>
      <c r="K1447" s="25"/>
    </row>
    <row r="1448" spans="2:11" s="72" customFormat="1" ht="15" customHeight="1">
      <c r="B1448" s="69" t="s">
        <v>537</v>
      </c>
      <c r="C1448" s="94">
        <v>4063406</v>
      </c>
      <c r="D1448" s="97">
        <v>0</v>
      </c>
      <c r="E1448" s="92">
        <f t="shared" si="44"/>
        <v>4063406</v>
      </c>
      <c r="F1448" s="70">
        <v>45333</v>
      </c>
      <c r="G1448" s="78" t="str">
        <f t="shared" si="45"/>
        <v>VENCIDO</v>
      </c>
      <c r="H1448" s="78" t="s">
        <v>1095</v>
      </c>
      <c r="I1448" s="79" t="s">
        <v>1040</v>
      </c>
      <c r="J1448" s="24"/>
      <c r="K1448" s="25"/>
    </row>
    <row r="1449" spans="2:11" s="72" customFormat="1" ht="15" customHeight="1">
      <c r="B1449" s="69" t="s">
        <v>537</v>
      </c>
      <c r="C1449" s="94">
        <v>7080000</v>
      </c>
      <c r="D1449" s="97">
        <v>0</v>
      </c>
      <c r="E1449" s="92">
        <f t="shared" si="44"/>
        <v>7080000</v>
      </c>
      <c r="F1449" s="70">
        <v>45332</v>
      </c>
      <c r="G1449" s="78" t="str">
        <f t="shared" si="45"/>
        <v>VENCIDO</v>
      </c>
      <c r="H1449" s="78" t="s">
        <v>1095</v>
      </c>
      <c r="I1449" s="79" t="s">
        <v>1040</v>
      </c>
      <c r="J1449" s="24"/>
      <c r="K1449" s="25"/>
    </row>
    <row r="1450" spans="2:11" s="72" customFormat="1" ht="15" customHeight="1">
      <c r="B1450" s="69" t="s">
        <v>537</v>
      </c>
      <c r="C1450" s="94">
        <v>7920000</v>
      </c>
      <c r="D1450" s="97">
        <v>0</v>
      </c>
      <c r="E1450" s="92">
        <f t="shared" si="44"/>
        <v>7920000</v>
      </c>
      <c r="F1450" s="70">
        <v>45333</v>
      </c>
      <c r="G1450" s="78" t="str">
        <f t="shared" si="45"/>
        <v>VENCIDO</v>
      </c>
      <c r="H1450" s="78" t="s">
        <v>1095</v>
      </c>
      <c r="I1450" s="79" t="s">
        <v>1040</v>
      </c>
      <c r="J1450" s="24"/>
      <c r="K1450" s="25"/>
    </row>
    <row r="1451" spans="2:11" s="72" customFormat="1" ht="15" customHeight="1">
      <c r="B1451" s="69" t="s">
        <v>537</v>
      </c>
      <c r="C1451" s="94">
        <v>3953759</v>
      </c>
      <c r="D1451" s="97">
        <v>0</v>
      </c>
      <c r="E1451" s="92">
        <f t="shared" si="44"/>
        <v>3953759</v>
      </c>
      <c r="F1451" s="70">
        <v>45337</v>
      </c>
      <c r="G1451" s="78" t="str">
        <f t="shared" si="45"/>
        <v>VENCIDO</v>
      </c>
      <c r="H1451" s="78" t="s">
        <v>1095</v>
      </c>
      <c r="I1451" s="79" t="s">
        <v>1040</v>
      </c>
      <c r="J1451" s="24"/>
      <c r="K1451" s="25"/>
    </row>
    <row r="1452" spans="2:11" s="72" customFormat="1" ht="15" customHeight="1">
      <c r="B1452" s="69" t="s">
        <v>537</v>
      </c>
      <c r="C1452" s="94">
        <v>60000</v>
      </c>
      <c r="D1452" s="97">
        <v>0</v>
      </c>
      <c r="E1452" s="92">
        <f t="shared" si="44"/>
        <v>60000</v>
      </c>
      <c r="F1452" s="70">
        <v>45337</v>
      </c>
      <c r="G1452" s="78" t="str">
        <f t="shared" si="45"/>
        <v>VENCIDO</v>
      </c>
      <c r="H1452" s="78" t="s">
        <v>1095</v>
      </c>
      <c r="I1452" s="79" t="s">
        <v>1040</v>
      </c>
      <c r="J1452" s="24"/>
      <c r="K1452" s="25"/>
    </row>
    <row r="1453" spans="2:11" s="72" customFormat="1" ht="15" customHeight="1">
      <c r="B1453" s="69" t="s">
        <v>537</v>
      </c>
      <c r="C1453" s="94">
        <v>4080184</v>
      </c>
      <c r="D1453" s="97">
        <v>0</v>
      </c>
      <c r="E1453" s="92">
        <f t="shared" si="44"/>
        <v>4080184</v>
      </c>
      <c r="F1453" s="70">
        <v>45337</v>
      </c>
      <c r="G1453" s="78" t="str">
        <f t="shared" si="45"/>
        <v>VENCIDO</v>
      </c>
      <c r="H1453" s="78" t="s">
        <v>1095</v>
      </c>
      <c r="I1453" s="79" t="s">
        <v>1040</v>
      </c>
      <c r="J1453" s="24"/>
      <c r="K1453" s="25"/>
    </row>
    <row r="1454" spans="2:11" s="72" customFormat="1" ht="15" customHeight="1">
      <c r="B1454" s="69" t="s">
        <v>537</v>
      </c>
      <c r="C1454" s="94">
        <v>4138020</v>
      </c>
      <c r="D1454" s="97">
        <v>0</v>
      </c>
      <c r="E1454" s="92">
        <f t="shared" si="44"/>
        <v>4138020</v>
      </c>
      <c r="F1454" s="70">
        <v>45339</v>
      </c>
      <c r="G1454" s="78" t="str">
        <f t="shared" si="45"/>
        <v>VENCIDO</v>
      </c>
      <c r="H1454" s="78" t="s">
        <v>1095</v>
      </c>
      <c r="I1454" s="79" t="s">
        <v>1040</v>
      </c>
      <c r="J1454" s="24"/>
      <c r="K1454" s="25"/>
    </row>
    <row r="1455" spans="2:11" s="72" customFormat="1" ht="15" customHeight="1">
      <c r="B1455" s="69" t="s">
        <v>537</v>
      </c>
      <c r="C1455" s="94">
        <v>220000</v>
      </c>
      <c r="D1455" s="97">
        <v>0</v>
      </c>
      <c r="E1455" s="92">
        <f t="shared" si="44"/>
        <v>220000</v>
      </c>
      <c r="F1455" s="70">
        <v>45341</v>
      </c>
      <c r="G1455" s="78" t="str">
        <f t="shared" si="45"/>
        <v>VENCIDO</v>
      </c>
      <c r="H1455" s="78" t="s">
        <v>1095</v>
      </c>
      <c r="I1455" s="79" t="s">
        <v>1040</v>
      </c>
      <c r="J1455" s="24"/>
      <c r="K1455" s="25"/>
    </row>
    <row r="1456" spans="2:11" s="72" customFormat="1" ht="15" customHeight="1">
      <c r="B1456" s="69" t="s">
        <v>537</v>
      </c>
      <c r="C1456" s="94">
        <v>5280000</v>
      </c>
      <c r="D1456" s="97">
        <v>0</v>
      </c>
      <c r="E1456" s="92">
        <f t="shared" si="44"/>
        <v>5280000</v>
      </c>
      <c r="F1456" s="70">
        <v>45341</v>
      </c>
      <c r="G1456" s="78" t="str">
        <f t="shared" si="45"/>
        <v>VENCIDO</v>
      </c>
      <c r="H1456" s="78" t="s">
        <v>1095</v>
      </c>
      <c r="I1456" s="79" t="s">
        <v>1040</v>
      </c>
      <c r="J1456" s="24"/>
      <c r="K1456" s="25"/>
    </row>
    <row r="1457" spans="2:11" s="72" customFormat="1" ht="15" customHeight="1">
      <c r="B1457" s="69" t="s">
        <v>537</v>
      </c>
      <c r="C1457" s="94">
        <v>6100000</v>
      </c>
      <c r="D1457" s="97">
        <v>0</v>
      </c>
      <c r="E1457" s="92">
        <f t="shared" si="44"/>
        <v>6100000</v>
      </c>
      <c r="F1457" s="70">
        <v>45344</v>
      </c>
      <c r="G1457" s="78" t="str">
        <f t="shared" si="45"/>
        <v>VENCIDO</v>
      </c>
      <c r="H1457" s="78" t="s">
        <v>1095</v>
      </c>
      <c r="I1457" s="79" t="s">
        <v>1040</v>
      </c>
      <c r="J1457" s="24"/>
      <c r="K1457" s="25"/>
    </row>
    <row r="1458" spans="2:11" s="72" customFormat="1" ht="15" customHeight="1">
      <c r="B1458" s="69" t="s">
        <v>537</v>
      </c>
      <c r="C1458" s="94">
        <v>2290364</v>
      </c>
      <c r="D1458" s="97">
        <v>0</v>
      </c>
      <c r="E1458" s="92">
        <f t="shared" si="44"/>
        <v>2290364</v>
      </c>
      <c r="F1458" s="70">
        <v>45346</v>
      </c>
      <c r="G1458" s="78" t="str">
        <f t="shared" si="45"/>
        <v>VENCIDO</v>
      </c>
      <c r="H1458" s="78" t="s">
        <v>1095</v>
      </c>
      <c r="I1458" s="79" t="s">
        <v>1040</v>
      </c>
      <c r="J1458" s="24"/>
      <c r="K1458" s="25"/>
    </row>
    <row r="1459" spans="2:11" s="72" customFormat="1" ht="15" customHeight="1">
      <c r="B1459" s="69" t="s">
        <v>537</v>
      </c>
      <c r="C1459" s="94">
        <v>80000</v>
      </c>
      <c r="D1459" s="97">
        <v>0</v>
      </c>
      <c r="E1459" s="92">
        <f t="shared" si="44"/>
        <v>80000</v>
      </c>
      <c r="F1459" s="70">
        <v>45352</v>
      </c>
      <c r="G1459" s="78" t="str">
        <f t="shared" si="45"/>
        <v>VENCIDO</v>
      </c>
      <c r="H1459" s="78" t="s">
        <v>1095</v>
      </c>
      <c r="I1459" s="79" t="s">
        <v>1040</v>
      </c>
      <c r="J1459" s="24"/>
      <c r="K1459" s="25"/>
    </row>
    <row r="1460" spans="2:11" s="72" customFormat="1" ht="15" customHeight="1">
      <c r="B1460" s="69" t="s">
        <v>537</v>
      </c>
      <c r="C1460" s="94">
        <v>3335000</v>
      </c>
      <c r="D1460" s="97">
        <v>0</v>
      </c>
      <c r="E1460" s="92">
        <f t="shared" si="44"/>
        <v>3335000</v>
      </c>
      <c r="F1460" s="70">
        <v>45352</v>
      </c>
      <c r="G1460" s="78" t="str">
        <f t="shared" si="45"/>
        <v>VENCIDO</v>
      </c>
      <c r="H1460" s="78" t="s">
        <v>1095</v>
      </c>
      <c r="I1460" s="79" t="s">
        <v>1040</v>
      </c>
      <c r="J1460" s="24"/>
      <c r="K1460" s="25"/>
    </row>
    <row r="1461" spans="2:11" s="72" customFormat="1" ht="15" customHeight="1">
      <c r="B1461" s="69" t="s">
        <v>537</v>
      </c>
      <c r="C1461" s="94">
        <v>1960000</v>
      </c>
      <c r="D1461" s="97">
        <v>0</v>
      </c>
      <c r="E1461" s="92">
        <f t="shared" si="44"/>
        <v>1960000</v>
      </c>
      <c r="F1461" s="70">
        <v>45357</v>
      </c>
      <c r="G1461" s="78" t="str">
        <f t="shared" si="45"/>
        <v>VENCIDO</v>
      </c>
      <c r="H1461" s="78" t="s">
        <v>1095</v>
      </c>
      <c r="I1461" s="79" t="s">
        <v>1040</v>
      </c>
      <c r="J1461" s="24"/>
      <c r="K1461" s="25"/>
    </row>
    <row r="1462" spans="2:11" s="72" customFormat="1" ht="15" customHeight="1">
      <c r="B1462" s="69" t="s">
        <v>537</v>
      </c>
      <c r="C1462" s="94">
        <v>1668208</v>
      </c>
      <c r="D1462" s="97">
        <v>0</v>
      </c>
      <c r="E1462" s="92">
        <f t="shared" si="44"/>
        <v>1668208</v>
      </c>
      <c r="F1462" s="70">
        <v>45358</v>
      </c>
      <c r="G1462" s="78" t="str">
        <f t="shared" si="45"/>
        <v>VENCIDO</v>
      </c>
      <c r="H1462" s="78" t="s">
        <v>1095</v>
      </c>
      <c r="I1462" s="79" t="s">
        <v>1040</v>
      </c>
      <c r="J1462" s="24"/>
      <c r="K1462" s="25"/>
    </row>
    <row r="1463" spans="2:11" s="72" customFormat="1" ht="15" customHeight="1">
      <c r="B1463" s="69" t="s">
        <v>537</v>
      </c>
      <c r="C1463" s="94">
        <v>268949</v>
      </c>
      <c r="D1463" s="97">
        <v>0</v>
      </c>
      <c r="E1463" s="92">
        <f t="shared" si="44"/>
        <v>268949</v>
      </c>
      <c r="F1463" s="70">
        <v>45358</v>
      </c>
      <c r="G1463" s="78" t="str">
        <f t="shared" si="45"/>
        <v>VENCIDO</v>
      </c>
      <c r="H1463" s="78" t="s">
        <v>1095</v>
      </c>
      <c r="I1463" s="79" t="s">
        <v>1040</v>
      </c>
      <c r="J1463" s="24"/>
      <c r="K1463" s="25"/>
    </row>
    <row r="1464" spans="2:11" s="72" customFormat="1" ht="15" customHeight="1">
      <c r="B1464" s="69" t="s">
        <v>537</v>
      </c>
      <c r="C1464" s="94">
        <v>707275</v>
      </c>
      <c r="D1464" s="97">
        <v>0</v>
      </c>
      <c r="E1464" s="92">
        <f t="shared" si="44"/>
        <v>707275</v>
      </c>
      <c r="F1464" s="70">
        <v>45359</v>
      </c>
      <c r="G1464" s="78" t="str">
        <f t="shared" si="45"/>
        <v>VENCIDO</v>
      </c>
      <c r="H1464" s="78" t="s">
        <v>1095</v>
      </c>
      <c r="I1464" s="79" t="s">
        <v>1040</v>
      </c>
      <c r="J1464" s="24"/>
      <c r="K1464" s="25"/>
    </row>
    <row r="1465" spans="2:11" s="72" customFormat="1" ht="15" customHeight="1">
      <c r="B1465" s="69" t="s">
        <v>537</v>
      </c>
      <c r="C1465" s="94">
        <v>1608208</v>
      </c>
      <c r="D1465" s="97">
        <v>0</v>
      </c>
      <c r="E1465" s="92">
        <f t="shared" si="44"/>
        <v>1608208</v>
      </c>
      <c r="F1465" s="70">
        <v>45358</v>
      </c>
      <c r="G1465" s="78" t="str">
        <f t="shared" si="45"/>
        <v>VENCIDO</v>
      </c>
      <c r="H1465" s="78" t="s">
        <v>1095</v>
      </c>
      <c r="I1465" s="79" t="s">
        <v>1040</v>
      </c>
      <c r="J1465" s="24"/>
      <c r="K1465" s="25"/>
    </row>
    <row r="1466" spans="2:11" s="72" customFormat="1" ht="15" customHeight="1">
      <c r="B1466" s="69" t="s">
        <v>537</v>
      </c>
      <c r="C1466" s="94">
        <v>120000</v>
      </c>
      <c r="D1466" s="97">
        <v>0</v>
      </c>
      <c r="E1466" s="92">
        <f t="shared" si="44"/>
        <v>120000</v>
      </c>
      <c r="F1466" s="70">
        <v>45360</v>
      </c>
      <c r="G1466" s="78" t="str">
        <f t="shared" si="45"/>
        <v>VENCIDO</v>
      </c>
      <c r="H1466" s="78" t="s">
        <v>1095</v>
      </c>
      <c r="I1466" s="79" t="s">
        <v>1040</v>
      </c>
      <c r="J1466" s="24"/>
      <c r="K1466" s="25"/>
    </row>
    <row r="1467" spans="2:11" s="72" customFormat="1" ht="15" customHeight="1">
      <c r="B1467" s="69" t="s">
        <v>537</v>
      </c>
      <c r="C1467" s="94">
        <v>6600000</v>
      </c>
      <c r="D1467" s="97">
        <v>0</v>
      </c>
      <c r="E1467" s="92">
        <f t="shared" si="44"/>
        <v>6600000</v>
      </c>
      <c r="F1467" s="70">
        <v>45359</v>
      </c>
      <c r="G1467" s="78" t="str">
        <f t="shared" si="45"/>
        <v>VENCIDO</v>
      </c>
      <c r="H1467" s="78" t="s">
        <v>1095</v>
      </c>
      <c r="I1467" s="79" t="s">
        <v>1040</v>
      </c>
      <c r="J1467" s="24"/>
      <c r="K1467" s="25"/>
    </row>
    <row r="1468" spans="2:11" s="72" customFormat="1" ht="15" customHeight="1">
      <c r="B1468" s="69" t="s">
        <v>537</v>
      </c>
      <c r="C1468" s="94">
        <v>3000062</v>
      </c>
      <c r="D1468" s="97">
        <v>0</v>
      </c>
      <c r="E1468" s="92">
        <f t="shared" si="44"/>
        <v>3000062</v>
      </c>
      <c r="F1468" s="70">
        <v>45364</v>
      </c>
      <c r="G1468" s="78" t="str">
        <f t="shared" si="45"/>
        <v>VENCIDO</v>
      </c>
      <c r="H1468" s="78" t="s">
        <v>1095</v>
      </c>
      <c r="I1468" s="79" t="s">
        <v>1040</v>
      </c>
      <c r="J1468" s="24"/>
      <c r="K1468" s="25"/>
    </row>
    <row r="1469" spans="2:11" s="72" customFormat="1" ht="15" customHeight="1">
      <c r="B1469" s="69" t="s">
        <v>537</v>
      </c>
      <c r="C1469" s="94">
        <v>1489345</v>
      </c>
      <c r="D1469" s="97">
        <v>0</v>
      </c>
      <c r="E1469" s="92">
        <f t="shared" si="44"/>
        <v>1489345</v>
      </c>
      <c r="F1469" s="70">
        <v>45364</v>
      </c>
      <c r="G1469" s="78" t="str">
        <f t="shared" si="45"/>
        <v>VENCIDO</v>
      </c>
      <c r="H1469" s="78" t="s">
        <v>1095</v>
      </c>
      <c r="I1469" s="79" t="s">
        <v>1040</v>
      </c>
      <c r="J1469" s="24"/>
      <c r="K1469" s="25"/>
    </row>
    <row r="1470" spans="2:11" s="72" customFormat="1" ht="15" customHeight="1">
      <c r="B1470" s="69" t="s">
        <v>537</v>
      </c>
      <c r="C1470" s="94">
        <v>2150000</v>
      </c>
      <c r="D1470" s="97">
        <v>0</v>
      </c>
      <c r="E1470" s="92">
        <f t="shared" si="44"/>
        <v>2150000</v>
      </c>
      <c r="F1470" s="70">
        <v>45372</v>
      </c>
      <c r="G1470" s="78" t="str">
        <f t="shared" si="45"/>
        <v>VENCIDO</v>
      </c>
      <c r="H1470" s="78" t="s">
        <v>1095</v>
      </c>
      <c r="I1470" s="79" t="s">
        <v>1040</v>
      </c>
      <c r="J1470" s="24"/>
      <c r="K1470" s="25"/>
    </row>
    <row r="1471" spans="2:11" s="72" customFormat="1" ht="15" customHeight="1">
      <c r="B1471" s="69" t="s">
        <v>537</v>
      </c>
      <c r="C1471" s="94">
        <v>30000</v>
      </c>
      <c r="D1471" s="97">
        <v>0</v>
      </c>
      <c r="E1471" s="92">
        <f t="shared" si="44"/>
        <v>30000</v>
      </c>
      <c r="F1471" s="70">
        <v>45372</v>
      </c>
      <c r="G1471" s="78" t="str">
        <f t="shared" si="45"/>
        <v>VENCIDO</v>
      </c>
      <c r="H1471" s="78" t="s">
        <v>1095</v>
      </c>
      <c r="I1471" s="79" t="s">
        <v>1040</v>
      </c>
      <c r="J1471" s="24"/>
      <c r="K1471" s="25"/>
    </row>
    <row r="1472" spans="2:11" s="72" customFormat="1" ht="15" customHeight="1">
      <c r="B1472" s="69" t="s">
        <v>537</v>
      </c>
      <c r="C1472" s="94">
        <v>4031600</v>
      </c>
      <c r="D1472" s="97">
        <v>0</v>
      </c>
      <c r="E1472" s="92">
        <f t="shared" si="44"/>
        <v>4031600</v>
      </c>
      <c r="F1472" s="70">
        <v>45377</v>
      </c>
      <c r="G1472" s="78" t="str">
        <f t="shared" si="45"/>
        <v>VENCIDO</v>
      </c>
      <c r="H1472" s="78" t="s">
        <v>1095</v>
      </c>
      <c r="I1472" s="79" t="s">
        <v>1040</v>
      </c>
      <c r="J1472" s="24"/>
      <c r="K1472" s="25"/>
    </row>
    <row r="1473" spans="2:11" s="72" customFormat="1" ht="15" customHeight="1">
      <c r="B1473" s="69" t="s">
        <v>537</v>
      </c>
      <c r="C1473" s="94">
        <v>932000</v>
      </c>
      <c r="D1473" s="97">
        <v>0</v>
      </c>
      <c r="E1473" s="92">
        <f t="shared" si="44"/>
        <v>932000</v>
      </c>
      <c r="F1473" s="70">
        <v>45377</v>
      </c>
      <c r="G1473" s="78" t="str">
        <f t="shared" si="45"/>
        <v>VENCIDO</v>
      </c>
      <c r="H1473" s="78" t="s">
        <v>1095</v>
      </c>
      <c r="I1473" s="79" t="s">
        <v>1040</v>
      </c>
      <c r="J1473" s="24"/>
      <c r="K1473" s="25"/>
    </row>
    <row r="1474" spans="2:11" s="72" customFormat="1" ht="15" customHeight="1">
      <c r="B1474" s="69" t="s">
        <v>537</v>
      </c>
      <c r="C1474" s="94">
        <v>2871500</v>
      </c>
      <c r="D1474" s="97">
        <v>0</v>
      </c>
      <c r="E1474" s="92">
        <f t="shared" si="44"/>
        <v>2871500</v>
      </c>
      <c r="F1474" s="70">
        <v>45386</v>
      </c>
      <c r="G1474" s="78" t="str">
        <f t="shared" si="45"/>
        <v>VIGENTE</v>
      </c>
      <c r="H1474" s="78" t="s">
        <v>1095</v>
      </c>
      <c r="I1474" s="79" t="s">
        <v>1040</v>
      </c>
      <c r="J1474" s="24"/>
      <c r="K1474" s="25"/>
    </row>
    <row r="1475" spans="2:11" s="72" customFormat="1" ht="15" customHeight="1">
      <c r="B1475" s="69" t="s">
        <v>537</v>
      </c>
      <c r="C1475" s="94">
        <v>1520000</v>
      </c>
      <c r="D1475" s="97">
        <v>0</v>
      </c>
      <c r="E1475" s="92">
        <f t="shared" si="44"/>
        <v>1520000</v>
      </c>
      <c r="F1475" s="70">
        <v>45386</v>
      </c>
      <c r="G1475" s="78" t="str">
        <f t="shared" si="45"/>
        <v>VIGENTE</v>
      </c>
      <c r="H1475" s="78" t="s">
        <v>1095</v>
      </c>
      <c r="I1475" s="79" t="s">
        <v>1040</v>
      </c>
      <c r="J1475" s="24"/>
      <c r="K1475" s="25"/>
    </row>
    <row r="1476" spans="2:11" s="72" customFormat="1" ht="15" customHeight="1">
      <c r="B1476" s="69" t="s">
        <v>537</v>
      </c>
      <c r="C1476" s="94">
        <v>750000</v>
      </c>
      <c r="D1476" s="97">
        <v>0</v>
      </c>
      <c r="E1476" s="92">
        <f t="shared" si="44"/>
        <v>750000</v>
      </c>
      <c r="F1476" s="70">
        <v>45402</v>
      </c>
      <c r="G1476" s="78" t="str">
        <f t="shared" si="45"/>
        <v>VIGENTE</v>
      </c>
      <c r="H1476" s="78" t="s">
        <v>1095</v>
      </c>
      <c r="I1476" s="79" t="s">
        <v>1040</v>
      </c>
      <c r="J1476" s="24"/>
      <c r="K1476" s="25"/>
    </row>
    <row r="1477" spans="2:11" s="72" customFormat="1" ht="15" customHeight="1">
      <c r="B1477" s="69" t="s">
        <v>537</v>
      </c>
      <c r="C1477" s="94">
        <v>6600000</v>
      </c>
      <c r="D1477" s="97">
        <v>0</v>
      </c>
      <c r="E1477" s="92">
        <f t="shared" si="44"/>
        <v>6600000</v>
      </c>
      <c r="F1477" s="70">
        <v>45402</v>
      </c>
      <c r="G1477" s="78" t="str">
        <f t="shared" si="45"/>
        <v>VIGENTE</v>
      </c>
      <c r="H1477" s="78" t="s">
        <v>1095</v>
      </c>
      <c r="I1477" s="79" t="s">
        <v>1040</v>
      </c>
      <c r="J1477" s="24"/>
      <c r="K1477" s="25"/>
    </row>
    <row r="1478" spans="2:11" s="72" customFormat="1" ht="15" customHeight="1">
      <c r="B1478" s="69" t="s">
        <v>537</v>
      </c>
      <c r="C1478" s="94">
        <v>360000</v>
      </c>
      <c r="D1478" s="97">
        <v>0</v>
      </c>
      <c r="E1478" s="92">
        <f t="shared" si="44"/>
        <v>360000</v>
      </c>
      <c r="F1478" s="70">
        <v>45402</v>
      </c>
      <c r="G1478" s="78" t="str">
        <f t="shared" si="45"/>
        <v>VIGENTE</v>
      </c>
      <c r="H1478" s="78" t="s">
        <v>1095</v>
      </c>
      <c r="I1478" s="79" t="s">
        <v>1040</v>
      </c>
      <c r="J1478" s="24"/>
      <c r="K1478" s="25"/>
    </row>
    <row r="1479" spans="2:11" s="72" customFormat="1" ht="15" customHeight="1">
      <c r="B1479" s="69" t="s">
        <v>537</v>
      </c>
      <c r="C1479" s="94">
        <v>5144580</v>
      </c>
      <c r="D1479" s="97">
        <v>0</v>
      </c>
      <c r="E1479" s="92">
        <f t="shared" si="44"/>
        <v>5144580</v>
      </c>
      <c r="F1479" s="70">
        <v>45404</v>
      </c>
      <c r="G1479" s="78" t="str">
        <f t="shared" si="45"/>
        <v>VIGENTE</v>
      </c>
      <c r="H1479" s="78" t="s">
        <v>1095</v>
      </c>
      <c r="I1479" s="79" t="s">
        <v>1040</v>
      </c>
      <c r="J1479" s="24"/>
      <c r="K1479" s="25"/>
    </row>
    <row r="1480" spans="2:11" s="72" customFormat="1" ht="15" customHeight="1">
      <c r="B1480" s="69" t="s">
        <v>537</v>
      </c>
      <c r="C1480" s="94">
        <v>4660000</v>
      </c>
      <c r="D1480" s="97">
        <v>0</v>
      </c>
      <c r="E1480" s="92">
        <f t="shared" si="44"/>
        <v>4660000</v>
      </c>
      <c r="F1480" s="70">
        <v>45404</v>
      </c>
      <c r="G1480" s="78" t="str">
        <f t="shared" si="45"/>
        <v>VIGENTE</v>
      </c>
      <c r="H1480" s="78" t="s">
        <v>1095</v>
      </c>
      <c r="I1480" s="79" t="s">
        <v>1040</v>
      </c>
      <c r="J1480" s="24"/>
      <c r="K1480" s="25"/>
    </row>
    <row r="1481" spans="2:11" s="72" customFormat="1" ht="15" customHeight="1">
      <c r="B1481" s="69" t="s">
        <v>537</v>
      </c>
      <c r="C1481" s="94">
        <v>3998000</v>
      </c>
      <c r="D1481" s="97">
        <v>0</v>
      </c>
      <c r="E1481" s="92">
        <f t="shared" si="44"/>
        <v>3998000</v>
      </c>
      <c r="F1481" s="70">
        <v>45404</v>
      </c>
      <c r="G1481" s="78" t="str">
        <f t="shared" si="45"/>
        <v>VIGENTE</v>
      </c>
      <c r="H1481" s="78" t="s">
        <v>1095</v>
      </c>
      <c r="I1481" s="79" t="s">
        <v>1040</v>
      </c>
      <c r="J1481" s="24"/>
      <c r="K1481" s="25"/>
    </row>
    <row r="1482" spans="2:11" s="72" customFormat="1" ht="15" customHeight="1">
      <c r="B1482" s="69" t="s">
        <v>537</v>
      </c>
      <c r="C1482" s="94">
        <v>1790000</v>
      </c>
      <c r="D1482" s="97">
        <v>0</v>
      </c>
      <c r="E1482" s="92">
        <f t="shared" si="44"/>
        <v>1790000</v>
      </c>
      <c r="F1482" s="70">
        <v>45404</v>
      </c>
      <c r="G1482" s="78" t="str">
        <f t="shared" si="45"/>
        <v>VIGENTE</v>
      </c>
      <c r="H1482" s="78" t="s">
        <v>1095</v>
      </c>
      <c r="I1482" s="79" t="s">
        <v>1040</v>
      </c>
      <c r="J1482" s="24"/>
      <c r="K1482" s="25"/>
    </row>
    <row r="1483" spans="2:11" s="72" customFormat="1" ht="15" customHeight="1">
      <c r="B1483" s="69" t="s">
        <v>537</v>
      </c>
      <c r="C1483" s="94">
        <v>380000</v>
      </c>
      <c r="D1483" s="97">
        <v>0</v>
      </c>
      <c r="E1483" s="92">
        <f t="shared" si="44"/>
        <v>380000</v>
      </c>
      <c r="F1483" s="70">
        <v>45404</v>
      </c>
      <c r="G1483" s="78" t="str">
        <f t="shared" si="45"/>
        <v>VIGENTE</v>
      </c>
      <c r="H1483" s="78" t="s">
        <v>1095</v>
      </c>
      <c r="I1483" s="79" t="s">
        <v>1040</v>
      </c>
      <c r="J1483" s="24"/>
      <c r="K1483" s="25"/>
    </row>
    <row r="1484" spans="2:11" s="72" customFormat="1" ht="15" customHeight="1">
      <c r="B1484" s="69" t="s">
        <v>667</v>
      </c>
      <c r="C1484" s="94">
        <v>2146617</v>
      </c>
      <c r="D1484" s="97">
        <v>0</v>
      </c>
      <c r="E1484" s="92">
        <f t="shared" si="44"/>
        <v>2146617</v>
      </c>
      <c r="F1484" s="70">
        <v>45362</v>
      </c>
      <c r="G1484" s="78" t="str">
        <f t="shared" si="45"/>
        <v>VENCIDO</v>
      </c>
      <c r="H1484" s="78" t="s">
        <v>1095</v>
      </c>
      <c r="I1484" s="79" t="s">
        <v>1040</v>
      </c>
      <c r="J1484" s="24"/>
      <c r="K1484" s="25"/>
    </row>
    <row r="1485" spans="2:11" s="72" customFormat="1" ht="15" customHeight="1">
      <c r="B1485" s="69" t="s">
        <v>667</v>
      </c>
      <c r="C1485" s="94">
        <v>3339600</v>
      </c>
      <c r="D1485" s="97">
        <v>0</v>
      </c>
      <c r="E1485" s="92">
        <f t="shared" si="44"/>
        <v>3339600</v>
      </c>
      <c r="F1485" s="70">
        <v>45363</v>
      </c>
      <c r="G1485" s="78" t="str">
        <f t="shared" si="45"/>
        <v>VENCIDO</v>
      </c>
      <c r="H1485" s="78" t="s">
        <v>1095</v>
      </c>
      <c r="I1485" s="79" t="s">
        <v>1040</v>
      </c>
      <c r="J1485" s="24"/>
      <c r="K1485" s="25"/>
    </row>
    <row r="1486" spans="2:11" s="72" customFormat="1" ht="15" customHeight="1">
      <c r="B1486" s="69" t="s">
        <v>667</v>
      </c>
      <c r="C1486" s="94">
        <v>2163150</v>
      </c>
      <c r="D1486" s="97">
        <v>0</v>
      </c>
      <c r="E1486" s="92">
        <f t="shared" si="44"/>
        <v>2163150</v>
      </c>
      <c r="F1486" s="70">
        <v>45363</v>
      </c>
      <c r="G1486" s="78" t="str">
        <f t="shared" si="45"/>
        <v>VENCIDO</v>
      </c>
      <c r="H1486" s="78" t="s">
        <v>1095</v>
      </c>
      <c r="I1486" s="79" t="s">
        <v>1040</v>
      </c>
      <c r="J1486" s="24"/>
      <c r="K1486" s="25"/>
    </row>
    <row r="1487" spans="2:11" s="72" customFormat="1" ht="15" customHeight="1">
      <c r="B1487" s="69" t="s">
        <v>667</v>
      </c>
      <c r="C1487" s="94">
        <v>3170108</v>
      </c>
      <c r="D1487" s="97">
        <v>0</v>
      </c>
      <c r="E1487" s="92">
        <f t="shared" si="44"/>
        <v>3170108</v>
      </c>
      <c r="F1487" s="70">
        <v>45365</v>
      </c>
      <c r="G1487" s="78" t="str">
        <f t="shared" si="45"/>
        <v>VENCIDO</v>
      </c>
      <c r="H1487" s="78" t="s">
        <v>1095</v>
      </c>
      <c r="I1487" s="79" t="s">
        <v>1040</v>
      </c>
      <c r="J1487" s="24"/>
      <c r="K1487" s="25"/>
    </row>
    <row r="1488" spans="2:11" s="72" customFormat="1" ht="15" customHeight="1">
      <c r="B1488" s="69" t="s">
        <v>667</v>
      </c>
      <c r="C1488" s="94">
        <v>3215512</v>
      </c>
      <c r="D1488" s="97">
        <v>0</v>
      </c>
      <c r="E1488" s="92">
        <f t="shared" ref="E1488:E1551" si="46">+C1488</f>
        <v>3215512</v>
      </c>
      <c r="F1488" s="70">
        <v>45365</v>
      </c>
      <c r="G1488" s="78" t="str">
        <f t="shared" ref="G1488:G1551" si="47">+IF($C$6-F1488&gt;0,"VENCIDO","VIGENTE")</f>
        <v>VENCIDO</v>
      </c>
      <c r="H1488" s="78" t="s">
        <v>1095</v>
      </c>
      <c r="I1488" s="79" t="s">
        <v>1040</v>
      </c>
      <c r="J1488" s="24"/>
      <c r="K1488" s="25"/>
    </row>
    <row r="1489" spans="2:11" s="72" customFormat="1" ht="15" customHeight="1">
      <c r="B1489" s="69" t="s">
        <v>667</v>
      </c>
      <c r="C1489" s="94">
        <v>3415500</v>
      </c>
      <c r="D1489" s="97">
        <v>0</v>
      </c>
      <c r="E1489" s="92">
        <f t="shared" si="46"/>
        <v>3415500</v>
      </c>
      <c r="F1489" s="70">
        <v>45366</v>
      </c>
      <c r="G1489" s="78" t="str">
        <f t="shared" si="47"/>
        <v>VENCIDO</v>
      </c>
      <c r="H1489" s="78" t="s">
        <v>1095</v>
      </c>
      <c r="I1489" s="79" t="s">
        <v>1040</v>
      </c>
      <c r="J1489" s="24"/>
      <c r="K1489" s="25"/>
    </row>
    <row r="1490" spans="2:11" s="72" customFormat="1" ht="15" customHeight="1">
      <c r="B1490" s="69" t="s">
        <v>667</v>
      </c>
      <c r="C1490" s="94">
        <v>3529350</v>
      </c>
      <c r="D1490" s="97">
        <v>0</v>
      </c>
      <c r="E1490" s="92">
        <f t="shared" si="46"/>
        <v>3529350</v>
      </c>
      <c r="F1490" s="70">
        <v>45370</v>
      </c>
      <c r="G1490" s="78" t="str">
        <f t="shared" si="47"/>
        <v>VENCIDO</v>
      </c>
      <c r="H1490" s="78" t="s">
        <v>1095</v>
      </c>
      <c r="I1490" s="79" t="s">
        <v>1040</v>
      </c>
      <c r="J1490" s="24"/>
      <c r="K1490" s="25"/>
    </row>
    <row r="1491" spans="2:11" s="72" customFormat="1" ht="15" customHeight="1">
      <c r="B1491" s="69" t="s">
        <v>667</v>
      </c>
      <c r="C1491" s="94">
        <v>3529350</v>
      </c>
      <c r="D1491" s="97">
        <v>0</v>
      </c>
      <c r="E1491" s="92">
        <f t="shared" si="46"/>
        <v>3529350</v>
      </c>
      <c r="F1491" s="70">
        <v>45370</v>
      </c>
      <c r="G1491" s="78" t="str">
        <f t="shared" si="47"/>
        <v>VENCIDO</v>
      </c>
      <c r="H1491" s="78" t="s">
        <v>1095</v>
      </c>
      <c r="I1491" s="79" t="s">
        <v>1040</v>
      </c>
      <c r="J1491" s="24"/>
      <c r="K1491" s="25"/>
    </row>
    <row r="1492" spans="2:11" s="72" customFormat="1" ht="15" customHeight="1">
      <c r="B1492" s="69" t="s">
        <v>667</v>
      </c>
      <c r="C1492" s="94">
        <v>3339600</v>
      </c>
      <c r="D1492" s="97">
        <v>0</v>
      </c>
      <c r="E1492" s="92">
        <f t="shared" si="46"/>
        <v>3339600</v>
      </c>
      <c r="F1492" s="70">
        <v>45372</v>
      </c>
      <c r="G1492" s="78" t="str">
        <f t="shared" si="47"/>
        <v>VENCIDO</v>
      </c>
      <c r="H1492" s="78" t="s">
        <v>1095</v>
      </c>
      <c r="I1492" s="79" t="s">
        <v>1040</v>
      </c>
      <c r="J1492" s="24"/>
      <c r="K1492" s="25"/>
    </row>
    <row r="1493" spans="2:11" s="72" customFormat="1" ht="15" customHeight="1">
      <c r="B1493" s="69" t="s">
        <v>667</v>
      </c>
      <c r="C1493" s="94">
        <v>2125200</v>
      </c>
      <c r="D1493" s="97">
        <v>0</v>
      </c>
      <c r="E1493" s="92">
        <f t="shared" si="46"/>
        <v>2125200</v>
      </c>
      <c r="F1493" s="70">
        <v>45372</v>
      </c>
      <c r="G1493" s="78" t="str">
        <f t="shared" si="47"/>
        <v>VENCIDO</v>
      </c>
      <c r="H1493" s="78" t="s">
        <v>1095</v>
      </c>
      <c r="I1493" s="79" t="s">
        <v>1040</v>
      </c>
      <c r="J1493" s="24"/>
      <c r="K1493" s="25"/>
    </row>
    <row r="1494" spans="2:11" s="72" customFormat="1" ht="15" customHeight="1">
      <c r="B1494" s="69" t="s">
        <v>667</v>
      </c>
      <c r="C1494" s="94">
        <v>3506580</v>
      </c>
      <c r="D1494" s="97">
        <v>0</v>
      </c>
      <c r="E1494" s="92">
        <f t="shared" si="46"/>
        <v>3506580</v>
      </c>
      <c r="F1494" s="70">
        <v>45373</v>
      </c>
      <c r="G1494" s="78" t="str">
        <f t="shared" si="47"/>
        <v>VENCIDO</v>
      </c>
      <c r="H1494" s="78" t="s">
        <v>1095</v>
      </c>
      <c r="I1494" s="79" t="s">
        <v>1040</v>
      </c>
      <c r="J1494" s="24"/>
      <c r="K1494" s="25"/>
    </row>
    <row r="1495" spans="2:11" s="72" customFormat="1" ht="15" customHeight="1">
      <c r="B1495" s="69" t="s">
        <v>667</v>
      </c>
      <c r="C1495" s="94">
        <v>3491400</v>
      </c>
      <c r="D1495" s="97">
        <v>0</v>
      </c>
      <c r="E1495" s="92">
        <f t="shared" si="46"/>
        <v>3491400</v>
      </c>
      <c r="F1495" s="70">
        <v>45373</v>
      </c>
      <c r="G1495" s="78" t="str">
        <f t="shared" si="47"/>
        <v>VENCIDO</v>
      </c>
      <c r="H1495" s="78" t="s">
        <v>1095</v>
      </c>
      <c r="I1495" s="79" t="s">
        <v>1040</v>
      </c>
      <c r="J1495" s="24"/>
      <c r="K1495" s="25"/>
    </row>
    <row r="1496" spans="2:11" s="72" customFormat="1" ht="15" customHeight="1">
      <c r="B1496" s="69" t="s">
        <v>667</v>
      </c>
      <c r="C1496" s="94">
        <v>3491400</v>
      </c>
      <c r="D1496" s="97">
        <v>0</v>
      </c>
      <c r="E1496" s="92">
        <f t="shared" si="46"/>
        <v>3491400</v>
      </c>
      <c r="F1496" s="70">
        <v>45378</v>
      </c>
      <c r="G1496" s="78" t="str">
        <f t="shared" si="47"/>
        <v>VENCIDO</v>
      </c>
      <c r="H1496" s="78" t="s">
        <v>1095</v>
      </c>
      <c r="I1496" s="79" t="s">
        <v>1040</v>
      </c>
      <c r="J1496" s="24"/>
      <c r="K1496" s="25"/>
    </row>
    <row r="1497" spans="2:11" s="72" customFormat="1" ht="15" customHeight="1">
      <c r="B1497" s="69" t="s">
        <v>667</v>
      </c>
      <c r="C1497" s="94">
        <v>3415500</v>
      </c>
      <c r="D1497" s="97">
        <v>0</v>
      </c>
      <c r="E1497" s="92">
        <f t="shared" si="46"/>
        <v>3415500</v>
      </c>
      <c r="F1497" s="70">
        <v>45378</v>
      </c>
      <c r="G1497" s="78" t="str">
        <f t="shared" si="47"/>
        <v>VENCIDO</v>
      </c>
      <c r="H1497" s="78" t="s">
        <v>1095</v>
      </c>
      <c r="I1497" s="79" t="s">
        <v>1040</v>
      </c>
      <c r="J1497" s="24"/>
      <c r="K1497" s="25"/>
    </row>
    <row r="1498" spans="2:11" s="72" customFormat="1" ht="15" customHeight="1">
      <c r="B1498" s="69" t="s">
        <v>667</v>
      </c>
      <c r="C1498" s="94">
        <v>3491400</v>
      </c>
      <c r="D1498" s="97">
        <v>0</v>
      </c>
      <c r="E1498" s="92">
        <f t="shared" si="46"/>
        <v>3491400</v>
      </c>
      <c r="F1498" s="70">
        <v>45351</v>
      </c>
      <c r="G1498" s="78" t="str">
        <f t="shared" si="47"/>
        <v>VENCIDO</v>
      </c>
      <c r="H1498" s="78" t="s">
        <v>1095</v>
      </c>
      <c r="I1498" s="79" t="s">
        <v>1040</v>
      </c>
      <c r="J1498" s="24"/>
      <c r="K1498" s="25"/>
    </row>
    <row r="1499" spans="2:11" s="72" customFormat="1" ht="15" customHeight="1">
      <c r="B1499" s="69" t="s">
        <v>667</v>
      </c>
      <c r="C1499" s="94">
        <v>3415500</v>
      </c>
      <c r="D1499" s="97">
        <v>0</v>
      </c>
      <c r="E1499" s="92">
        <f t="shared" si="46"/>
        <v>3415500</v>
      </c>
      <c r="F1499" s="70">
        <v>45386</v>
      </c>
      <c r="G1499" s="78" t="str">
        <f t="shared" si="47"/>
        <v>VIGENTE</v>
      </c>
      <c r="H1499" s="78" t="s">
        <v>1095</v>
      </c>
      <c r="I1499" s="79" t="s">
        <v>1040</v>
      </c>
      <c r="J1499" s="24"/>
      <c r="K1499" s="25"/>
    </row>
    <row r="1500" spans="2:11" s="72" customFormat="1" ht="15" customHeight="1">
      <c r="B1500" s="69" t="s">
        <v>667</v>
      </c>
      <c r="C1500" s="94">
        <v>3385140</v>
      </c>
      <c r="D1500" s="97">
        <v>0</v>
      </c>
      <c r="E1500" s="92">
        <f t="shared" si="46"/>
        <v>3385140</v>
      </c>
      <c r="F1500" s="70">
        <v>45387</v>
      </c>
      <c r="G1500" s="78" t="str">
        <f t="shared" si="47"/>
        <v>VIGENTE</v>
      </c>
      <c r="H1500" s="78" t="s">
        <v>1095</v>
      </c>
      <c r="I1500" s="79" t="s">
        <v>1040</v>
      </c>
      <c r="J1500" s="24"/>
      <c r="K1500" s="25"/>
    </row>
    <row r="1501" spans="2:11" s="72" customFormat="1" ht="15" customHeight="1">
      <c r="B1501" s="69" t="s">
        <v>667</v>
      </c>
      <c r="C1501" s="94">
        <v>3324496</v>
      </c>
      <c r="D1501" s="97">
        <v>0</v>
      </c>
      <c r="E1501" s="92">
        <f t="shared" si="46"/>
        <v>3324496</v>
      </c>
      <c r="F1501" s="70">
        <v>45388</v>
      </c>
      <c r="G1501" s="78" t="str">
        <f t="shared" si="47"/>
        <v>VIGENTE</v>
      </c>
      <c r="H1501" s="78" t="s">
        <v>1095</v>
      </c>
      <c r="I1501" s="79" t="s">
        <v>1040</v>
      </c>
      <c r="J1501" s="24"/>
      <c r="K1501" s="25"/>
    </row>
    <row r="1502" spans="2:11" s="72" customFormat="1" ht="15" customHeight="1">
      <c r="B1502" s="69" t="s">
        <v>667</v>
      </c>
      <c r="C1502" s="94">
        <v>3685500</v>
      </c>
      <c r="D1502" s="97">
        <v>0</v>
      </c>
      <c r="E1502" s="92">
        <f t="shared" si="46"/>
        <v>3685500</v>
      </c>
      <c r="F1502" s="70">
        <v>45390</v>
      </c>
      <c r="G1502" s="78" t="str">
        <f t="shared" si="47"/>
        <v>VIGENTE</v>
      </c>
      <c r="H1502" s="78" t="s">
        <v>1095</v>
      </c>
      <c r="I1502" s="79" t="s">
        <v>1040</v>
      </c>
      <c r="J1502" s="24"/>
      <c r="K1502" s="25"/>
    </row>
    <row r="1503" spans="2:11" s="72" customFormat="1" ht="15" customHeight="1">
      <c r="B1503" s="69" t="s">
        <v>667</v>
      </c>
      <c r="C1503" s="94">
        <v>3369960</v>
      </c>
      <c r="D1503" s="97">
        <v>0</v>
      </c>
      <c r="E1503" s="92">
        <f t="shared" si="46"/>
        <v>3369960</v>
      </c>
      <c r="F1503" s="70">
        <v>45390</v>
      </c>
      <c r="G1503" s="78" t="str">
        <f t="shared" si="47"/>
        <v>VIGENTE</v>
      </c>
      <c r="H1503" s="78" t="s">
        <v>1095</v>
      </c>
      <c r="I1503" s="79" t="s">
        <v>1040</v>
      </c>
      <c r="J1503" s="24"/>
      <c r="K1503" s="25"/>
    </row>
    <row r="1504" spans="2:11" s="72" customFormat="1" ht="15" customHeight="1">
      <c r="B1504" s="69" t="s">
        <v>667</v>
      </c>
      <c r="C1504" s="94">
        <v>3491400</v>
      </c>
      <c r="D1504" s="97">
        <v>0</v>
      </c>
      <c r="E1504" s="92">
        <f t="shared" si="46"/>
        <v>3491400</v>
      </c>
      <c r="F1504" s="70">
        <v>45390</v>
      </c>
      <c r="G1504" s="78" t="str">
        <f t="shared" si="47"/>
        <v>VIGENTE</v>
      </c>
      <c r="H1504" s="78" t="s">
        <v>1095</v>
      </c>
      <c r="I1504" s="79" t="s">
        <v>1040</v>
      </c>
      <c r="J1504" s="24"/>
      <c r="K1504" s="25"/>
    </row>
    <row r="1505" spans="2:11" s="72" customFormat="1" ht="15" customHeight="1">
      <c r="B1505" s="69" t="s">
        <v>667</v>
      </c>
      <c r="C1505" s="94">
        <v>3685500</v>
      </c>
      <c r="D1505" s="97">
        <v>0</v>
      </c>
      <c r="E1505" s="92">
        <f t="shared" si="46"/>
        <v>3685500</v>
      </c>
      <c r="F1505" s="70">
        <v>45393</v>
      </c>
      <c r="G1505" s="78" t="str">
        <f t="shared" si="47"/>
        <v>VIGENTE</v>
      </c>
      <c r="H1505" s="78" t="s">
        <v>1095</v>
      </c>
      <c r="I1505" s="79" t="s">
        <v>1040</v>
      </c>
      <c r="J1505" s="24"/>
      <c r="K1505" s="25"/>
    </row>
    <row r="1506" spans="2:11" s="72" customFormat="1" ht="15" customHeight="1">
      <c r="B1506" s="69" t="s">
        <v>667</v>
      </c>
      <c r="C1506" s="94">
        <v>3808350</v>
      </c>
      <c r="D1506" s="97">
        <v>0</v>
      </c>
      <c r="E1506" s="92">
        <f t="shared" si="46"/>
        <v>3808350</v>
      </c>
      <c r="F1506" s="70">
        <v>45394</v>
      </c>
      <c r="G1506" s="78" t="str">
        <f t="shared" si="47"/>
        <v>VIGENTE</v>
      </c>
      <c r="H1506" s="78" t="s">
        <v>1095</v>
      </c>
      <c r="I1506" s="79" t="s">
        <v>1040</v>
      </c>
      <c r="J1506" s="24"/>
      <c r="K1506" s="25"/>
    </row>
    <row r="1507" spans="2:11" s="72" customFormat="1" ht="15" customHeight="1">
      <c r="B1507" s="69" t="s">
        <v>667</v>
      </c>
      <c r="C1507" s="94">
        <v>3341520</v>
      </c>
      <c r="D1507" s="97">
        <v>0</v>
      </c>
      <c r="E1507" s="92">
        <f t="shared" si="46"/>
        <v>3341520</v>
      </c>
      <c r="F1507" s="70">
        <v>45395</v>
      </c>
      <c r="G1507" s="78" t="str">
        <f t="shared" si="47"/>
        <v>VIGENTE</v>
      </c>
      <c r="H1507" s="78" t="s">
        <v>1095</v>
      </c>
      <c r="I1507" s="79" t="s">
        <v>1040</v>
      </c>
      <c r="J1507" s="24"/>
      <c r="K1507" s="25"/>
    </row>
    <row r="1508" spans="2:11" s="72" customFormat="1" ht="15" customHeight="1">
      <c r="B1508" s="69" t="s">
        <v>667</v>
      </c>
      <c r="C1508" s="94">
        <v>3767400</v>
      </c>
      <c r="D1508" s="97">
        <v>0</v>
      </c>
      <c r="E1508" s="92">
        <f t="shared" si="46"/>
        <v>3767400</v>
      </c>
      <c r="F1508" s="70">
        <v>45396</v>
      </c>
      <c r="G1508" s="78" t="str">
        <f t="shared" si="47"/>
        <v>VIGENTE</v>
      </c>
      <c r="H1508" s="78" t="s">
        <v>1095</v>
      </c>
      <c r="I1508" s="79" t="s">
        <v>1040</v>
      </c>
      <c r="J1508" s="24"/>
      <c r="K1508" s="25"/>
    </row>
    <row r="1509" spans="2:11" s="72" customFormat="1" ht="15" customHeight="1">
      <c r="B1509" s="69" t="s">
        <v>667</v>
      </c>
      <c r="C1509" s="94">
        <v>3734640</v>
      </c>
      <c r="D1509" s="97">
        <v>0</v>
      </c>
      <c r="E1509" s="92">
        <f t="shared" si="46"/>
        <v>3734640</v>
      </c>
      <c r="F1509" s="70">
        <v>45397</v>
      </c>
      <c r="G1509" s="78" t="str">
        <f t="shared" si="47"/>
        <v>VIGENTE</v>
      </c>
      <c r="H1509" s="78" t="s">
        <v>1095</v>
      </c>
      <c r="I1509" s="79" t="s">
        <v>1040</v>
      </c>
      <c r="J1509" s="24"/>
      <c r="K1509" s="25"/>
    </row>
    <row r="1510" spans="2:11" s="72" customFormat="1" ht="15" customHeight="1">
      <c r="B1510" s="69" t="s">
        <v>667</v>
      </c>
      <c r="C1510" s="94">
        <v>3685500</v>
      </c>
      <c r="D1510" s="97">
        <v>0</v>
      </c>
      <c r="E1510" s="92">
        <f t="shared" si="46"/>
        <v>3685500</v>
      </c>
      <c r="F1510" s="70">
        <v>45397</v>
      </c>
      <c r="G1510" s="78" t="str">
        <f t="shared" si="47"/>
        <v>VIGENTE</v>
      </c>
      <c r="H1510" s="78" t="s">
        <v>1095</v>
      </c>
      <c r="I1510" s="79" t="s">
        <v>1040</v>
      </c>
      <c r="J1510" s="24"/>
      <c r="K1510" s="25"/>
    </row>
    <row r="1511" spans="2:11" s="72" customFormat="1" ht="15" customHeight="1">
      <c r="B1511" s="69" t="s">
        <v>667</v>
      </c>
      <c r="C1511" s="94">
        <v>3506760</v>
      </c>
      <c r="D1511" s="97">
        <v>0</v>
      </c>
      <c r="E1511" s="92">
        <f t="shared" si="46"/>
        <v>3506760</v>
      </c>
      <c r="F1511" s="70">
        <v>45401</v>
      </c>
      <c r="G1511" s="78" t="str">
        <f t="shared" si="47"/>
        <v>VIGENTE</v>
      </c>
      <c r="H1511" s="78" t="s">
        <v>1095</v>
      </c>
      <c r="I1511" s="79" t="s">
        <v>1040</v>
      </c>
      <c r="J1511" s="24"/>
      <c r="K1511" s="25"/>
    </row>
    <row r="1512" spans="2:11" s="72" customFormat="1" ht="15" customHeight="1">
      <c r="B1512" s="69" t="s">
        <v>667</v>
      </c>
      <c r="C1512" s="94">
        <v>3552600</v>
      </c>
      <c r="D1512" s="97">
        <v>0</v>
      </c>
      <c r="E1512" s="92">
        <f t="shared" si="46"/>
        <v>3552600</v>
      </c>
      <c r="F1512" s="70">
        <v>45401</v>
      </c>
      <c r="G1512" s="78" t="str">
        <f t="shared" si="47"/>
        <v>VIGENTE</v>
      </c>
      <c r="H1512" s="78" t="s">
        <v>1095</v>
      </c>
      <c r="I1512" s="79" t="s">
        <v>1040</v>
      </c>
      <c r="J1512" s="24"/>
      <c r="K1512" s="25"/>
    </row>
    <row r="1513" spans="2:11" s="72" customFormat="1" ht="15" customHeight="1">
      <c r="B1513" s="69" t="s">
        <v>667</v>
      </c>
      <c r="C1513" s="94">
        <v>3590800</v>
      </c>
      <c r="D1513" s="97">
        <v>0</v>
      </c>
      <c r="E1513" s="92">
        <f t="shared" si="46"/>
        <v>3590800</v>
      </c>
      <c r="F1513" s="70">
        <v>45402</v>
      </c>
      <c r="G1513" s="78" t="str">
        <f t="shared" si="47"/>
        <v>VIGENTE</v>
      </c>
      <c r="H1513" s="78" t="s">
        <v>1095</v>
      </c>
      <c r="I1513" s="79" t="s">
        <v>1040</v>
      </c>
      <c r="J1513" s="24"/>
      <c r="K1513" s="25"/>
    </row>
    <row r="1514" spans="2:11" s="72" customFormat="1" ht="15" customHeight="1">
      <c r="B1514" s="69" t="s">
        <v>667</v>
      </c>
      <c r="C1514" s="94">
        <v>3499120</v>
      </c>
      <c r="D1514" s="97">
        <v>0</v>
      </c>
      <c r="E1514" s="92">
        <f t="shared" si="46"/>
        <v>3499120</v>
      </c>
      <c r="F1514" s="70">
        <v>45403</v>
      </c>
      <c r="G1514" s="78" t="str">
        <f t="shared" si="47"/>
        <v>VIGENTE</v>
      </c>
      <c r="H1514" s="78" t="s">
        <v>1095</v>
      </c>
      <c r="I1514" s="79" t="s">
        <v>1040</v>
      </c>
      <c r="J1514" s="24"/>
      <c r="K1514" s="25"/>
    </row>
    <row r="1515" spans="2:11" s="72" customFormat="1" ht="15" customHeight="1">
      <c r="B1515" s="69" t="s">
        <v>667</v>
      </c>
      <c r="C1515" s="94">
        <v>3514400</v>
      </c>
      <c r="D1515" s="97">
        <v>0</v>
      </c>
      <c r="E1515" s="92">
        <f t="shared" si="46"/>
        <v>3514400</v>
      </c>
      <c r="F1515" s="70">
        <v>45404</v>
      </c>
      <c r="G1515" s="78" t="str">
        <f t="shared" si="47"/>
        <v>VIGENTE</v>
      </c>
      <c r="H1515" s="78" t="s">
        <v>1095</v>
      </c>
      <c r="I1515" s="79" t="s">
        <v>1040</v>
      </c>
      <c r="J1515" s="24"/>
      <c r="K1515" s="25"/>
    </row>
    <row r="1516" spans="2:11" s="72" customFormat="1" ht="15" customHeight="1">
      <c r="B1516" s="69" t="s">
        <v>667</v>
      </c>
      <c r="C1516" s="94">
        <v>3590800</v>
      </c>
      <c r="D1516" s="97">
        <v>0</v>
      </c>
      <c r="E1516" s="92">
        <f t="shared" si="46"/>
        <v>3590800</v>
      </c>
      <c r="F1516" s="70">
        <v>45404</v>
      </c>
      <c r="G1516" s="78" t="str">
        <f t="shared" si="47"/>
        <v>VIGENTE</v>
      </c>
      <c r="H1516" s="78" t="s">
        <v>1095</v>
      </c>
      <c r="I1516" s="79" t="s">
        <v>1040</v>
      </c>
      <c r="J1516" s="24"/>
      <c r="K1516" s="25"/>
    </row>
    <row r="1517" spans="2:11" s="72" customFormat="1" ht="15" customHeight="1">
      <c r="B1517" s="69" t="s">
        <v>667</v>
      </c>
      <c r="C1517" s="94">
        <v>3239360</v>
      </c>
      <c r="D1517" s="97">
        <v>0</v>
      </c>
      <c r="E1517" s="92">
        <f t="shared" si="46"/>
        <v>3239360</v>
      </c>
      <c r="F1517" s="70">
        <v>45406</v>
      </c>
      <c r="G1517" s="78" t="str">
        <f t="shared" si="47"/>
        <v>VIGENTE</v>
      </c>
      <c r="H1517" s="78" t="s">
        <v>1095</v>
      </c>
      <c r="I1517" s="79" t="s">
        <v>1040</v>
      </c>
      <c r="J1517" s="24"/>
      <c r="K1517" s="25"/>
    </row>
    <row r="1518" spans="2:11" s="72" customFormat="1" ht="15" customHeight="1">
      <c r="B1518" s="69" t="s">
        <v>912</v>
      </c>
      <c r="C1518" s="94">
        <v>2900000</v>
      </c>
      <c r="D1518" s="97">
        <v>0</v>
      </c>
      <c r="E1518" s="92">
        <f t="shared" si="46"/>
        <v>2900000</v>
      </c>
      <c r="F1518" s="70">
        <v>45328</v>
      </c>
      <c r="G1518" s="78" t="str">
        <f t="shared" si="47"/>
        <v>VENCIDO</v>
      </c>
      <c r="H1518" s="78" t="s">
        <v>1095</v>
      </c>
      <c r="I1518" s="79" t="s">
        <v>1040</v>
      </c>
      <c r="J1518" s="24"/>
      <c r="K1518" s="25"/>
    </row>
    <row r="1519" spans="2:11" s="72" customFormat="1" ht="15" customHeight="1">
      <c r="B1519" s="69" t="s">
        <v>912</v>
      </c>
      <c r="C1519" s="94">
        <v>1800000</v>
      </c>
      <c r="D1519" s="97">
        <v>0</v>
      </c>
      <c r="E1519" s="92">
        <f t="shared" si="46"/>
        <v>1800000</v>
      </c>
      <c r="F1519" s="70">
        <v>45328</v>
      </c>
      <c r="G1519" s="78" t="str">
        <f t="shared" si="47"/>
        <v>VENCIDO</v>
      </c>
      <c r="H1519" s="78" t="s">
        <v>1095</v>
      </c>
      <c r="I1519" s="79" t="s">
        <v>1040</v>
      </c>
      <c r="J1519" s="24"/>
      <c r="K1519" s="25"/>
    </row>
    <row r="1520" spans="2:11" s="72" customFormat="1" ht="15" customHeight="1">
      <c r="B1520" s="69" t="s">
        <v>913</v>
      </c>
      <c r="C1520" s="94">
        <v>1320000</v>
      </c>
      <c r="D1520" s="97">
        <v>0</v>
      </c>
      <c r="E1520" s="92">
        <f t="shared" si="46"/>
        <v>1320000</v>
      </c>
      <c r="F1520" s="70">
        <v>45322</v>
      </c>
      <c r="G1520" s="78" t="str">
        <f t="shared" si="47"/>
        <v>VENCIDO</v>
      </c>
      <c r="H1520" s="78" t="s">
        <v>1095</v>
      </c>
      <c r="I1520" s="79" t="s">
        <v>1040</v>
      </c>
      <c r="J1520" s="24"/>
      <c r="K1520" s="25"/>
    </row>
    <row r="1521" spans="2:11" s="72" customFormat="1" ht="15" customHeight="1">
      <c r="B1521" s="69" t="s">
        <v>913</v>
      </c>
      <c r="C1521" s="94">
        <v>1320000</v>
      </c>
      <c r="D1521" s="97">
        <v>0</v>
      </c>
      <c r="E1521" s="92">
        <f t="shared" si="46"/>
        <v>1320000</v>
      </c>
      <c r="F1521" s="70">
        <v>45382</v>
      </c>
      <c r="G1521" s="78" t="str">
        <f t="shared" si="47"/>
        <v>VIGENTE</v>
      </c>
      <c r="H1521" s="78" t="s">
        <v>1095</v>
      </c>
      <c r="I1521" s="79" t="s">
        <v>1040</v>
      </c>
      <c r="J1521" s="24"/>
      <c r="K1521" s="25"/>
    </row>
    <row r="1522" spans="2:11" s="72" customFormat="1" ht="15" customHeight="1">
      <c r="B1522" s="69" t="s">
        <v>914</v>
      </c>
      <c r="C1522" s="94">
        <v>622500</v>
      </c>
      <c r="D1522" s="97">
        <v>0</v>
      </c>
      <c r="E1522" s="92">
        <f t="shared" si="46"/>
        <v>622500</v>
      </c>
      <c r="F1522" s="70">
        <v>45355</v>
      </c>
      <c r="G1522" s="78" t="str">
        <f t="shared" si="47"/>
        <v>VENCIDO</v>
      </c>
      <c r="H1522" s="78" t="s">
        <v>1095</v>
      </c>
      <c r="I1522" s="79" t="s">
        <v>52</v>
      </c>
      <c r="J1522" s="24"/>
      <c r="K1522" s="25"/>
    </row>
    <row r="1523" spans="2:11" s="72" customFormat="1" ht="15" customHeight="1">
      <c r="B1523" s="69" t="s">
        <v>915</v>
      </c>
      <c r="C1523" s="94">
        <v>25898400</v>
      </c>
      <c r="D1523" s="97">
        <v>0</v>
      </c>
      <c r="E1523" s="92">
        <f t="shared" si="46"/>
        <v>25898400</v>
      </c>
      <c r="F1523" s="70">
        <v>45362</v>
      </c>
      <c r="G1523" s="78" t="str">
        <f t="shared" si="47"/>
        <v>VENCIDO</v>
      </c>
      <c r="H1523" s="78" t="s">
        <v>1095</v>
      </c>
      <c r="I1523" s="79" t="s">
        <v>1040</v>
      </c>
      <c r="J1523" s="24"/>
      <c r="K1523" s="25"/>
    </row>
    <row r="1524" spans="2:11" s="72" customFormat="1" ht="15" customHeight="1">
      <c r="B1524" s="69" t="s">
        <v>668</v>
      </c>
      <c r="C1524" s="94">
        <v>3550000</v>
      </c>
      <c r="D1524" s="97">
        <v>0</v>
      </c>
      <c r="E1524" s="92">
        <f t="shared" si="46"/>
        <v>3550000</v>
      </c>
      <c r="F1524" s="70">
        <v>45393</v>
      </c>
      <c r="G1524" s="78" t="str">
        <f t="shared" si="47"/>
        <v>VIGENTE</v>
      </c>
      <c r="H1524" s="78" t="s">
        <v>1095</v>
      </c>
      <c r="I1524" s="79" t="s">
        <v>1040</v>
      </c>
      <c r="J1524" s="24"/>
      <c r="K1524" s="25"/>
    </row>
    <row r="1525" spans="2:11" s="72" customFormat="1" ht="15" customHeight="1">
      <c r="B1525" s="69" t="s">
        <v>542</v>
      </c>
      <c r="C1525" s="94">
        <v>216000</v>
      </c>
      <c r="D1525" s="97">
        <v>0</v>
      </c>
      <c r="E1525" s="92">
        <f t="shared" si="46"/>
        <v>216000</v>
      </c>
      <c r="F1525" s="70">
        <v>45268</v>
      </c>
      <c r="G1525" s="78" t="str">
        <f t="shared" si="47"/>
        <v>VENCIDO</v>
      </c>
      <c r="H1525" s="78" t="s">
        <v>1095</v>
      </c>
      <c r="I1525" s="79" t="s">
        <v>1040</v>
      </c>
      <c r="J1525" s="24"/>
      <c r="K1525" s="25"/>
    </row>
    <row r="1526" spans="2:11" s="72" customFormat="1" ht="15" customHeight="1">
      <c r="B1526" s="69" t="s">
        <v>669</v>
      </c>
      <c r="C1526" s="94">
        <v>1090000</v>
      </c>
      <c r="D1526" s="97">
        <v>0</v>
      </c>
      <c r="E1526" s="92">
        <f t="shared" si="46"/>
        <v>1090000</v>
      </c>
      <c r="F1526" s="70">
        <v>45260</v>
      </c>
      <c r="G1526" s="78" t="str">
        <f t="shared" si="47"/>
        <v>VENCIDO</v>
      </c>
      <c r="H1526" s="78" t="s">
        <v>1095</v>
      </c>
      <c r="I1526" s="79" t="s">
        <v>1041</v>
      </c>
      <c r="J1526" s="24"/>
      <c r="K1526" s="25"/>
    </row>
    <row r="1527" spans="2:11" s="72" customFormat="1" ht="15" customHeight="1">
      <c r="B1527" s="69" t="s">
        <v>670</v>
      </c>
      <c r="C1527" s="94">
        <v>724000</v>
      </c>
      <c r="D1527" s="97">
        <v>0</v>
      </c>
      <c r="E1527" s="92">
        <f t="shared" si="46"/>
        <v>724000</v>
      </c>
      <c r="F1527" s="70">
        <v>45393</v>
      </c>
      <c r="G1527" s="78" t="str">
        <f t="shared" si="47"/>
        <v>VIGENTE</v>
      </c>
      <c r="H1527" s="78" t="s">
        <v>1095</v>
      </c>
      <c r="I1527" s="79" t="s">
        <v>1040</v>
      </c>
      <c r="J1527" s="24"/>
      <c r="K1527" s="25"/>
    </row>
    <row r="1528" spans="2:11" s="72" customFormat="1" ht="15" customHeight="1">
      <c r="B1528" s="69" t="s">
        <v>670</v>
      </c>
      <c r="C1528" s="94">
        <v>1550000</v>
      </c>
      <c r="D1528" s="97">
        <v>0</v>
      </c>
      <c r="E1528" s="92">
        <f t="shared" si="46"/>
        <v>1550000</v>
      </c>
      <c r="F1528" s="70">
        <v>45393</v>
      </c>
      <c r="G1528" s="78" t="str">
        <f t="shared" si="47"/>
        <v>VIGENTE</v>
      </c>
      <c r="H1528" s="78" t="s">
        <v>1095</v>
      </c>
      <c r="I1528" s="79" t="s">
        <v>1040</v>
      </c>
      <c r="J1528" s="24"/>
      <c r="K1528" s="25"/>
    </row>
    <row r="1529" spans="2:11" s="72" customFormat="1" ht="15" customHeight="1">
      <c r="B1529" s="69" t="s">
        <v>671</v>
      </c>
      <c r="C1529" s="94">
        <v>28000</v>
      </c>
      <c r="D1529" s="97">
        <v>0</v>
      </c>
      <c r="E1529" s="92">
        <f t="shared" si="46"/>
        <v>28000</v>
      </c>
      <c r="F1529" s="70">
        <v>44568</v>
      </c>
      <c r="G1529" s="78" t="str">
        <f t="shared" si="47"/>
        <v>VENCIDO</v>
      </c>
      <c r="H1529" s="78" t="s">
        <v>1095</v>
      </c>
      <c r="I1529" s="79" t="s">
        <v>1040</v>
      </c>
      <c r="J1529" s="24"/>
      <c r="K1529" s="25"/>
    </row>
    <row r="1530" spans="2:11" s="72" customFormat="1" ht="15" customHeight="1">
      <c r="B1530" s="69" t="s">
        <v>418</v>
      </c>
      <c r="C1530" s="94">
        <v>95085</v>
      </c>
      <c r="D1530" s="97">
        <v>0</v>
      </c>
      <c r="E1530" s="92">
        <f t="shared" si="46"/>
        <v>95085</v>
      </c>
      <c r="F1530" s="70">
        <v>45412</v>
      </c>
      <c r="G1530" s="78" t="str">
        <f t="shared" si="47"/>
        <v>VIGENTE</v>
      </c>
      <c r="H1530" s="78" t="s">
        <v>1095</v>
      </c>
      <c r="I1530" s="79" t="s">
        <v>1040</v>
      </c>
      <c r="J1530" s="24"/>
      <c r="K1530" s="25"/>
    </row>
    <row r="1531" spans="2:11" s="72" customFormat="1" ht="15" customHeight="1">
      <c r="B1531" s="69" t="s">
        <v>672</v>
      </c>
      <c r="C1531" s="94">
        <v>237200</v>
      </c>
      <c r="D1531" s="97">
        <v>0</v>
      </c>
      <c r="E1531" s="92">
        <f t="shared" si="46"/>
        <v>237200</v>
      </c>
      <c r="F1531" s="70">
        <v>45394</v>
      </c>
      <c r="G1531" s="78" t="str">
        <f t="shared" si="47"/>
        <v>VIGENTE</v>
      </c>
      <c r="H1531" s="78" t="s">
        <v>1095</v>
      </c>
      <c r="I1531" s="79" t="s">
        <v>1040</v>
      </c>
      <c r="J1531" s="24"/>
      <c r="K1531" s="25"/>
    </row>
    <row r="1532" spans="2:11" s="72" customFormat="1" ht="15" customHeight="1">
      <c r="B1532" s="69" t="s">
        <v>672</v>
      </c>
      <c r="C1532" s="94">
        <v>1151338</v>
      </c>
      <c r="D1532" s="97">
        <v>0</v>
      </c>
      <c r="E1532" s="92">
        <f t="shared" si="46"/>
        <v>1151338</v>
      </c>
      <c r="F1532" s="70">
        <v>45403</v>
      </c>
      <c r="G1532" s="78" t="str">
        <f t="shared" si="47"/>
        <v>VIGENTE</v>
      </c>
      <c r="H1532" s="78" t="s">
        <v>1095</v>
      </c>
      <c r="I1532" s="79" t="s">
        <v>1040</v>
      </c>
      <c r="J1532" s="24"/>
      <c r="K1532" s="25"/>
    </row>
    <row r="1533" spans="2:11" s="72" customFormat="1" ht="15" customHeight="1">
      <c r="B1533" s="69" t="s">
        <v>672</v>
      </c>
      <c r="C1533" s="94">
        <v>1154600</v>
      </c>
      <c r="D1533" s="97">
        <v>0</v>
      </c>
      <c r="E1533" s="92">
        <f t="shared" si="46"/>
        <v>1154600</v>
      </c>
      <c r="F1533" s="70">
        <v>45419</v>
      </c>
      <c r="G1533" s="78" t="str">
        <f t="shared" si="47"/>
        <v>VIGENTE</v>
      </c>
      <c r="H1533" s="78" t="s">
        <v>1095</v>
      </c>
      <c r="I1533" s="79" t="s">
        <v>1040</v>
      </c>
      <c r="J1533" s="24"/>
      <c r="K1533" s="25"/>
    </row>
    <row r="1534" spans="2:11" s="72" customFormat="1" ht="15" customHeight="1">
      <c r="B1534" s="69" t="s">
        <v>672</v>
      </c>
      <c r="C1534" s="94">
        <v>87500</v>
      </c>
      <c r="D1534" s="97">
        <v>0</v>
      </c>
      <c r="E1534" s="92">
        <f t="shared" si="46"/>
        <v>87500</v>
      </c>
      <c r="F1534" s="70">
        <v>45407</v>
      </c>
      <c r="G1534" s="78" t="str">
        <f t="shared" si="47"/>
        <v>VIGENTE</v>
      </c>
      <c r="H1534" s="78" t="s">
        <v>1095</v>
      </c>
      <c r="I1534" s="79" t="s">
        <v>1040</v>
      </c>
      <c r="J1534" s="24"/>
      <c r="K1534" s="25"/>
    </row>
    <row r="1535" spans="2:11" s="72" customFormat="1" ht="15" customHeight="1">
      <c r="B1535" s="69" t="s">
        <v>672</v>
      </c>
      <c r="C1535" s="94">
        <v>1254286</v>
      </c>
      <c r="D1535" s="97">
        <v>0</v>
      </c>
      <c r="E1535" s="92">
        <f t="shared" si="46"/>
        <v>1254286</v>
      </c>
      <c r="F1535" s="70">
        <v>45407</v>
      </c>
      <c r="G1535" s="78" t="str">
        <f t="shared" si="47"/>
        <v>VIGENTE</v>
      </c>
      <c r="H1535" s="78" t="s">
        <v>1095</v>
      </c>
      <c r="I1535" s="79" t="s">
        <v>1040</v>
      </c>
      <c r="J1535" s="24"/>
      <c r="K1535" s="25"/>
    </row>
    <row r="1536" spans="2:11" s="72" customFormat="1" ht="15" customHeight="1">
      <c r="B1536" s="69" t="s">
        <v>672</v>
      </c>
      <c r="C1536" s="94">
        <v>692566</v>
      </c>
      <c r="D1536" s="97">
        <v>0</v>
      </c>
      <c r="E1536" s="92">
        <f t="shared" si="46"/>
        <v>692566</v>
      </c>
      <c r="F1536" s="70">
        <v>45407</v>
      </c>
      <c r="G1536" s="78" t="str">
        <f t="shared" si="47"/>
        <v>VIGENTE</v>
      </c>
      <c r="H1536" s="78" t="s">
        <v>1095</v>
      </c>
      <c r="I1536" s="79" t="s">
        <v>1040</v>
      </c>
      <c r="J1536" s="24"/>
      <c r="K1536" s="25"/>
    </row>
    <row r="1537" spans="2:11" s="72" customFormat="1" ht="15" customHeight="1">
      <c r="B1537" s="69" t="s">
        <v>672</v>
      </c>
      <c r="C1537" s="94">
        <v>1889074</v>
      </c>
      <c r="D1537" s="97">
        <v>0</v>
      </c>
      <c r="E1537" s="92">
        <f t="shared" si="46"/>
        <v>1889074</v>
      </c>
      <c r="F1537" s="70">
        <v>45407</v>
      </c>
      <c r="G1537" s="78" t="str">
        <f t="shared" si="47"/>
        <v>VIGENTE</v>
      </c>
      <c r="H1537" s="78" t="s">
        <v>1095</v>
      </c>
      <c r="I1537" s="79" t="s">
        <v>1040</v>
      </c>
      <c r="J1537" s="24"/>
      <c r="K1537" s="25"/>
    </row>
    <row r="1538" spans="2:11" s="72" customFormat="1" ht="15" customHeight="1">
      <c r="B1538" s="69" t="s">
        <v>672</v>
      </c>
      <c r="C1538" s="94">
        <v>1316304</v>
      </c>
      <c r="D1538" s="97">
        <v>0</v>
      </c>
      <c r="E1538" s="92">
        <f t="shared" si="46"/>
        <v>1316304</v>
      </c>
      <c r="F1538" s="70">
        <v>45407</v>
      </c>
      <c r="G1538" s="78" t="str">
        <f t="shared" si="47"/>
        <v>VIGENTE</v>
      </c>
      <c r="H1538" s="78" t="s">
        <v>1095</v>
      </c>
      <c r="I1538" s="79" t="s">
        <v>1040</v>
      </c>
      <c r="J1538" s="24"/>
      <c r="K1538" s="25"/>
    </row>
    <row r="1539" spans="2:11" s="72" customFormat="1" ht="15" customHeight="1">
      <c r="B1539" s="69" t="s">
        <v>672</v>
      </c>
      <c r="C1539" s="94">
        <v>1506704</v>
      </c>
      <c r="D1539" s="97">
        <v>0</v>
      </c>
      <c r="E1539" s="92">
        <f t="shared" si="46"/>
        <v>1506704</v>
      </c>
      <c r="F1539" s="70">
        <v>45408</v>
      </c>
      <c r="G1539" s="78" t="str">
        <f t="shared" si="47"/>
        <v>VIGENTE</v>
      </c>
      <c r="H1539" s="78" t="s">
        <v>1095</v>
      </c>
      <c r="I1539" s="79" t="s">
        <v>1040</v>
      </c>
      <c r="J1539" s="24"/>
      <c r="K1539" s="25"/>
    </row>
    <row r="1540" spans="2:11" s="72" customFormat="1" ht="15" customHeight="1">
      <c r="B1540" s="69" t="s">
        <v>672</v>
      </c>
      <c r="C1540" s="94">
        <v>647193</v>
      </c>
      <c r="D1540" s="97">
        <v>0</v>
      </c>
      <c r="E1540" s="92">
        <f t="shared" si="46"/>
        <v>647193</v>
      </c>
      <c r="F1540" s="70">
        <v>45408</v>
      </c>
      <c r="G1540" s="78" t="str">
        <f t="shared" si="47"/>
        <v>VIGENTE</v>
      </c>
      <c r="H1540" s="78" t="s">
        <v>1095</v>
      </c>
      <c r="I1540" s="79" t="s">
        <v>1040</v>
      </c>
      <c r="J1540" s="24"/>
      <c r="K1540" s="25"/>
    </row>
    <row r="1541" spans="2:11" s="72" customFormat="1" ht="15" customHeight="1">
      <c r="B1541" s="69" t="s">
        <v>547</v>
      </c>
      <c r="C1541" s="94">
        <v>50</v>
      </c>
      <c r="D1541" s="97">
        <v>0</v>
      </c>
      <c r="E1541" s="92">
        <f t="shared" si="46"/>
        <v>50</v>
      </c>
      <c r="F1541" s="70">
        <v>44618</v>
      </c>
      <c r="G1541" s="78" t="str">
        <f t="shared" si="47"/>
        <v>VENCIDO</v>
      </c>
      <c r="H1541" s="78" t="s">
        <v>1095</v>
      </c>
      <c r="I1541" s="79" t="s">
        <v>1040</v>
      </c>
      <c r="J1541" s="24"/>
      <c r="K1541" s="25"/>
    </row>
    <row r="1542" spans="2:11" s="72" customFormat="1" ht="15" customHeight="1">
      <c r="B1542" s="69" t="s">
        <v>547</v>
      </c>
      <c r="C1542" s="94">
        <v>933900</v>
      </c>
      <c r="D1542" s="97">
        <v>0</v>
      </c>
      <c r="E1542" s="92">
        <f t="shared" si="46"/>
        <v>933900</v>
      </c>
      <c r="F1542" s="70">
        <v>45303</v>
      </c>
      <c r="G1542" s="78" t="str">
        <f t="shared" si="47"/>
        <v>VENCIDO</v>
      </c>
      <c r="H1542" s="78" t="s">
        <v>1095</v>
      </c>
      <c r="I1542" s="79" t="s">
        <v>1040</v>
      </c>
      <c r="J1542" s="24"/>
      <c r="K1542" s="25"/>
    </row>
    <row r="1543" spans="2:11" s="72" customFormat="1" ht="15" customHeight="1">
      <c r="B1543" s="69" t="s">
        <v>547</v>
      </c>
      <c r="C1543" s="94">
        <v>7061047</v>
      </c>
      <c r="D1543" s="97">
        <v>0</v>
      </c>
      <c r="E1543" s="92">
        <f t="shared" si="46"/>
        <v>7061047</v>
      </c>
      <c r="F1543" s="70">
        <v>45303</v>
      </c>
      <c r="G1543" s="78" t="str">
        <f t="shared" si="47"/>
        <v>VENCIDO</v>
      </c>
      <c r="H1543" s="78" t="s">
        <v>1095</v>
      </c>
      <c r="I1543" s="79" t="s">
        <v>1040</v>
      </c>
      <c r="J1543" s="24"/>
      <c r="K1543" s="25"/>
    </row>
    <row r="1544" spans="2:11" s="72" customFormat="1" ht="15" customHeight="1">
      <c r="B1544" s="69" t="s">
        <v>673</v>
      </c>
      <c r="C1544" s="94">
        <v>3773449</v>
      </c>
      <c r="D1544" s="97">
        <v>0</v>
      </c>
      <c r="E1544" s="92">
        <f t="shared" si="46"/>
        <v>3773449</v>
      </c>
      <c r="F1544" s="70">
        <v>45380</v>
      </c>
      <c r="G1544" s="78" t="str">
        <f t="shared" si="47"/>
        <v>VENCIDO</v>
      </c>
      <c r="H1544" s="78" t="s">
        <v>1095</v>
      </c>
      <c r="I1544" s="79" t="s">
        <v>1040</v>
      </c>
      <c r="J1544" s="24"/>
      <c r="K1544" s="25"/>
    </row>
    <row r="1545" spans="2:11" s="72" customFormat="1" ht="15" customHeight="1">
      <c r="B1545" s="69" t="s">
        <v>674</v>
      </c>
      <c r="C1545" s="94">
        <v>124200</v>
      </c>
      <c r="D1545" s="97">
        <v>0</v>
      </c>
      <c r="E1545" s="92">
        <f t="shared" si="46"/>
        <v>124200</v>
      </c>
      <c r="F1545" s="70">
        <v>45266</v>
      </c>
      <c r="G1545" s="78" t="str">
        <f t="shared" si="47"/>
        <v>VENCIDO</v>
      </c>
      <c r="H1545" s="78" t="s">
        <v>1095</v>
      </c>
      <c r="I1545" s="79" t="s">
        <v>1040</v>
      </c>
      <c r="J1545" s="24"/>
      <c r="K1545" s="25"/>
    </row>
    <row r="1546" spans="2:11" s="72" customFormat="1" ht="15" customHeight="1">
      <c r="B1546" s="69" t="s">
        <v>674</v>
      </c>
      <c r="C1546" s="94">
        <v>123800</v>
      </c>
      <c r="D1546" s="97">
        <v>0</v>
      </c>
      <c r="E1546" s="92">
        <f t="shared" si="46"/>
        <v>123800</v>
      </c>
      <c r="F1546" s="70">
        <v>45328</v>
      </c>
      <c r="G1546" s="78" t="str">
        <f t="shared" si="47"/>
        <v>VENCIDO</v>
      </c>
      <c r="H1546" s="78" t="s">
        <v>1095</v>
      </c>
      <c r="I1546" s="79" t="s">
        <v>1040</v>
      </c>
      <c r="J1546" s="24"/>
      <c r="K1546" s="25"/>
    </row>
    <row r="1547" spans="2:11" s="72" customFormat="1" ht="15" customHeight="1">
      <c r="B1547" s="69" t="s">
        <v>674</v>
      </c>
      <c r="C1547" s="94">
        <v>124200</v>
      </c>
      <c r="D1547" s="97">
        <v>0</v>
      </c>
      <c r="E1547" s="92">
        <f t="shared" si="46"/>
        <v>124200</v>
      </c>
      <c r="F1547" s="70">
        <v>45236</v>
      </c>
      <c r="G1547" s="78" t="str">
        <f t="shared" si="47"/>
        <v>VENCIDO</v>
      </c>
      <c r="H1547" s="78" t="s">
        <v>1095</v>
      </c>
      <c r="I1547" s="79" t="s">
        <v>1040</v>
      </c>
      <c r="J1547" s="24"/>
      <c r="K1547" s="25"/>
    </row>
    <row r="1548" spans="2:11" s="72" customFormat="1" ht="15" customHeight="1">
      <c r="B1548" s="69" t="s">
        <v>674</v>
      </c>
      <c r="C1548" s="94">
        <v>124200</v>
      </c>
      <c r="D1548" s="97">
        <v>0</v>
      </c>
      <c r="E1548" s="92">
        <f t="shared" si="46"/>
        <v>124200</v>
      </c>
      <c r="F1548" s="70">
        <v>45297</v>
      </c>
      <c r="G1548" s="78" t="str">
        <f t="shared" si="47"/>
        <v>VENCIDO</v>
      </c>
      <c r="H1548" s="78" t="s">
        <v>1095</v>
      </c>
      <c r="I1548" s="79" t="s">
        <v>1040</v>
      </c>
      <c r="J1548" s="24"/>
      <c r="K1548" s="25"/>
    </row>
    <row r="1549" spans="2:11" s="72" customFormat="1" ht="15" customHeight="1">
      <c r="B1549" s="69" t="s">
        <v>674</v>
      </c>
      <c r="C1549" s="94">
        <v>124200</v>
      </c>
      <c r="D1549" s="97">
        <v>0</v>
      </c>
      <c r="E1549" s="92">
        <f t="shared" si="46"/>
        <v>124200</v>
      </c>
      <c r="F1549" s="70">
        <v>45205</v>
      </c>
      <c r="G1549" s="78" t="str">
        <f t="shared" si="47"/>
        <v>VENCIDO</v>
      </c>
      <c r="H1549" s="78" t="s">
        <v>1095</v>
      </c>
      <c r="I1549" s="79" t="s">
        <v>1040</v>
      </c>
      <c r="J1549" s="24"/>
      <c r="K1549" s="25"/>
    </row>
    <row r="1550" spans="2:11" s="72" customFormat="1" ht="15" customHeight="1">
      <c r="B1550" s="69" t="s">
        <v>674</v>
      </c>
      <c r="C1550" s="94">
        <v>180000</v>
      </c>
      <c r="D1550" s="97">
        <v>0</v>
      </c>
      <c r="E1550" s="92">
        <f t="shared" si="46"/>
        <v>180000</v>
      </c>
      <c r="F1550" s="70">
        <v>45108</v>
      </c>
      <c r="G1550" s="78" t="str">
        <f t="shared" si="47"/>
        <v>VENCIDO</v>
      </c>
      <c r="H1550" s="78" t="s">
        <v>1095</v>
      </c>
      <c r="I1550" s="79" t="s">
        <v>1040</v>
      </c>
      <c r="J1550" s="24"/>
      <c r="K1550" s="25"/>
    </row>
    <row r="1551" spans="2:11" s="72" customFormat="1" ht="15" customHeight="1">
      <c r="B1551" s="69" t="s">
        <v>674</v>
      </c>
      <c r="C1551" s="94">
        <v>40000</v>
      </c>
      <c r="D1551" s="97">
        <v>0</v>
      </c>
      <c r="E1551" s="92">
        <f t="shared" si="46"/>
        <v>40000</v>
      </c>
      <c r="F1551" s="70">
        <v>45291</v>
      </c>
      <c r="G1551" s="78" t="str">
        <f t="shared" si="47"/>
        <v>VENCIDO</v>
      </c>
      <c r="H1551" s="78" t="s">
        <v>1095</v>
      </c>
      <c r="I1551" s="79" t="s">
        <v>1040</v>
      </c>
      <c r="J1551" s="24"/>
      <c r="K1551" s="25"/>
    </row>
    <row r="1552" spans="2:11" s="72" customFormat="1" ht="15" customHeight="1">
      <c r="B1552" s="69" t="s">
        <v>674</v>
      </c>
      <c r="C1552" s="94">
        <v>40000</v>
      </c>
      <c r="D1552" s="97">
        <v>0</v>
      </c>
      <c r="E1552" s="92">
        <f t="shared" ref="E1552:E1615" si="48">+C1552</f>
        <v>40000</v>
      </c>
      <c r="F1552" s="70">
        <v>45777</v>
      </c>
      <c r="G1552" s="78" t="str">
        <f t="shared" ref="G1552:G1615" si="49">+IF($C$6-F1552&gt;0,"VENCIDO","VIGENTE")</f>
        <v>VIGENTE</v>
      </c>
      <c r="H1552" s="78" t="s">
        <v>1095</v>
      </c>
      <c r="I1552" s="79" t="s">
        <v>1040</v>
      </c>
      <c r="J1552" s="24"/>
      <c r="K1552" s="25"/>
    </row>
    <row r="1553" spans="2:11" s="72" customFormat="1" ht="15" customHeight="1">
      <c r="B1553" s="69" t="s">
        <v>674</v>
      </c>
      <c r="C1553" s="94">
        <v>40000</v>
      </c>
      <c r="D1553" s="97">
        <v>0</v>
      </c>
      <c r="E1553" s="92">
        <f t="shared" si="48"/>
        <v>40000</v>
      </c>
      <c r="F1553" s="70">
        <v>45382</v>
      </c>
      <c r="G1553" s="78" t="str">
        <f t="shared" si="49"/>
        <v>VIGENTE</v>
      </c>
      <c r="H1553" s="78" t="s">
        <v>1095</v>
      </c>
      <c r="I1553" s="79" t="s">
        <v>1040</v>
      </c>
      <c r="J1553" s="24"/>
      <c r="K1553" s="25"/>
    </row>
    <row r="1554" spans="2:11" s="72" customFormat="1" ht="15" customHeight="1">
      <c r="B1554" s="69" t="s">
        <v>674</v>
      </c>
      <c r="C1554" s="94">
        <v>40000</v>
      </c>
      <c r="D1554" s="97">
        <v>0</v>
      </c>
      <c r="E1554" s="92">
        <f t="shared" si="48"/>
        <v>40000</v>
      </c>
      <c r="F1554" s="70">
        <v>45657</v>
      </c>
      <c r="G1554" s="78" t="str">
        <f t="shared" si="49"/>
        <v>VIGENTE</v>
      </c>
      <c r="H1554" s="78" t="s">
        <v>1095</v>
      </c>
      <c r="I1554" s="79" t="s">
        <v>1040</v>
      </c>
      <c r="J1554" s="24"/>
      <c r="K1554" s="25"/>
    </row>
    <row r="1555" spans="2:11" s="72" customFormat="1" ht="15" customHeight="1">
      <c r="B1555" s="69" t="s">
        <v>674</v>
      </c>
      <c r="C1555" s="94">
        <v>40000</v>
      </c>
      <c r="D1555" s="97">
        <v>0</v>
      </c>
      <c r="E1555" s="92">
        <f t="shared" si="48"/>
        <v>40000</v>
      </c>
      <c r="F1555" s="70">
        <v>45473</v>
      </c>
      <c r="G1555" s="78" t="str">
        <f t="shared" si="49"/>
        <v>VIGENTE</v>
      </c>
      <c r="H1555" s="78" t="s">
        <v>1095</v>
      </c>
      <c r="I1555" s="79" t="s">
        <v>1040</v>
      </c>
      <c r="J1555" s="24"/>
      <c r="K1555" s="25"/>
    </row>
    <row r="1556" spans="2:11" s="72" customFormat="1" ht="15" customHeight="1">
      <c r="B1556" s="69" t="s">
        <v>674</v>
      </c>
      <c r="C1556" s="94">
        <v>40000</v>
      </c>
      <c r="D1556" s="97">
        <v>0</v>
      </c>
      <c r="E1556" s="92">
        <f t="shared" si="48"/>
        <v>40000</v>
      </c>
      <c r="F1556" s="70">
        <v>45716</v>
      </c>
      <c r="G1556" s="78" t="str">
        <f t="shared" si="49"/>
        <v>VIGENTE</v>
      </c>
      <c r="H1556" s="78" t="s">
        <v>1095</v>
      </c>
      <c r="I1556" s="79" t="s">
        <v>1040</v>
      </c>
      <c r="J1556" s="24"/>
      <c r="K1556" s="25"/>
    </row>
    <row r="1557" spans="2:11" s="72" customFormat="1" ht="15" customHeight="1">
      <c r="B1557" s="69" t="s">
        <v>674</v>
      </c>
      <c r="C1557" s="94">
        <v>40000</v>
      </c>
      <c r="D1557" s="97">
        <v>0</v>
      </c>
      <c r="E1557" s="92">
        <f t="shared" si="48"/>
        <v>40000</v>
      </c>
      <c r="F1557" s="70">
        <v>45412</v>
      </c>
      <c r="G1557" s="78" t="str">
        <f t="shared" si="49"/>
        <v>VIGENTE</v>
      </c>
      <c r="H1557" s="78" t="s">
        <v>1095</v>
      </c>
      <c r="I1557" s="79" t="s">
        <v>1040</v>
      </c>
      <c r="J1557" s="24"/>
      <c r="K1557" s="25"/>
    </row>
    <row r="1558" spans="2:11" s="72" customFormat="1" ht="15" customHeight="1">
      <c r="B1558" s="69" t="s">
        <v>674</v>
      </c>
      <c r="C1558" s="94">
        <v>40000</v>
      </c>
      <c r="D1558" s="97">
        <v>0</v>
      </c>
      <c r="E1558" s="92">
        <f t="shared" si="48"/>
        <v>40000</v>
      </c>
      <c r="F1558" s="70">
        <v>45565</v>
      </c>
      <c r="G1558" s="78" t="str">
        <f t="shared" si="49"/>
        <v>VIGENTE</v>
      </c>
      <c r="H1558" s="78" t="s">
        <v>1095</v>
      </c>
      <c r="I1558" s="79" t="s">
        <v>1040</v>
      </c>
      <c r="J1558" s="24"/>
      <c r="K1558" s="25"/>
    </row>
    <row r="1559" spans="2:11" s="72" customFormat="1" ht="15" customHeight="1">
      <c r="B1559" s="69" t="s">
        <v>674</v>
      </c>
      <c r="C1559" s="94">
        <v>40000</v>
      </c>
      <c r="D1559" s="97">
        <v>0</v>
      </c>
      <c r="E1559" s="92">
        <f t="shared" si="48"/>
        <v>40000</v>
      </c>
      <c r="F1559" s="70">
        <v>45688</v>
      </c>
      <c r="G1559" s="78" t="str">
        <f t="shared" si="49"/>
        <v>VIGENTE</v>
      </c>
      <c r="H1559" s="78" t="s">
        <v>1095</v>
      </c>
      <c r="I1559" s="79" t="s">
        <v>1040</v>
      </c>
      <c r="J1559" s="24"/>
      <c r="K1559" s="25"/>
    </row>
    <row r="1560" spans="2:11" s="72" customFormat="1" ht="15" customHeight="1">
      <c r="B1560" s="69" t="s">
        <v>674</v>
      </c>
      <c r="C1560" s="94">
        <v>40000</v>
      </c>
      <c r="D1560" s="97">
        <v>0</v>
      </c>
      <c r="E1560" s="92">
        <f t="shared" si="48"/>
        <v>40000</v>
      </c>
      <c r="F1560" s="70">
        <v>45838</v>
      </c>
      <c r="G1560" s="78" t="str">
        <f t="shared" si="49"/>
        <v>VIGENTE</v>
      </c>
      <c r="H1560" s="78" t="s">
        <v>1095</v>
      </c>
      <c r="I1560" s="79" t="s">
        <v>1040</v>
      </c>
      <c r="J1560" s="24"/>
      <c r="K1560" s="25"/>
    </row>
    <row r="1561" spans="2:11" s="72" customFormat="1" ht="15" customHeight="1">
      <c r="B1561" s="69" t="s">
        <v>674</v>
      </c>
      <c r="C1561" s="94">
        <v>40000</v>
      </c>
      <c r="D1561" s="97">
        <v>0</v>
      </c>
      <c r="E1561" s="92">
        <f t="shared" si="48"/>
        <v>40000</v>
      </c>
      <c r="F1561" s="70">
        <v>45747</v>
      </c>
      <c r="G1561" s="78" t="str">
        <f t="shared" si="49"/>
        <v>VIGENTE</v>
      </c>
      <c r="H1561" s="78" t="s">
        <v>1095</v>
      </c>
      <c r="I1561" s="79" t="s">
        <v>1040</v>
      </c>
      <c r="J1561" s="24"/>
      <c r="K1561" s="25"/>
    </row>
    <row r="1562" spans="2:11" s="72" customFormat="1" ht="15" customHeight="1">
      <c r="B1562" s="69" t="s">
        <v>674</v>
      </c>
      <c r="C1562" s="94">
        <v>40000</v>
      </c>
      <c r="D1562" s="97">
        <v>0</v>
      </c>
      <c r="E1562" s="92">
        <f t="shared" si="48"/>
        <v>40000</v>
      </c>
      <c r="F1562" s="70">
        <v>45535</v>
      </c>
      <c r="G1562" s="78" t="str">
        <f t="shared" si="49"/>
        <v>VIGENTE</v>
      </c>
      <c r="H1562" s="78" t="s">
        <v>1095</v>
      </c>
      <c r="I1562" s="79" t="s">
        <v>1040</v>
      </c>
      <c r="J1562" s="24"/>
      <c r="K1562" s="25"/>
    </row>
    <row r="1563" spans="2:11" s="72" customFormat="1" ht="15" customHeight="1">
      <c r="B1563" s="69" t="s">
        <v>674</v>
      </c>
      <c r="C1563" s="94">
        <v>40000</v>
      </c>
      <c r="D1563" s="97">
        <v>0</v>
      </c>
      <c r="E1563" s="92">
        <f t="shared" si="48"/>
        <v>40000</v>
      </c>
      <c r="F1563" s="70">
        <v>45504</v>
      </c>
      <c r="G1563" s="78" t="str">
        <f t="shared" si="49"/>
        <v>VIGENTE</v>
      </c>
      <c r="H1563" s="78" t="s">
        <v>1095</v>
      </c>
      <c r="I1563" s="79" t="s">
        <v>1040</v>
      </c>
      <c r="J1563" s="24"/>
      <c r="K1563" s="25"/>
    </row>
    <row r="1564" spans="2:11" s="72" customFormat="1" ht="15" customHeight="1">
      <c r="B1564" s="69" t="s">
        <v>674</v>
      </c>
      <c r="C1564" s="94">
        <v>40000</v>
      </c>
      <c r="D1564" s="97">
        <v>0</v>
      </c>
      <c r="E1564" s="92">
        <f t="shared" si="48"/>
        <v>40000</v>
      </c>
      <c r="F1564" s="70">
        <v>45350</v>
      </c>
      <c r="G1564" s="78" t="str">
        <f t="shared" si="49"/>
        <v>VENCIDO</v>
      </c>
      <c r="H1564" s="78" t="s">
        <v>1095</v>
      </c>
      <c r="I1564" s="79" t="s">
        <v>1040</v>
      </c>
      <c r="J1564" s="24"/>
      <c r="K1564" s="25"/>
    </row>
    <row r="1565" spans="2:11" s="72" customFormat="1" ht="15" customHeight="1">
      <c r="B1565" s="69" t="s">
        <v>674</v>
      </c>
      <c r="C1565" s="94">
        <v>40000</v>
      </c>
      <c r="D1565" s="97">
        <v>0</v>
      </c>
      <c r="E1565" s="92">
        <f t="shared" si="48"/>
        <v>40000</v>
      </c>
      <c r="F1565" s="70">
        <v>45596</v>
      </c>
      <c r="G1565" s="78" t="str">
        <f t="shared" si="49"/>
        <v>VIGENTE</v>
      </c>
      <c r="H1565" s="78" t="s">
        <v>1095</v>
      </c>
      <c r="I1565" s="79" t="s">
        <v>1040</v>
      </c>
      <c r="J1565" s="24"/>
      <c r="K1565" s="25"/>
    </row>
    <row r="1566" spans="2:11" s="72" customFormat="1" ht="15" customHeight="1">
      <c r="B1566" s="69" t="s">
        <v>674</v>
      </c>
      <c r="C1566" s="94">
        <v>40000</v>
      </c>
      <c r="D1566" s="97">
        <v>0</v>
      </c>
      <c r="E1566" s="92">
        <f t="shared" si="48"/>
        <v>40000</v>
      </c>
      <c r="F1566" s="70">
        <v>45626</v>
      </c>
      <c r="G1566" s="78" t="str">
        <f t="shared" si="49"/>
        <v>VIGENTE</v>
      </c>
      <c r="H1566" s="78" t="s">
        <v>1095</v>
      </c>
      <c r="I1566" s="79" t="s">
        <v>1040</v>
      </c>
      <c r="J1566" s="24"/>
      <c r="K1566" s="25"/>
    </row>
    <row r="1567" spans="2:11" s="72" customFormat="1" ht="15" customHeight="1">
      <c r="B1567" s="69" t="s">
        <v>674</v>
      </c>
      <c r="C1567" s="94">
        <v>40000</v>
      </c>
      <c r="D1567" s="97">
        <v>0</v>
      </c>
      <c r="E1567" s="92">
        <f t="shared" si="48"/>
        <v>40000</v>
      </c>
      <c r="F1567" s="70">
        <v>45443</v>
      </c>
      <c r="G1567" s="78" t="str">
        <f t="shared" si="49"/>
        <v>VIGENTE</v>
      </c>
      <c r="H1567" s="78" t="s">
        <v>1095</v>
      </c>
      <c r="I1567" s="79" t="s">
        <v>1040</v>
      </c>
      <c r="J1567" s="24"/>
      <c r="K1567" s="25"/>
    </row>
    <row r="1568" spans="2:11" s="72" customFormat="1" ht="15" customHeight="1">
      <c r="B1568" s="69" t="s">
        <v>674</v>
      </c>
      <c r="C1568" s="94">
        <v>40000</v>
      </c>
      <c r="D1568" s="97">
        <v>0</v>
      </c>
      <c r="E1568" s="92">
        <f t="shared" si="48"/>
        <v>40000</v>
      </c>
      <c r="F1568" s="70">
        <v>45230</v>
      </c>
      <c r="G1568" s="78" t="str">
        <f t="shared" si="49"/>
        <v>VENCIDO</v>
      </c>
      <c r="H1568" s="78" t="s">
        <v>1095</v>
      </c>
      <c r="I1568" s="79" t="s">
        <v>1040</v>
      </c>
      <c r="J1568" s="24"/>
      <c r="K1568" s="25"/>
    </row>
    <row r="1569" spans="2:11" s="72" customFormat="1" ht="15" customHeight="1">
      <c r="B1569" s="69" t="s">
        <v>674</v>
      </c>
      <c r="C1569" s="94">
        <v>40000</v>
      </c>
      <c r="D1569" s="97">
        <v>0</v>
      </c>
      <c r="E1569" s="92">
        <f t="shared" si="48"/>
        <v>40000</v>
      </c>
      <c r="F1569" s="70">
        <v>45260</v>
      </c>
      <c r="G1569" s="78" t="str">
        <f t="shared" si="49"/>
        <v>VENCIDO</v>
      </c>
      <c r="H1569" s="78" t="s">
        <v>1095</v>
      </c>
      <c r="I1569" s="79" t="s">
        <v>1040</v>
      </c>
      <c r="J1569" s="24"/>
      <c r="K1569" s="25"/>
    </row>
    <row r="1570" spans="2:11" s="72" customFormat="1" ht="15" customHeight="1">
      <c r="B1570" s="69" t="s">
        <v>674</v>
      </c>
      <c r="C1570" s="94">
        <v>40000</v>
      </c>
      <c r="D1570" s="97">
        <v>0</v>
      </c>
      <c r="E1570" s="92">
        <f t="shared" si="48"/>
        <v>40000</v>
      </c>
      <c r="F1570" s="70">
        <v>45322</v>
      </c>
      <c r="G1570" s="78" t="str">
        <f t="shared" si="49"/>
        <v>VENCIDO</v>
      </c>
      <c r="H1570" s="78" t="s">
        <v>1095</v>
      </c>
      <c r="I1570" s="79" t="s">
        <v>1040</v>
      </c>
      <c r="J1570" s="24"/>
      <c r="K1570" s="25"/>
    </row>
    <row r="1571" spans="2:11" s="72" customFormat="1" ht="15" customHeight="1">
      <c r="B1571" s="69" t="s">
        <v>674</v>
      </c>
      <c r="C1571" s="94">
        <v>40000</v>
      </c>
      <c r="D1571" s="97">
        <v>0</v>
      </c>
      <c r="E1571" s="92">
        <f t="shared" si="48"/>
        <v>40000</v>
      </c>
      <c r="F1571" s="70">
        <v>45808</v>
      </c>
      <c r="G1571" s="78" t="str">
        <f t="shared" si="49"/>
        <v>VIGENTE</v>
      </c>
      <c r="H1571" s="78" t="s">
        <v>1095</v>
      </c>
      <c r="I1571" s="79" t="s">
        <v>1040</v>
      </c>
      <c r="J1571" s="24"/>
      <c r="K1571" s="25"/>
    </row>
    <row r="1572" spans="2:11" s="72" customFormat="1" ht="15" customHeight="1">
      <c r="B1572" s="69" t="s">
        <v>674</v>
      </c>
      <c r="C1572" s="94">
        <v>40000</v>
      </c>
      <c r="D1572" s="97">
        <v>0</v>
      </c>
      <c r="E1572" s="92">
        <f t="shared" si="48"/>
        <v>40000</v>
      </c>
      <c r="F1572" s="70">
        <v>45322</v>
      </c>
      <c r="G1572" s="78" t="str">
        <f t="shared" si="49"/>
        <v>VENCIDO</v>
      </c>
      <c r="H1572" s="78" t="s">
        <v>1095</v>
      </c>
      <c r="I1572" s="79" t="s">
        <v>1040</v>
      </c>
      <c r="J1572" s="24"/>
      <c r="K1572" s="25"/>
    </row>
    <row r="1573" spans="2:11" s="72" customFormat="1" ht="15" customHeight="1">
      <c r="B1573" s="69" t="s">
        <v>674</v>
      </c>
      <c r="C1573" s="94">
        <v>40000</v>
      </c>
      <c r="D1573" s="97">
        <v>0</v>
      </c>
      <c r="E1573" s="92">
        <f t="shared" si="48"/>
        <v>40000</v>
      </c>
      <c r="F1573" s="70">
        <v>45412</v>
      </c>
      <c r="G1573" s="78" t="str">
        <f t="shared" si="49"/>
        <v>VIGENTE</v>
      </c>
      <c r="H1573" s="78" t="s">
        <v>1095</v>
      </c>
      <c r="I1573" s="79" t="s">
        <v>1040</v>
      </c>
      <c r="J1573" s="24"/>
      <c r="K1573" s="25"/>
    </row>
    <row r="1574" spans="2:11" s="72" customFormat="1" ht="15" customHeight="1">
      <c r="B1574" s="69" t="s">
        <v>674</v>
      </c>
      <c r="C1574" s="94">
        <v>40000</v>
      </c>
      <c r="D1574" s="97">
        <v>0</v>
      </c>
      <c r="E1574" s="92">
        <f t="shared" si="48"/>
        <v>40000</v>
      </c>
      <c r="F1574" s="70">
        <v>45473</v>
      </c>
      <c r="G1574" s="78" t="str">
        <f t="shared" si="49"/>
        <v>VIGENTE</v>
      </c>
      <c r="H1574" s="78" t="s">
        <v>1095</v>
      </c>
      <c r="I1574" s="79" t="s">
        <v>1040</v>
      </c>
      <c r="J1574" s="24"/>
      <c r="K1574" s="25"/>
    </row>
    <row r="1575" spans="2:11" s="72" customFormat="1" ht="15" customHeight="1">
      <c r="B1575" s="69" t="s">
        <v>674</v>
      </c>
      <c r="C1575" s="94">
        <v>40000</v>
      </c>
      <c r="D1575" s="97">
        <v>0</v>
      </c>
      <c r="E1575" s="92">
        <f t="shared" si="48"/>
        <v>40000</v>
      </c>
      <c r="F1575" s="70">
        <v>45504</v>
      </c>
      <c r="G1575" s="78" t="str">
        <f t="shared" si="49"/>
        <v>VIGENTE</v>
      </c>
      <c r="H1575" s="78" t="s">
        <v>1095</v>
      </c>
      <c r="I1575" s="79" t="s">
        <v>1040</v>
      </c>
      <c r="J1575" s="24"/>
      <c r="K1575" s="25"/>
    </row>
    <row r="1576" spans="2:11" s="72" customFormat="1" ht="15" customHeight="1">
      <c r="B1576" s="69" t="s">
        <v>674</v>
      </c>
      <c r="C1576" s="94">
        <v>40000</v>
      </c>
      <c r="D1576" s="97">
        <v>0</v>
      </c>
      <c r="E1576" s="92">
        <f t="shared" si="48"/>
        <v>40000</v>
      </c>
      <c r="F1576" s="70">
        <v>45747</v>
      </c>
      <c r="G1576" s="78" t="str">
        <f t="shared" si="49"/>
        <v>VIGENTE</v>
      </c>
      <c r="H1576" s="78" t="s">
        <v>1095</v>
      </c>
      <c r="I1576" s="79" t="s">
        <v>1040</v>
      </c>
      <c r="J1576" s="24"/>
      <c r="K1576" s="25"/>
    </row>
    <row r="1577" spans="2:11" s="72" customFormat="1" ht="15" customHeight="1">
      <c r="B1577" s="69" t="s">
        <v>674</v>
      </c>
      <c r="C1577" s="94">
        <v>40000</v>
      </c>
      <c r="D1577" s="97">
        <v>0</v>
      </c>
      <c r="E1577" s="92">
        <f t="shared" si="48"/>
        <v>40000</v>
      </c>
      <c r="F1577" s="70">
        <v>45657</v>
      </c>
      <c r="G1577" s="78" t="str">
        <f t="shared" si="49"/>
        <v>VIGENTE</v>
      </c>
      <c r="H1577" s="78" t="s">
        <v>1095</v>
      </c>
      <c r="I1577" s="79" t="s">
        <v>1040</v>
      </c>
      <c r="J1577" s="24"/>
      <c r="K1577" s="25"/>
    </row>
    <row r="1578" spans="2:11" s="72" customFormat="1" ht="15" customHeight="1">
      <c r="B1578" s="69" t="s">
        <v>674</v>
      </c>
      <c r="C1578" s="94">
        <v>40000</v>
      </c>
      <c r="D1578" s="97">
        <v>0</v>
      </c>
      <c r="E1578" s="92">
        <f t="shared" si="48"/>
        <v>40000</v>
      </c>
      <c r="F1578" s="70">
        <v>45350</v>
      </c>
      <c r="G1578" s="78" t="str">
        <f t="shared" si="49"/>
        <v>VENCIDO</v>
      </c>
      <c r="H1578" s="78" t="s">
        <v>1095</v>
      </c>
      <c r="I1578" s="79" t="s">
        <v>1040</v>
      </c>
      <c r="J1578" s="24"/>
      <c r="K1578" s="25"/>
    </row>
    <row r="1579" spans="2:11" s="72" customFormat="1" ht="15" customHeight="1">
      <c r="B1579" s="69" t="s">
        <v>674</v>
      </c>
      <c r="C1579" s="94">
        <v>40000</v>
      </c>
      <c r="D1579" s="97">
        <v>0</v>
      </c>
      <c r="E1579" s="92">
        <f t="shared" si="48"/>
        <v>40000</v>
      </c>
      <c r="F1579" s="70">
        <v>45777</v>
      </c>
      <c r="G1579" s="78" t="str">
        <f t="shared" si="49"/>
        <v>VIGENTE</v>
      </c>
      <c r="H1579" s="78" t="s">
        <v>1095</v>
      </c>
      <c r="I1579" s="79" t="s">
        <v>1040</v>
      </c>
      <c r="J1579" s="24"/>
      <c r="K1579" s="25"/>
    </row>
    <row r="1580" spans="2:11" s="72" customFormat="1" ht="15" customHeight="1">
      <c r="B1580" s="69" t="s">
        <v>674</v>
      </c>
      <c r="C1580" s="94">
        <v>40000</v>
      </c>
      <c r="D1580" s="97">
        <v>0</v>
      </c>
      <c r="E1580" s="92">
        <f t="shared" si="48"/>
        <v>40000</v>
      </c>
      <c r="F1580" s="70">
        <v>45716</v>
      </c>
      <c r="G1580" s="78" t="str">
        <f t="shared" si="49"/>
        <v>VIGENTE</v>
      </c>
      <c r="H1580" s="78" t="s">
        <v>1095</v>
      </c>
      <c r="I1580" s="79" t="s">
        <v>1040</v>
      </c>
      <c r="J1580" s="24"/>
      <c r="K1580" s="25"/>
    </row>
    <row r="1581" spans="2:11" s="72" customFormat="1" ht="15" customHeight="1">
      <c r="B1581" s="69" t="s">
        <v>674</v>
      </c>
      <c r="C1581" s="94">
        <v>40000</v>
      </c>
      <c r="D1581" s="97">
        <v>0</v>
      </c>
      <c r="E1581" s="92">
        <f t="shared" si="48"/>
        <v>40000</v>
      </c>
      <c r="F1581" s="70">
        <v>45535</v>
      </c>
      <c r="G1581" s="78" t="str">
        <f t="shared" si="49"/>
        <v>VIGENTE</v>
      </c>
      <c r="H1581" s="78" t="s">
        <v>1095</v>
      </c>
      <c r="I1581" s="79" t="s">
        <v>1040</v>
      </c>
      <c r="J1581" s="24"/>
      <c r="K1581" s="25"/>
    </row>
    <row r="1582" spans="2:11" s="72" customFormat="1" ht="15" customHeight="1">
      <c r="B1582" s="69" t="s">
        <v>674</v>
      </c>
      <c r="C1582" s="94">
        <v>40000</v>
      </c>
      <c r="D1582" s="97">
        <v>0</v>
      </c>
      <c r="E1582" s="92">
        <f t="shared" si="48"/>
        <v>40000</v>
      </c>
      <c r="F1582" s="70">
        <v>45626</v>
      </c>
      <c r="G1582" s="78" t="str">
        <f t="shared" si="49"/>
        <v>VIGENTE</v>
      </c>
      <c r="H1582" s="78" t="s">
        <v>1095</v>
      </c>
      <c r="I1582" s="79" t="s">
        <v>1040</v>
      </c>
      <c r="J1582" s="24"/>
      <c r="K1582" s="25"/>
    </row>
    <row r="1583" spans="2:11" s="72" customFormat="1" ht="15" customHeight="1">
      <c r="B1583" s="69" t="s">
        <v>674</v>
      </c>
      <c r="C1583" s="94">
        <v>40000</v>
      </c>
      <c r="D1583" s="97">
        <v>0</v>
      </c>
      <c r="E1583" s="92">
        <f t="shared" si="48"/>
        <v>40000</v>
      </c>
      <c r="F1583" s="70">
        <v>45443</v>
      </c>
      <c r="G1583" s="78" t="str">
        <f t="shared" si="49"/>
        <v>VIGENTE</v>
      </c>
      <c r="H1583" s="78" t="s">
        <v>1095</v>
      </c>
      <c r="I1583" s="79" t="s">
        <v>1040</v>
      </c>
      <c r="J1583" s="24"/>
      <c r="K1583" s="25"/>
    </row>
    <row r="1584" spans="2:11" s="72" customFormat="1" ht="15" customHeight="1">
      <c r="B1584" s="69" t="s">
        <v>674</v>
      </c>
      <c r="C1584" s="94">
        <v>40000</v>
      </c>
      <c r="D1584" s="97">
        <v>0</v>
      </c>
      <c r="E1584" s="92">
        <f t="shared" si="48"/>
        <v>40000</v>
      </c>
      <c r="F1584" s="70">
        <v>45291</v>
      </c>
      <c r="G1584" s="78" t="str">
        <f t="shared" si="49"/>
        <v>VENCIDO</v>
      </c>
      <c r="H1584" s="78" t="s">
        <v>1095</v>
      </c>
      <c r="I1584" s="79" t="s">
        <v>1040</v>
      </c>
      <c r="J1584" s="24"/>
      <c r="K1584" s="25"/>
    </row>
    <row r="1585" spans="2:11" s="72" customFormat="1" ht="15" customHeight="1">
      <c r="B1585" s="69" t="s">
        <v>674</v>
      </c>
      <c r="C1585" s="94">
        <v>40000</v>
      </c>
      <c r="D1585" s="97">
        <v>0</v>
      </c>
      <c r="E1585" s="92">
        <f t="shared" si="48"/>
        <v>40000</v>
      </c>
      <c r="F1585" s="70">
        <v>45808</v>
      </c>
      <c r="G1585" s="78" t="str">
        <f t="shared" si="49"/>
        <v>VIGENTE</v>
      </c>
      <c r="H1585" s="78" t="s">
        <v>1095</v>
      </c>
      <c r="I1585" s="79" t="s">
        <v>1040</v>
      </c>
      <c r="J1585" s="24"/>
      <c r="K1585" s="25"/>
    </row>
    <row r="1586" spans="2:11" s="72" customFormat="1" ht="15" customHeight="1">
      <c r="B1586" s="69" t="s">
        <v>674</v>
      </c>
      <c r="C1586" s="94">
        <v>40000</v>
      </c>
      <c r="D1586" s="97">
        <v>0</v>
      </c>
      <c r="E1586" s="92">
        <f t="shared" si="48"/>
        <v>40000</v>
      </c>
      <c r="F1586" s="70">
        <v>45565</v>
      </c>
      <c r="G1586" s="78" t="str">
        <f t="shared" si="49"/>
        <v>VIGENTE</v>
      </c>
      <c r="H1586" s="78" t="s">
        <v>1095</v>
      </c>
      <c r="I1586" s="79" t="s">
        <v>1040</v>
      </c>
      <c r="J1586" s="24"/>
      <c r="K1586" s="25"/>
    </row>
    <row r="1587" spans="2:11" s="72" customFormat="1" ht="15" customHeight="1">
      <c r="B1587" s="69" t="s">
        <v>674</v>
      </c>
      <c r="C1587" s="94">
        <v>40000</v>
      </c>
      <c r="D1587" s="97">
        <v>0</v>
      </c>
      <c r="E1587" s="92">
        <f t="shared" si="48"/>
        <v>40000</v>
      </c>
      <c r="F1587" s="70">
        <v>45688</v>
      </c>
      <c r="G1587" s="78" t="str">
        <f t="shared" si="49"/>
        <v>VIGENTE</v>
      </c>
      <c r="H1587" s="78" t="s">
        <v>1095</v>
      </c>
      <c r="I1587" s="79" t="s">
        <v>1040</v>
      </c>
      <c r="J1587" s="24"/>
      <c r="K1587" s="25"/>
    </row>
    <row r="1588" spans="2:11" s="72" customFormat="1" ht="15" customHeight="1">
      <c r="B1588" s="69" t="s">
        <v>674</v>
      </c>
      <c r="C1588" s="94">
        <v>40000</v>
      </c>
      <c r="D1588" s="97">
        <v>0</v>
      </c>
      <c r="E1588" s="92">
        <f t="shared" si="48"/>
        <v>40000</v>
      </c>
      <c r="F1588" s="70">
        <v>45382</v>
      </c>
      <c r="G1588" s="78" t="str">
        <f t="shared" si="49"/>
        <v>VIGENTE</v>
      </c>
      <c r="H1588" s="78" t="s">
        <v>1095</v>
      </c>
      <c r="I1588" s="79" t="s">
        <v>1040</v>
      </c>
      <c r="J1588" s="24"/>
      <c r="K1588" s="25"/>
    </row>
    <row r="1589" spans="2:11" s="72" customFormat="1" ht="15" customHeight="1">
      <c r="B1589" s="69" t="s">
        <v>674</v>
      </c>
      <c r="C1589" s="94">
        <v>40000</v>
      </c>
      <c r="D1589" s="97">
        <v>0</v>
      </c>
      <c r="E1589" s="92">
        <f t="shared" si="48"/>
        <v>40000</v>
      </c>
      <c r="F1589" s="70">
        <v>45230</v>
      </c>
      <c r="G1589" s="78" t="str">
        <f t="shared" si="49"/>
        <v>VENCIDO</v>
      </c>
      <c r="H1589" s="78" t="s">
        <v>1095</v>
      </c>
      <c r="I1589" s="79" t="s">
        <v>1040</v>
      </c>
      <c r="J1589" s="24"/>
      <c r="K1589" s="25"/>
    </row>
    <row r="1590" spans="2:11" s="72" customFormat="1" ht="15" customHeight="1">
      <c r="B1590" s="69" t="s">
        <v>674</v>
      </c>
      <c r="C1590" s="94">
        <v>40000</v>
      </c>
      <c r="D1590" s="97">
        <v>0</v>
      </c>
      <c r="E1590" s="92">
        <f t="shared" si="48"/>
        <v>40000</v>
      </c>
      <c r="F1590" s="70">
        <v>45838</v>
      </c>
      <c r="G1590" s="78" t="str">
        <f t="shared" si="49"/>
        <v>VIGENTE</v>
      </c>
      <c r="H1590" s="78" t="s">
        <v>1095</v>
      </c>
      <c r="I1590" s="79" t="s">
        <v>1040</v>
      </c>
      <c r="J1590" s="24"/>
      <c r="K1590" s="25"/>
    </row>
    <row r="1591" spans="2:11" s="72" customFormat="1" ht="15" customHeight="1">
      <c r="B1591" s="69" t="s">
        <v>674</v>
      </c>
      <c r="C1591" s="94">
        <v>40000</v>
      </c>
      <c r="D1591" s="97">
        <v>0</v>
      </c>
      <c r="E1591" s="92">
        <f t="shared" si="48"/>
        <v>40000</v>
      </c>
      <c r="F1591" s="70">
        <v>45596</v>
      </c>
      <c r="G1591" s="78" t="str">
        <f t="shared" si="49"/>
        <v>VIGENTE</v>
      </c>
      <c r="H1591" s="78" t="s">
        <v>1095</v>
      </c>
      <c r="I1591" s="79" t="s">
        <v>1040</v>
      </c>
      <c r="J1591" s="24"/>
      <c r="K1591" s="25"/>
    </row>
    <row r="1592" spans="2:11" s="72" customFormat="1" ht="15" customHeight="1">
      <c r="B1592" s="69" t="s">
        <v>674</v>
      </c>
      <c r="C1592" s="94">
        <v>40000</v>
      </c>
      <c r="D1592" s="97">
        <v>0</v>
      </c>
      <c r="E1592" s="92">
        <f t="shared" si="48"/>
        <v>40000</v>
      </c>
      <c r="F1592" s="70">
        <v>45260</v>
      </c>
      <c r="G1592" s="78" t="str">
        <f t="shared" si="49"/>
        <v>VENCIDO</v>
      </c>
      <c r="H1592" s="78" t="s">
        <v>1095</v>
      </c>
      <c r="I1592" s="79" t="s">
        <v>1040</v>
      </c>
      <c r="J1592" s="24"/>
      <c r="K1592" s="25"/>
    </row>
    <row r="1593" spans="2:11" s="72" customFormat="1" ht="15" customHeight="1">
      <c r="B1593" s="69" t="s">
        <v>674</v>
      </c>
      <c r="C1593" s="94">
        <v>181000</v>
      </c>
      <c r="D1593" s="97">
        <v>0</v>
      </c>
      <c r="E1593" s="92">
        <f t="shared" si="48"/>
        <v>181000</v>
      </c>
      <c r="F1593" s="70">
        <v>45380</v>
      </c>
      <c r="G1593" s="78" t="str">
        <f t="shared" si="49"/>
        <v>VENCIDO</v>
      </c>
      <c r="H1593" s="78" t="s">
        <v>1095</v>
      </c>
      <c r="I1593" s="79" t="s">
        <v>1040</v>
      </c>
      <c r="J1593" s="24"/>
      <c r="K1593" s="25"/>
    </row>
    <row r="1594" spans="2:11" s="72" customFormat="1" ht="15" customHeight="1">
      <c r="B1594" s="69" t="s">
        <v>674</v>
      </c>
      <c r="C1594" s="94">
        <v>181000</v>
      </c>
      <c r="D1594" s="97">
        <v>0</v>
      </c>
      <c r="E1594" s="92">
        <f t="shared" si="48"/>
        <v>181000</v>
      </c>
      <c r="F1594" s="70">
        <v>45198</v>
      </c>
      <c r="G1594" s="78" t="str">
        <f t="shared" si="49"/>
        <v>VENCIDO</v>
      </c>
      <c r="H1594" s="78" t="s">
        <v>1095</v>
      </c>
      <c r="I1594" s="79" t="s">
        <v>1040</v>
      </c>
      <c r="J1594" s="24"/>
      <c r="K1594" s="25"/>
    </row>
    <row r="1595" spans="2:11" s="72" customFormat="1" ht="15" customHeight="1">
      <c r="B1595" s="69" t="s">
        <v>674</v>
      </c>
      <c r="C1595" s="94">
        <v>181000</v>
      </c>
      <c r="D1595" s="97">
        <v>0</v>
      </c>
      <c r="E1595" s="92">
        <f t="shared" si="48"/>
        <v>181000</v>
      </c>
      <c r="F1595" s="70">
        <v>45289</v>
      </c>
      <c r="G1595" s="78" t="str">
        <f t="shared" si="49"/>
        <v>VENCIDO</v>
      </c>
      <c r="H1595" s="78" t="s">
        <v>1095</v>
      </c>
      <c r="I1595" s="79" t="s">
        <v>1040</v>
      </c>
      <c r="J1595" s="24"/>
      <c r="K1595" s="25"/>
    </row>
    <row r="1596" spans="2:11" s="72" customFormat="1" ht="15" customHeight="1">
      <c r="B1596" s="69" t="s">
        <v>674</v>
      </c>
      <c r="C1596" s="94">
        <v>181000</v>
      </c>
      <c r="D1596" s="97">
        <v>0</v>
      </c>
      <c r="E1596" s="92">
        <f t="shared" si="48"/>
        <v>181000</v>
      </c>
      <c r="F1596" s="70">
        <v>45259</v>
      </c>
      <c r="G1596" s="78" t="str">
        <f t="shared" si="49"/>
        <v>VENCIDO</v>
      </c>
      <c r="H1596" s="78" t="s">
        <v>1095</v>
      </c>
      <c r="I1596" s="79" t="s">
        <v>1040</v>
      </c>
      <c r="J1596" s="24"/>
      <c r="K1596" s="25"/>
    </row>
    <row r="1597" spans="2:11" s="72" customFormat="1" ht="15" customHeight="1">
      <c r="B1597" s="69" t="s">
        <v>674</v>
      </c>
      <c r="C1597" s="94">
        <v>181000</v>
      </c>
      <c r="D1597" s="97">
        <v>0</v>
      </c>
      <c r="E1597" s="92">
        <f t="shared" si="48"/>
        <v>181000</v>
      </c>
      <c r="F1597" s="70">
        <v>45411</v>
      </c>
      <c r="G1597" s="78" t="str">
        <f t="shared" si="49"/>
        <v>VIGENTE</v>
      </c>
      <c r="H1597" s="78" t="s">
        <v>1095</v>
      </c>
      <c r="I1597" s="79" t="s">
        <v>1040</v>
      </c>
      <c r="J1597" s="24"/>
      <c r="K1597" s="25"/>
    </row>
    <row r="1598" spans="2:11" s="72" customFormat="1" ht="15" customHeight="1">
      <c r="B1598" s="69" t="s">
        <v>674</v>
      </c>
      <c r="C1598" s="94">
        <v>181000</v>
      </c>
      <c r="D1598" s="97">
        <v>0</v>
      </c>
      <c r="E1598" s="92">
        <f t="shared" si="48"/>
        <v>181000</v>
      </c>
      <c r="F1598" s="70">
        <v>45625</v>
      </c>
      <c r="G1598" s="78" t="str">
        <f t="shared" si="49"/>
        <v>VIGENTE</v>
      </c>
      <c r="H1598" s="78" t="s">
        <v>1095</v>
      </c>
      <c r="I1598" s="79" t="s">
        <v>1040</v>
      </c>
      <c r="J1598" s="24"/>
      <c r="K1598" s="25"/>
    </row>
    <row r="1599" spans="2:11" s="72" customFormat="1" ht="15" customHeight="1">
      <c r="B1599" s="69" t="s">
        <v>674</v>
      </c>
      <c r="C1599" s="94">
        <v>181000</v>
      </c>
      <c r="D1599" s="97">
        <v>0</v>
      </c>
      <c r="E1599" s="92">
        <f t="shared" si="48"/>
        <v>181000</v>
      </c>
      <c r="F1599" s="70">
        <v>45716</v>
      </c>
      <c r="G1599" s="78" t="str">
        <f t="shared" si="49"/>
        <v>VIGENTE</v>
      </c>
      <c r="H1599" s="78" t="s">
        <v>1095</v>
      </c>
      <c r="I1599" s="79" t="s">
        <v>1040</v>
      </c>
      <c r="J1599" s="24"/>
      <c r="K1599" s="25"/>
    </row>
    <row r="1600" spans="2:11" s="72" customFormat="1" ht="15" customHeight="1">
      <c r="B1600" s="69" t="s">
        <v>674</v>
      </c>
      <c r="C1600" s="94">
        <v>180000</v>
      </c>
      <c r="D1600" s="97">
        <v>0</v>
      </c>
      <c r="E1600" s="92">
        <f t="shared" si="48"/>
        <v>180000</v>
      </c>
      <c r="F1600" s="70">
        <v>45228</v>
      </c>
      <c r="G1600" s="78" t="str">
        <f t="shared" si="49"/>
        <v>VENCIDO</v>
      </c>
      <c r="H1600" s="78" t="s">
        <v>1095</v>
      </c>
      <c r="I1600" s="79" t="s">
        <v>1040</v>
      </c>
      <c r="J1600" s="24"/>
      <c r="K1600" s="25"/>
    </row>
    <row r="1601" spans="2:11" s="72" customFormat="1" ht="15" customHeight="1">
      <c r="B1601" s="69" t="s">
        <v>674</v>
      </c>
      <c r="C1601" s="94">
        <v>181000</v>
      </c>
      <c r="D1601" s="97">
        <v>0</v>
      </c>
      <c r="E1601" s="92">
        <f t="shared" si="48"/>
        <v>181000</v>
      </c>
      <c r="F1601" s="70">
        <v>45594</v>
      </c>
      <c r="G1601" s="78" t="str">
        <f t="shared" si="49"/>
        <v>VIGENTE</v>
      </c>
      <c r="H1601" s="78" t="s">
        <v>1095</v>
      </c>
      <c r="I1601" s="79" t="s">
        <v>1040</v>
      </c>
      <c r="J1601" s="24"/>
      <c r="K1601" s="25"/>
    </row>
    <row r="1602" spans="2:11" s="72" customFormat="1" ht="15" customHeight="1">
      <c r="B1602" s="69" t="s">
        <v>674</v>
      </c>
      <c r="C1602" s="94">
        <v>182000</v>
      </c>
      <c r="D1602" s="97">
        <v>0</v>
      </c>
      <c r="E1602" s="92">
        <f t="shared" si="48"/>
        <v>182000</v>
      </c>
      <c r="F1602" s="70">
        <v>45686</v>
      </c>
      <c r="G1602" s="78" t="str">
        <f t="shared" si="49"/>
        <v>VIGENTE</v>
      </c>
      <c r="H1602" s="78" t="s">
        <v>1095</v>
      </c>
      <c r="I1602" s="79" t="s">
        <v>1040</v>
      </c>
      <c r="J1602" s="24"/>
      <c r="K1602" s="25"/>
    </row>
    <row r="1603" spans="2:11" s="72" customFormat="1" ht="15" customHeight="1">
      <c r="B1603" s="69" t="s">
        <v>674</v>
      </c>
      <c r="C1603" s="94">
        <v>181000</v>
      </c>
      <c r="D1603" s="97">
        <v>0</v>
      </c>
      <c r="E1603" s="92">
        <f t="shared" si="48"/>
        <v>181000</v>
      </c>
      <c r="F1603" s="70">
        <v>45441</v>
      </c>
      <c r="G1603" s="78" t="str">
        <f t="shared" si="49"/>
        <v>VIGENTE</v>
      </c>
      <c r="H1603" s="78" t="s">
        <v>1095</v>
      </c>
      <c r="I1603" s="79" t="s">
        <v>1040</v>
      </c>
      <c r="J1603" s="24"/>
      <c r="K1603" s="25"/>
    </row>
    <row r="1604" spans="2:11" s="72" customFormat="1" ht="15" customHeight="1">
      <c r="B1604" s="69" t="s">
        <v>674</v>
      </c>
      <c r="C1604" s="94">
        <v>181000</v>
      </c>
      <c r="D1604" s="97">
        <v>0</v>
      </c>
      <c r="E1604" s="92">
        <f t="shared" si="48"/>
        <v>181000</v>
      </c>
      <c r="F1604" s="70">
        <v>45564</v>
      </c>
      <c r="G1604" s="78" t="str">
        <f t="shared" si="49"/>
        <v>VIGENTE</v>
      </c>
      <c r="H1604" s="78" t="s">
        <v>1095</v>
      </c>
      <c r="I1604" s="79" t="s">
        <v>1040</v>
      </c>
      <c r="J1604" s="24"/>
      <c r="K1604" s="25"/>
    </row>
    <row r="1605" spans="2:11" s="72" customFormat="1" ht="15" customHeight="1">
      <c r="B1605" s="69" t="s">
        <v>674</v>
      </c>
      <c r="C1605" s="94">
        <v>181000</v>
      </c>
      <c r="D1605" s="97">
        <v>0</v>
      </c>
      <c r="E1605" s="92">
        <f t="shared" si="48"/>
        <v>181000</v>
      </c>
      <c r="F1605" s="70">
        <v>45533</v>
      </c>
      <c r="G1605" s="78" t="str">
        <f t="shared" si="49"/>
        <v>VIGENTE</v>
      </c>
      <c r="H1605" s="78" t="s">
        <v>1095</v>
      </c>
      <c r="I1605" s="79" t="s">
        <v>1040</v>
      </c>
      <c r="J1605" s="24"/>
      <c r="K1605" s="25"/>
    </row>
    <row r="1606" spans="2:11" s="72" customFormat="1" ht="15" customHeight="1">
      <c r="B1606" s="69" t="s">
        <v>674</v>
      </c>
      <c r="C1606" s="94">
        <v>181000</v>
      </c>
      <c r="D1606" s="97">
        <v>0</v>
      </c>
      <c r="E1606" s="92">
        <f t="shared" si="48"/>
        <v>181000</v>
      </c>
      <c r="F1606" s="70">
        <v>45350</v>
      </c>
      <c r="G1606" s="78" t="str">
        <f t="shared" si="49"/>
        <v>VENCIDO</v>
      </c>
      <c r="H1606" s="78" t="s">
        <v>1095</v>
      </c>
      <c r="I1606" s="79" t="s">
        <v>1040</v>
      </c>
      <c r="J1606" s="24"/>
      <c r="K1606" s="25"/>
    </row>
    <row r="1607" spans="2:11" s="72" customFormat="1" ht="15" customHeight="1">
      <c r="B1607" s="69" t="s">
        <v>674</v>
      </c>
      <c r="C1607" s="94">
        <v>181000</v>
      </c>
      <c r="D1607" s="97">
        <v>0</v>
      </c>
      <c r="E1607" s="92">
        <f t="shared" si="48"/>
        <v>181000</v>
      </c>
      <c r="F1607" s="70">
        <v>45502</v>
      </c>
      <c r="G1607" s="78" t="str">
        <f t="shared" si="49"/>
        <v>VIGENTE</v>
      </c>
      <c r="H1607" s="78" t="s">
        <v>1095</v>
      </c>
      <c r="I1607" s="79" t="s">
        <v>1040</v>
      </c>
      <c r="J1607" s="24"/>
      <c r="K1607" s="25"/>
    </row>
    <row r="1608" spans="2:11" s="72" customFormat="1" ht="15" customHeight="1">
      <c r="B1608" s="69" t="s">
        <v>674</v>
      </c>
      <c r="C1608" s="94">
        <v>181000</v>
      </c>
      <c r="D1608" s="97">
        <v>0</v>
      </c>
      <c r="E1608" s="92">
        <f t="shared" si="48"/>
        <v>181000</v>
      </c>
      <c r="F1608" s="70">
        <v>45320</v>
      </c>
      <c r="G1608" s="78" t="str">
        <f t="shared" si="49"/>
        <v>VENCIDO</v>
      </c>
      <c r="H1608" s="78" t="s">
        <v>1095</v>
      </c>
      <c r="I1608" s="79" t="s">
        <v>1040</v>
      </c>
      <c r="J1608" s="24"/>
      <c r="K1608" s="25"/>
    </row>
    <row r="1609" spans="2:11" s="72" customFormat="1" ht="15" customHeight="1">
      <c r="B1609" s="69" t="s">
        <v>674</v>
      </c>
      <c r="C1609" s="94">
        <v>181000</v>
      </c>
      <c r="D1609" s="97">
        <v>0</v>
      </c>
      <c r="E1609" s="92">
        <f t="shared" si="48"/>
        <v>181000</v>
      </c>
      <c r="F1609" s="70">
        <v>45655</v>
      </c>
      <c r="G1609" s="78" t="str">
        <f t="shared" si="49"/>
        <v>VIGENTE</v>
      </c>
      <c r="H1609" s="78" t="s">
        <v>1095</v>
      </c>
      <c r="I1609" s="79" t="s">
        <v>1040</v>
      </c>
      <c r="J1609" s="24"/>
      <c r="K1609" s="25"/>
    </row>
    <row r="1610" spans="2:11" s="72" customFormat="1" ht="15" customHeight="1">
      <c r="B1610" s="69" t="s">
        <v>674</v>
      </c>
      <c r="C1610" s="94">
        <v>181000</v>
      </c>
      <c r="D1610" s="97">
        <v>0</v>
      </c>
      <c r="E1610" s="92">
        <f t="shared" si="48"/>
        <v>181000</v>
      </c>
      <c r="F1610" s="70">
        <v>45472</v>
      </c>
      <c r="G1610" s="78" t="str">
        <f t="shared" si="49"/>
        <v>VIGENTE</v>
      </c>
      <c r="H1610" s="78" t="s">
        <v>1095</v>
      </c>
      <c r="I1610" s="79" t="s">
        <v>1040</v>
      </c>
      <c r="J1610" s="24"/>
      <c r="K1610" s="25"/>
    </row>
    <row r="1611" spans="2:11" s="72" customFormat="1" ht="15" customHeight="1">
      <c r="B1611" s="69" t="s">
        <v>674</v>
      </c>
      <c r="C1611" s="94">
        <v>865000</v>
      </c>
      <c r="D1611" s="97">
        <v>0</v>
      </c>
      <c r="E1611" s="92">
        <f t="shared" si="48"/>
        <v>865000</v>
      </c>
      <c r="F1611" s="70">
        <v>45239</v>
      </c>
      <c r="G1611" s="78" t="str">
        <f t="shared" si="49"/>
        <v>VENCIDO</v>
      </c>
      <c r="H1611" s="78" t="s">
        <v>1095</v>
      </c>
      <c r="I1611" s="79" t="s">
        <v>1040</v>
      </c>
      <c r="J1611" s="24"/>
      <c r="K1611" s="25"/>
    </row>
    <row r="1612" spans="2:11" s="72" customFormat="1" ht="15" customHeight="1">
      <c r="B1612" s="69" t="s">
        <v>674</v>
      </c>
      <c r="C1612" s="94">
        <v>720000</v>
      </c>
      <c r="D1612" s="97">
        <v>0</v>
      </c>
      <c r="E1612" s="92">
        <f t="shared" si="48"/>
        <v>720000</v>
      </c>
      <c r="F1612" s="70">
        <v>45296</v>
      </c>
      <c r="G1612" s="78" t="str">
        <f t="shared" si="49"/>
        <v>VENCIDO</v>
      </c>
      <c r="H1612" s="78" t="s">
        <v>1095</v>
      </c>
      <c r="I1612" s="79" t="s">
        <v>1040</v>
      </c>
      <c r="J1612" s="24"/>
      <c r="K1612" s="25"/>
    </row>
    <row r="1613" spans="2:11" s="72" customFormat="1" ht="15" customHeight="1">
      <c r="B1613" s="69" t="s">
        <v>674</v>
      </c>
      <c r="C1613" s="94">
        <v>1440000</v>
      </c>
      <c r="D1613" s="97">
        <v>0</v>
      </c>
      <c r="E1613" s="92">
        <f t="shared" si="48"/>
        <v>1440000</v>
      </c>
      <c r="F1613" s="70">
        <v>45319</v>
      </c>
      <c r="G1613" s="78" t="str">
        <f t="shared" si="49"/>
        <v>VENCIDO</v>
      </c>
      <c r="H1613" s="78" t="s">
        <v>1095</v>
      </c>
      <c r="I1613" s="79" t="s">
        <v>1040</v>
      </c>
      <c r="J1613" s="24"/>
      <c r="K1613" s="25"/>
    </row>
    <row r="1614" spans="2:11" s="72" customFormat="1" ht="15" customHeight="1">
      <c r="B1614" s="69" t="s">
        <v>674</v>
      </c>
      <c r="C1614" s="94">
        <v>1440000</v>
      </c>
      <c r="D1614" s="97">
        <v>0</v>
      </c>
      <c r="E1614" s="92">
        <f t="shared" si="48"/>
        <v>1440000</v>
      </c>
      <c r="F1614" s="70">
        <v>45288</v>
      </c>
      <c r="G1614" s="78" t="str">
        <f t="shared" si="49"/>
        <v>VENCIDO</v>
      </c>
      <c r="H1614" s="78" t="s">
        <v>1095</v>
      </c>
      <c r="I1614" s="79" t="s">
        <v>1040</v>
      </c>
      <c r="J1614" s="24"/>
      <c r="K1614" s="25"/>
    </row>
    <row r="1615" spans="2:11" s="72" customFormat="1" ht="15" customHeight="1">
      <c r="B1615" s="69" t="s">
        <v>674</v>
      </c>
      <c r="C1615" s="94">
        <v>1440000</v>
      </c>
      <c r="D1615" s="97">
        <v>0</v>
      </c>
      <c r="E1615" s="92">
        <f t="shared" si="48"/>
        <v>1440000</v>
      </c>
      <c r="F1615" s="70">
        <v>45319</v>
      </c>
      <c r="G1615" s="78" t="str">
        <f t="shared" si="49"/>
        <v>VENCIDO</v>
      </c>
      <c r="H1615" s="78" t="s">
        <v>1095</v>
      </c>
      <c r="I1615" s="79" t="s">
        <v>1040</v>
      </c>
      <c r="J1615" s="24"/>
      <c r="K1615" s="25"/>
    </row>
    <row r="1616" spans="2:11" s="72" customFormat="1" ht="15" customHeight="1">
      <c r="B1616" s="69" t="s">
        <v>674</v>
      </c>
      <c r="C1616" s="94">
        <v>960000</v>
      </c>
      <c r="D1616" s="97">
        <v>0</v>
      </c>
      <c r="E1616" s="92">
        <f t="shared" ref="E1616:E1679" si="50">+C1616</f>
        <v>960000</v>
      </c>
      <c r="F1616" s="70">
        <v>45351</v>
      </c>
      <c r="G1616" s="78" t="str">
        <f t="shared" ref="G1616:G1679" si="51">+IF($C$6-F1616&gt;0,"VENCIDO","VIGENTE")</f>
        <v>VENCIDO</v>
      </c>
      <c r="H1616" s="78" t="s">
        <v>1095</v>
      </c>
      <c r="I1616" s="79" t="s">
        <v>1040</v>
      </c>
      <c r="J1616" s="24"/>
      <c r="K1616" s="25"/>
    </row>
    <row r="1617" spans="2:11" s="72" customFormat="1" ht="15" customHeight="1">
      <c r="B1617" s="69" t="s">
        <v>674</v>
      </c>
      <c r="C1617" s="94">
        <v>12436331</v>
      </c>
      <c r="D1617" s="97">
        <v>0</v>
      </c>
      <c r="E1617" s="92">
        <f t="shared" si="50"/>
        <v>12436331</v>
      </c>
      <c r="F1617" s="70">
        <v>45351</v>
      </c>
      <c r="G1617" s="78" t="str">
        <f t="shared" si="51"/>
        <v>VENCIDO</v>
      </c>
      <c r="H1617" s="78" t="s">
        <v>1095</v>
      </c>
      <c r="I1617" s="79" t="s">
        <v>1041</v>
      </c>
      <c r="J1617" s="24"/>
      <c r="K1617" s="25"/>
    </row>
    <row r="1618" spans="2:11" s="72" customFormat="1" ht="15" customHeight="1">
      <c r="B1618" s="69" t="s">
        <v>674</v>
      </c>
      <c r="C1618" s="94">
        <v>5920375</v>
      </c>
      <c r="D1618" s="97">
        <v>0</v>
      </c>
      <c r="E1618" s="92">
        <f t="shared" si="50"/>
        <v>5920375</v>
      </c>
      <c r="F1618" s="70">
        <v>45376</v>
      </c>
      <c r="G1618" s="78" t="str">
        <f t="shared" si="51"/>
        <v>VENCIDO</v>
      </c>
      <c r="H1618" s="78" t="s">
        <v>1095</v>
      </c>
      <c r="I1618" s="79" t="s">
        <v>1040</v>
      </c>
      <c r="J1618" s="24"/>
      <c r="K1618" s="25"/>
    </row>
    <row r="1619" spans="2:11" s="72" customFormat="1" ht="15" customHeight="1">
      <c r="B1619" s="69" t="s">
        <v>675</v>
      </c>
      <c r="C1619" s="94">
        <v>28000</v>
      </c>
      <c r="D1619" s="97">
        <v>0</v>
      </c>
      <c r="E1619" s="92">
        <f t="shared" si="50"/>
        <v>28000</v>
      </c>
      <c r="F1619" s="70">
        <v>45145</v>
      </c>
      <c r="G1619" s="78" t="str">
        <f t="shared" si="51"/>
        <v>VENCIDO</v>
      </c>
      <c r="H1619" s="78" t="s">
        <v>1095</v>
      </c>
      <c r="I1619" s="79" t="s">
        <v>1040</v>
      </c>
      <c r="J1619" s="24"/>
      <c r="K1619" s="25"/>
    </row>
    <row r="1620" spans="2:11" s="72" customFormat="1" ht="15" customHeight="1">
      <c r="B1620" s="69" t="s">
        <v>548</v>
      </c>
      <c r="C1620" s="94">
        <v>30000</v>
      </c>
      <c r="D1620" s="97">
        <v>0</v>
      </c>
      <c r="E1620" s="92">
        <f t="shared" si="50"/>
        <v>30000</v>
      </c>
      <c r="F1620" s="70">
        <v>44907</v>
      </c>
      <c r="G1620" s="78" t="str">
        <f t="shared" si="51"/>
        <v>VENCIDO</v>
      </c>
      <c r="H1620" s="78" t="s">
        <v>1095</v>
      </c>
      <c r="I1620" s="79" t="s">
        <v>1040</v>
      </c>
      <c r="J1620" s="24"/>
      <c r="K1620" s="25"/>
    </row>
    <row r="1621" spans="2:11" s="72" customFormat="1" ht="15" customHeight="1">
      <c r="B1621" s="69" t="s">
        <v>548</v>
      </c>
      <c r="C1621" s="94">
        <v>40000</v>
      </c>
      <c r="D1621" s="97">
        <v>0</v>
      </c>
      <c r="E1621" s="92">
        <f t="shared" si="50"/>
        <v>40000</v>
      </c>
      <c r="F1621" s="70">
        <v>44994</v>
      </c>
      <c r="G1621" s="78" t="str">
        <f t="shared" si="51"/>
        <v>VENCIDO</v>
      </c>
      <c r="H1621" s="78" t="s">
        <v>1095</v>
      </c>
      <c r="I1621" s="79" t="s">
        <v>1040</v>
      </c>
      <c r="J1621" s="24"/>
      <c r="K1621" s="25"/>
    </row>
    <row r="1622" spans="2:11" s="72" customFormat="1" ht="15" customHeight="1">
      <c r="B1622" s="69" t="s">
        <v>548</v>
      </c>
      <c r="C1622" s="94">
        <v>13975000</v>
      </c>
      <c r="D1622" s="97">
        <v>0</v>
      </c>
      <c r="E1622" s="92">
        <f t="shared" si="50"/>
        <v>13975000</v>
      </c>
      <c r="F1622" s="70">
        <v>45386</v>
      </c>
      <c r="G1622" s="78" t="str">
        <f t="shared" si="51"/>
        <v>VIGENTE</v>
      </c>
      <c r="H1622" s="78" t="s">
        <v>1095</v>
      </c>
      <c r="I1622" s="79" t="s">
        <v>1040</v>
      </c>
      <c r="J1622" s="24"/>
      <c r="K1622" s="25"/>
    </row>
    <row r="1623" spans="2:11" s="72" customFormat="1" ht="15" customHeight="1">
      <c r="B1623" s="69" t="s">
        <v>548</v>
      </c>
      <c r="C1623" s="94">
        <v>220000</v>
      </c>
      <c r="D1623" s="97">
        <v>0</v>
      </c>
      <c r="E1623" s="92">
        <f t="shared" si="50"/>
        <v>220000</v>
      </c>
      <c r="F1623" s="70">
        <v>45386</v>
      </c>
      <c r="G1623" s="78" t="str">
        <f t="shared" si="51"/>
        <v>VIGENTE</v>
      </c>
      <c r="H1623" s="78" t="s">
        <v>1095</v>
      </c>
      <c r="I1623" s="79" t="s">
        <v>1040</v>
      </c>
      <c r="J1623" s="24"/>
      <c r="K1623" s="25"/>
    </row>
    <row r="1624" spans="2:11" s="72" customFormat="1" ht="15" customHeight="1">
      <c r="B1624" s="69" t="s">
        <v>548</v>
      </c>
      <c r="C1624" s="94">
        <v>4314000</v>
      </c>
      <c r="D1624" s="97">
        <v>0</v>
      </c>
      <c r="E1624" s="92">
        <f t="shared" si="50"/>
        <v>4314000</v>
      </c>
      <c r="F1624" s="70">
        <v>45386</v>
      </c>
      <c r="G1624" s="78" t="str">
        <f t="shared" si="51"/>
        <v>VIGENTE</v>
      </c>
      <c r="H1624" s="78" t="s">
        <v>1095</v>
      </c>
      <c r="I1624" s="79" t="s">
        <v>1040</v>
      </c>
      <c r="J1624" s="24"/>
      <c r="K1624" s="25"/>
    </row>
    <row r="1625" spans="2:11" s="72" customFormat="1" ht="15" customHeight="1">
      <c r="B1625" s="69" t="s">
        <v>548</v>
      </c>
      <c r="C1625" s="94">
        <v>770000</v>
      </c>
      <c r="D1625" s="97">
        <v>0</v>
      </c>
      <c r="E1625" s="92">
        <f t="shared" si="50"/>
        <v>770000</v>
      </c>
      <c r="F1625" s="70">
        <v>45386</v>
      </c>
      <c r="G1625" s="78" t="str">
        <f t="shared" si="51"/>
        <v>VIGENTE</v>
      </c>
      <c r="H1625" s="78" t="s">
        <v>1095</v>
      </c>
      <c r="I1625" s="79" t="s">
        <v>1040</v>
      </c>
      <c r="J1625" s="24"/>
      <c r="K1625" s="25"/>
    </row>
    <row r="1626" spans="2:11" s="72" customFormat="1" ht="15" customHeight="1">
      <c r="B1626" s="69" t="s">
        <v>548</v>
      </c>
      <c r="C1626" s="94">
        <v>4458000</v>
      </c>
      <c r="D1626" s="97">
        <v>0</v>
      </c>
      <c r="E1626" s="92">
        <f t="shared" si="50"/>
        <v>4458000</v>
      </c>
      <c r="F1626" s="70">
        <v>45387</v>
      </c>
      <c r="G1626" s="78" t="str">
        <f t="shared" si="51"/>
        <v>VIGENTE</v>
      </c>
      <c r="H1626" s="78" t="s">
        <v>1095</v>
      </c>
      <c r="I1626" s="79" t="s">
        <v>1040</v>
      </c>
      <c r="J1626" s="24"/>
      <c r="K1626" s="25"/>
    </row>
    <row r="1627" spans="2:11" s="72" customFormat="1" ht="15" customHeight="1">
      <c r="B1627" s="69" t="s">
        <v>548</v>
      </c>
      <c r="C1627" s="94">
        <v>1225000</v>
      </c>
      <c r="D1627" s="97">
        <v>0</v>
      </c>
      <c r="E1627" s="92">
        <f t="shared" si="50"/>
        <v>1225000</v>
      </c>
      <c r="F1627" s="70">
        <v>45387</v>
      </c>
      <c r="G1627" s="78" t="str">
        <f t="shared" si="51"/>
        <v>VIGENTE</v>
      </c>
      <c r="H1627" s="78" t="s">
        <v>1095</v>
      </c>
      <c r="I1627" s="79" t="s">
        <v>1040</v>
      </c>
      <c r="J1627" s="24"/>
      <c r="K1627" s="25"/>
    </row>
    <row r="1628" spans="2:11" s="72" customFormat="1" ht="15" customHeight="1">
      <c r="B1628" s="69" t="s">
        <v>548</v>
      </c>
      <c r="C1628" s="94">
        <v>2140000</v>
      </c>
      <c r="D1628" s="97">
        <v>0</v>
      </c>
      <c r="E1628" s="92">
        <f t="shared" si="50"/>
        <v>2140000</v>
      </c>
      <c r="F1628" s="70">
        <v>45387</v>
      </c>
      <c r="G1628" s="78" t="str">
        <f t="shared" si="51"/>
        <v>VIGENTE</v>
      </c>
      <c r="H1628" s="78" t="s">
        <v>1095</v>
      </c>
      <c r="I1628" s="79" t="s">
        <v>1040</v>
      </c>
      <c r="J1628" s="24"/>
      <c r="K1628" s="25"/>
    </row>
    <row r="1629" spans="2:11" s="72" customFormat="1" ht="15" customHeight="1">
      <c r="B1629" s="69" t="s">
        <v>548</v>
      </c>
      <c r="C1629" s="94">
        <v>7485000</v>
      </c>
      <c r="D1629" s="97">
        <v>0</v>
      </c>
      <c r="E1629" s="92">
        <f t="shared" si="50"/>
        <v>7485000</v>
      </c>
      <c r="F1629" s="70">
        <v>45388</v>
      </c>
      <c r="G1629" s="78" t="str">
        <f t="shared" si="51"/>
        <v>VIGENTE</v>
      </c>
      <c r="H1629" s="78" t="s">
        <v>1095</v>
      </c>
      <c r="I1629" s="79" t="s">
        <v>1040</v>
      </c>
      <c r="J1629" s="24"/>
      <c r="K1629" s="25"/>
    </row>
    <row r="1630" spans="2:11" s="72" customFormat="1" ht="15" customHeight="1">
      <c r="B1630" s="69" t="s">
        <v>548</v>
      </c>
      <c r="C1630" s="94">
        <v>290000</v>
      </c>
      <c r="D1630" s="97">
        <v>0</v>
      </c>
      <c r="E1630" s="92">
        <f t="shared" si="50"/>
        <v>290000</v>
      </c>
      <c r="F1630" s="70">
        <v>45389</v>
      </c>
      <c r="G1630" s="78" t="str">
        <f t="shared" si="51"/>
        <v>VIGENTE</v>
      </c>
      <c r="H1630" s="78" t="s">
        <v>1095</v>
      </c>
      <c r="I1630" s="79" t="s">
        <v>1040</v>
      </c>
      <c r="J1630" s="24"/>
      <c r="K1630" s="25"/>
    </row>
    <row r="1631" spans="2:11" s="72" customFormat="1" ht="15" customHeight="1">
      <c r="B1631" s="69" t="s">
        <v>548</v>
      </c>
      <c r="C1631" s="94">
        <v>2012000</v>
      </c>
      <c r="D1631" s="97">
        <v>0</v>
      </c>
      <c r="E1631" s="92">
        <f t="shared" si="50"/>
        <v>2012000</v>
      </c>
      <c r="F1631" s="70">
        <v>45389</v>
      </c>
      <c r="G1631" s="78" t="str">
        <f t="shared" si="51"/>
        <v>VIGENTE</v>
      </c>
      <c r="H1631" s="78" t="s">
        <v>1095</v>
      </c>
      <c r="I1631" s="79" t="s">
        <v>1040</v>
      </c>
      <c r="J1631" s="24"/>
      <c r="K1631" s="25"/>
    </row>
    <row r="1632" spans="2:11" s="72" customFormat="1" ht="15" customHeight="1">
      <c r="B1632" s="69" t="s">
        <v>548</v>
      </c>
      <c r="C1632" s="94">
        <v>1325000</v>
      </c>
      <c r="D1632" s="97">
        <v>0</v>
      </c>
      <c r="E1632" s="92">
        <f t="shared" si="50"/>
        <v>1325000</v>
      </c>
      <c r="F1632" s="70">
        <v>45388</v>
      </c>
      <c r="G1632" s="78" t="str">
        <f t="shared" si="51"/>
        <v>VIGENTE</v>
      </c>
      <c r="H1632" s="78" t="s">
        <v>1095</v>
      </c>
      <c r="I1632" s="79" t="s">
        <v>1040</v>
      </c>
      <c r="J1632" s="24"/>
      <c r="K1632" s="25"/>
    </row>
    <row r="1633" spans="2:11" s="72" customFormat="1" ht="15" customHeight="1">
      <c r="B1633" s="69" t="s">
        <v>548</v>
      </c>
      <c r="C1633" s="94">
        <v>388000</v>
      </c>
      <c r="D1633" s="97">
        <v>0</v>
      </c>
      <c r="E1633" s="92">
        <f t="shared" si="50"/>
        <v>388000</v>
      </c>
      <c r="F1633" s="70">
        <v>45388</v>
      </c>
      <c r="G1633" s="78" t="str">
        <f t="shared" si="51"/>
        <v>VIGENTE</v>
      </c>
      <c r="H1633" s="78" t="s">
        <v>1095</v>
      </c>
      <c r="I1633" s="79" t="s">
        <v>1040</v>
      </c>
      <c r="J1633" s="24"/>
      <c r="K1633" s="25"/>
    </row>
    <row r="1634" spans="2:11" s="72" customFormat="1" ht="15" customHeight="1">
      <c r="B1634" s="69" t="s">
        <v>548</v>
      </c>
      <c r="C1634" s="94">
        <v>4604000</v>
      </c>
      <c r="D1634" s="97">
        <v>0</v>
      </c>
      <c r="E1634" s="92">
        <f t="shared" si="50"/>
        <v>4604000</v>
      </c>
      <c r="F1634" s="70">
        <v>45388</v>
      </c>
      <c r="G1634" s="78" t="str">
        <f t="shared" si="51"/>
        <v>VIGENTE</v>
      </c>
      <c r="H1634" s="78" t="s">
        <v>1095</v>
      </c>
      <c r="I1634" s="79" t="s">
        <v>1040</v>
      </c>
      <c r="J1634" s="24"/>
      <c r="K1634" s="25"/>
    </row>
    <row r="1635" spans="2:11" s="72" customFormat="1" ht="15" customHeight="1">
      <c r="B1635" s="69" t="s">
        <v>548</v>
      </c>
      <c r="C1635" s="94">
        <v>4498000</v>
      </c>
      <c r="D1635" s="97">
        <v>0</v>
      </c>
      <c r="E1635" s="92">
        <f t="shared" si="50"/>
        <v>4498000</v>
      </c>
      <c r="F1635" s="70">
        <v>45391</v>
      </c>
      <c r="G1635" s="78" t="str">
        <f t="shared" si="51"/>
        <v>VIGENTE</v>
      </c>
      <c r="H1635" s="78" t="s">
        <v>1095</v>
      </c>
      <c r="I1635" s="79" t="s">
        <v>1040</v>
      </c>
      <c r="J1635" s="24"/>
      <c r="K1635" s="25"/>
    </row>
    <row r="1636" spans="2:11" s="72" customFormat="1" ht="15" customHeight="1">
      <c r="B1636" s="69" t="s">
        <v>548</v>
      </c>
      <c r="C1636" s="94">
        <v>420000</v>
      </c>
      <c r="D1636" s="97">
        <v>0</v>
      </c>
      <c r="E1636" s="92">
        <f t="shared" si="50"/>
        <v>420000</v>
      </c>
      <c r="F1636" s="70">
        <v>45394</v>
      </c>
      <c r="G1636" s="78" t="str">
        <f t="shared" si="51"/>
        <v>VIGENTE</v>
      </c>
      <c r="H1636" s="78" t="s">
        <v>1095</v>
      </c>
      <c r="I1636" s="79" t="s">
        <v>1040</v>
      </c>
      <c r="J1636" s="24"/>
      <c r="K1636" s="25"/>
    </row>
    <row r="1637" spans="2:11" s="72" customFormat="1" ht="15" customHeight="1">
      <c r="B1637" s="69" t="s">
        <v>548</v>
      </c>
      <c r="C1637" s="94">
        <v>410000</v>
      </c>
      <c r="D1637" s="97">
        <v>0</v>
      </c>
      <c r="E1637" s="92">
        <f t="shared" si="50"/>
        <v>410000</v>
      </c>
      <c r="F1637" s="70">
        <v>45394</v>
      </c>
      <c r="G1637" s="78" t="str">
        <f t="shared" si="51"/>
        <v>VIGENTE</v>
      </c>
      <c r="H1637" s="78" t="s">
        <v>1095</v>
      </c>
      <c r="I1637" s="79" t="s">
        <v>1040</v>
      </c>
      <c r="J1637" s="24"/>
      <c r="K1637" s="25"/>
    </row>
    <row r="1638" spans="2:11" s="72" customFormat="1" ht="15" customHeight="1">
      <c r="B1638" s="69" t="s">
        <v>548</v>
      </c>
      <c r="C1638" s="94">
        <v>264000</v>
      </c>
      <c r="D1638" s="97">
        <v>0</v>
      </c>
      <c r="E1638" s="92">
        <f t="shared" si="50"/>
        <v>264000</v>
      </c>
      <c r="F1638" s="70">
        <v>45394</v>
      </c>
      <c r="G1638" s="78" t="str">
        <f t="shared" si="51"/>
        <v>VIGENTE</v>
      </c>
      <c r="H1638" s="78" t="s">
        <v>1095</v>
      </c>
      <c r="I1638" s="79" t="s">
        <v>1040</v>
      </c>
      <c r="J1638" s="24"/>
      <c r="K1638" s="25"/>
    </row>
    <row r="1639" spans="2:11" s="72" customFormat="1" ht="15" customHeight="1">
      <c r="B1639" s="69" t="s">
        <v>548</v>
      </c>
      <c r="C1639" s="94">
        <v>1824310</v>
      </c>
      <c r="D1639" s="97">
        <v>0</v>
      </c>
      <c r="E1639" s="92">
        <f t="shared" si="50"/>
        <v>1824310</v>
      </c>
      <c r="F1639" s="70">
        <v>45397</v>
      </c>
      <c r="G1639" s="78" t="str">
        <f t="shared" si="51"/>
        <v>VIGENTE</v>
      </c>
      <c r="H1639" s="78" t="s">
        <v>1095</v>
      </c>
      <c r="I1639" s="79" t="s">
        <v>1040</v>
      </c>
      <c r="J1639" s="24"/>
      <c r="K1639" s="25"/>
    </row>
    <row r="1640" spans="2:11" s="72" customFormat="1" ht="15" customHeight="1">
      <c r="B1640" s="69" t="s">
        <v>548</v>
      </c>
      <c r="C1640" s="94">
        <v>1700000</v>
      </c>
      <c r="D1640" s="97">
        <v>0</v>
      </c>
      <c r="E1640" s="92">
        <f t="shared" si="50"/>
        <v>1700000</v>
      </c>
      <c r="F1640" s="70">
        <v>45397</v>
      </c>
      <c r="G1640" s="78" t="str">
        <f t="shared" si="51"/>
        <v>VIGENTE</v>
      </c>
      <c r="H1640" s="78" t="s">
        <v>1095</v>
      </c>
      <c r="I1640" s="79" t="s">
        <v>1040</v>
      </c>
      <c r="J1640" s="24"/>
      <c r="K1640" s="25"/>
    </row>
    <row r="1641" spans="2:11" s="72" customFormat="1" ht="15" customHeight="1">
      <c r="B1641" s="69" t="s">
        <v>548</v>
      </c>
      <c r="C1641" s="94">
        <v>198000</v>
      </c>
      <c r="D1641" s="97">
        <v>0</v>
      </c>
      <c r="E1641" s="92">
        <f t="shared" si="50"/>
        <v>198000</v>
      </c>
      <c r="F1641" s="70">
        <v>45398</v>
      </c>
      <c r="G1641" s="78" t="str">
        <f t="shared" si="51"/>
        <v>VIGENTE</v>
      </c>
      <c r="H1641" s="78" t="s">
        <v>1095</v>
      </c>
      <c r="I1641" s="79" t="s">
        <v>1040</v>
      </c>
      <c r="J1641" s="24"/>
      <c r="K1641" s="25"/>
    </row>
    <row r="1642" spans="2:11" s="72" customFormat="1" ht="15" customHeight="1">
      <c r="B1642" s="69" t="s">
        <v>548</v>
      </c>
      <c r="C1642" s="94">
        <v>564000</v>
      </c>
      <c r="D1642" s="97">
        <v>0</v>
      </c>
      <c r="E1642" s="92">
        <f t="shared" si="50"/>
        <v>564000</v>
      </c>
      <c r="F1642" s="70">
        <v>45400</v>
      </c>
      <c r="G1642" s="78" t="str">
        <f t="shared" si="51"/>
        <v>VIGENTE</v>
      </c>
      <c r="H1642" s="78" t="s">
        <v>1095</v>
      </c>
      <c r="I1642" s="79" t="s">
        <v>1040</v>
      </c>
      <c r="J1642" s="24"/>
      <c r="K1642" s="25"/>
    </row>
    <row r="1643" spans="2:11" s="72" customFormat="1" ht="15" customHeight="1">
      <c r="B1643" s="69" t="s">
        <v>548</v>
      </c>
      <c r="C1643" s="94">
        <v>420000</v>
      </c>
      <c r="D1643" s="97">
        <v>0</v>
      </c>
      <c r="E1643" s="92">
        <f t="shared" si="50"/>
        <v>420000</v>
      </c>
      <c r="F1643" s="70">
        <v>45393</v>
      </c>
      <c r="G1643" s="78" t="str">
        <f t="shared" si="51"/>
        <v>VIGENTE</v>
      </c>
      <c r="H1643" s="78" t="s">
        <v>1095</v>
      </c>
      <c r="I1643" s="79" t="s">
        <v>1040</v>
      </c>
      <c r="J1643" s="24"/>
      <c r="K1643" s="25"/>
    </row>
    <row r="1644" spans="2:11" s="72" customFormat="1" ht="15" customHeight="1">
      <c r="B1644" s="69" t="s">
        <v>548</v>
      </c>
      <c r="C1644" s="94">
        <v>2944000</v>
      </c>
      <c r="D1644" s="97">
        <v>0</v>
      </c>
      <c r="E1644" s="92">
        <f t="shared" si="50"/>
        <v>2944000</v>
      </c>
      <c r="F1644" s="70">
        <v>45400</v>
      </c>
      <c r="G1644" s="78" t="str">
        <f t="shared" si="51"/>
        <v>VIGENTE</v>
      </c>
      <c r="H1644" s="78" t="s">
        <v>1095</v>
      </c>
      <c r="I1644" s="79" t="s">
        <v>1040</v>
      </c>
      <c r="J1644" s="24"/>
      <c r="K1644" s="25"/>
    </row>
    <row r="1645" spans="2:11" s="72" customFormat="1" ht="15" customHeight="1">
      <c r="B1645" s="69" t="s">
        <v>548</v>
      </c>
      <c r="C1645" s="94">
        <v>992000</v>
      </c>
      <c r="D1645" s="97">
        <v>0</v>
      </c>
      <c r="E1645" s="92">
        <f t="shared" si="50"/>
        <v>992000</v>
      </c>
      <c r="F1645" s="70">
        <v>45403</v>
      </c>
      <c r="G1645" s="78" t="str">
        <f t="shared" si="51"/>
        <v>VIGENTE</v>
      </c>
      <c r="H1645" s="78" t="s">
        <v>1095</v>
      </c>
      <c r="I1645" s="79" t="s">
        <v>1040</v>
      </c>
      <c r="J1645" s="24"/>
      <c r="K1645" s="25"/>
    </row>
    <row r="1646" spans="2:11" s="72" customFormat="1" ht="15" customHeight="1">
      <c r="B1646" s="69" t="s">
        <v>548</v>
      </c>
      <c r="C1646" s="94">
        <v>1773420</v>
      </c>
      <c r="D1646" s="97">
        <v>0</v>
      </c>
      <c r="E1646" s="92">
        <f t="shared" si="50"/>
        <v>1773420</v>
      </c>
      <c r="F1646" s="70">
        <v>45407</v>
      </c>
      <c r="G1646" s="78" t="str">
        <f t="shared" si="51"/>
        <v>VIGENTE</v>
      </c>
      <c r="H1646" s="78" t="s">
        <v>1095</v>
      </c>
      <c r="I1646" s="79" t="s">
        <v>1040</v>
      </c>
      <c r="J1646" s="24"/>
      <c r="K1646" s="25"/>
    </row>
    <row r="1647" spans="2:11" s="72" customFormat="1" ht="15" customHeight="1">
      <c r="B1647" s="69" t="s">
        <v>548</v>
      </c>
      <c r="C1647" s="94">
        <v>1710000</v>
      </c>
      <c r="D1647" s="97">
        <v>0</v>
      </c>
      <c r="E1647" s="92">
        <f t="shared" si="50"/>
        <v>1710000</v>
      </c>
      <c r="F1647" s="70">
        <v>45407</v>
      </c>
      <c r="G1647" s="78" t="str">
        <f t="shared" si="51"/>
        <v>VIGENTE</v>
      </c>
      <c r="H1647" s="78" t="s">
        <v>1095</v>
      </c>
      <c r="I1647" s="79" t="s">
        <v>1040</v>
      </c>
      <c r="J1647" s="24"/>
      <c r="K1647" s="25"/>
    </row>
    <row r="1648" spans="2:11" s="72" customFormat="1" ht="15" customHeight="1">
      <c r="B1648" s="69" t="s">
        <v>916</v>
      </c>
      <c r="C1648" s="94">
        <v>3400000</v>
      </c>
      <c r="D1648" s="97">
        <v>0</v>
      </c>
      <c r="E1648" s="92">
        <f t="shared" si="50"/>
        <v>3400000</v>
      </c>
      <c r="F1648" s="70">
        <v>45357</v>
      </c>
      <c r="G1648" s="78" t="str">
        <f t="shared" si="51"/>
        <v>VENCIDO</v>
      </c>
      <c r="H1648" s="78" t="s">
        <v>1095</v>
      </c>
      <c r="I1648" s="79" t="s">
        <v>1040</v>
      </c>
      <c r="J1648" s="24"/>
      <c r="K1648" s="25"/>
    </row>
    <row r="1649" spans="2:11" s="72" customFormat="1" ht="15" customHeight="1">
      <c r="B1649" s="69" t="s">
        <v>916</v>
      </c>
      <c r="C1649" s="94">
        <v>7000000</v>
      </c>
      <c r="D1649" s="97">
        <v>0</v>
      </c>
      <c r="E1649" s="92">
        <f t="shared" si="50"/>
        <v>7000000</v>
      </c>
      <c r="F1649" s="70">
        <v>45357</v>
      </c>
      <c r="G1649" s="78" t="str">
        <f t="shared" si="51"/>
        <v>VENCIDO</v>
      </c>
      <c r="H1649" s="78" t="s">
        <v>1095</v>
      </c>
      <c r="I1649" s="79" t="s">
        <v>1040</v>
      </c>
      <c r="J1649" s="24"/>
      <c r="K1649" s="25"/>
    </row>
    <row r="1650" spans="2:11" s="72" customFormat="1" ht="15" customHeight="1">
      <c r="B1650" s="69" t="s">
        <v>916</v>
      </c>
      <c r="C1650" s="94">
        <v>2610097</v>
      </c>
      <c r="D1650" s="97">
        <v>0</v>
      </c>
      <c r="E1650" s="92">
        <f t="shared" si="50"/>
        <v>2610097</v>
      </c>
      <c r="F1650" s="70">
        <v>45360</v>
      </c>
      <c r="G1650" s="78" t="str">
        <f t="shared" si="51"/>
        <v>VENCIDO</v>
      </c>
      <c r="H1650" s="78" t="s">
        <v>1095</v>
      </c>
      <c r="I1650" s="79" t="s">
        <v>1040</v>
      </c>
      <c r="J1650" s="24"/>
      <c r="K1650" s="25"/>
    </row>
    <row r="1651" spans="2:11" s="72" customFormat="1" ht="15" customHeight="1">
      <c r="B1651" s="69" t="s">
        <v>916</v>
      </c>
      <c r="C1651" s="94">
        <v>1900000</v>
      </c>
      <c r="D1651" s="97">
        <v>0</v>
      </c>
      <c r="E1651" s="92">
        <f t="shared" si="50"/>
        <v>1900000</v>
      </c>
      <c r="F1651" s="70">
        <v>45365</v>
      </c>
      <c r="G1651" s="78" t="str">
        <f t="shared" si="51"/>
        <v>VENCIDO</v>
      </c>
      <c r="H1651" s="78" t="s">
        <v>1095</v>
      </c>
      <c r="I1651" s="79" t="s">
        <v>1040</v>
      </c>
      <c r="J1651" s="24"/>
      <c r="K1651" s="25"/>
    </row>
    <row r="1652" spans="2:11" s="72" customFormat="1" ht="15" customHeight="1">
      <c r="B1652" s="69" t="s">
        <v>916</v>
      </c>
      <c r="C1652" s="94">
        <v>3400000</v>
      </c>
      <c r="D1652" s="97">
        <v>0</v>
      </c>
      <c r="E1652" s="92">
        <f t="shared" si="50"/>
        <v>3400000</v>
      </c>
      <c r="F1652" s="70">
        <v>45365</v>
      </c>
      <c r="G1652" s="78" t="str">
        <f t="shared" si="51"/>
        <v>VENCIDO</v>
      </c>
      <c r="H1652" s="78" t="s">
        <v>1095</v>
      </c>
      <c r="I1652" s="79" t="s">
        <v>1040</v>
      </c>
      <c r="J1652" s="24"/>
      <c r="K1652" s="25"/>
    </row>
    <row r="1653" spans="2:11" s="72" customFormat="1" ht="15" customHeight="1">
      <c r="B1653" s="69" t="s">
        <v>916</v>
      </c>
      <c r="C1653" s="94">
        <v>18914000</v>
      </c>
      <c r="D1653" s="97">
        <v>0</v>
      </c>
      <c r="E1653" s="92">
        <f t="shared" si="50"/>
        <v>18914000</v>
      </c>
      <c r="F1653" s="70">
        <v>45365</v>
      </c>
      <c r="G1653" s="78" t="str">
        <f t="shared" si="51"/>
        <v>VENCIDO</v>
      </c>
      <c r="H1653" s="78" t="s">
        <v>1095</v>
      </c>
      <c r="I1653" s="79" t="s">
        <v>1040</v>
      </c>
      <c r="J1653" s="24"/>
      <c r="K1653" s="25"/>
    </row>
    <row r="1654" spans="2:11" s="72" customFormat="1" ht="15" customHeight="1">
      <c r="B1654" s="69" t="s">
        <v>916</v>
      </c>
      <c r="C1654" s="94">
        <v>3500000</v>
      </c>
      <c r="D1654" s="97">
        <v>0</v>
      </c>
      <c r="E1654" s="92">
        <f t="shared" si="50"/>
        <v>3500000</v>
      </c>
      <c r="F1654" s="70">
        <v>45371</v>
      </c>
      <c r="G1654" s="78" t="str">
        <f t="shared" si="51"/>
        <v>VENCIDO</v>
      </c>
      <c r="H1654" s="78" t="s">
        <v>1095</v>
      </c>
      <c r="I1654" s="79" t="s">
        <v>1040</v>
      </c>
      <c r="J1654" s="24"/>
      <c r="K1654" s="25"/>
    </row>
    <row r="1655" spans="2:11" s="72" customFormat="1" ht="15" customHeight="1">
      <c r="B1655" s="69" t="s">
        <v>916</v>
      </c>
      <c r="C1655" s="94">
        <v>1900000</v>
      </c>
      <c r="D1655" s="97">
        <v>0</v>
      </c>
      <c r="E1655" s="92">
        <f t="shared" si="50"/>
        <v>1900000</v>
      </c>
      <c r="F1655" s="70">
        <v>45378</v>
      </c>
      <c r="G1655" s="78" t="str">
        <f t="shared" si="51"/>
        <v>VENCIDO</v>
      </c>
      <c r="H1655" s="78" t="s">
        <v>1095</v>
      </c>
      <c r="I1655" s="79" t="s">
        <v>1040</v>
      </c>
      <c r="J1655" s="24"/>
      <c r="K1655" s="25"/>
    </row>
    <row r="1656" spans="2:11" s="72" customFormat="1" ht="15" customHeight="1">
      <c r="B1656" s="69" t="s">
        <v>916</v>
      </c>
      <c r="C1656" s="94">
        <v>17696250</v>
      </c>
      <c r="D1656" s="97">
        <v>0</v>
      </c>
      <c r="E1656" s="92">
        <f t="shared" si="50"/>
        <v>17696250</v>
      </c>
      <c r="F1656" s="70">
        <v>45362</v>
      </c>
      <c r="G1656" s="78" t="str">
        <f t="shared" si="51"/>
        <v>VENCIDO</v>
      </c>
      <c r="H1656" s="78" t="s">
        <v>1095</v>
      </c>
      <c r="I1656" s="79" t="s">
        <v>1040</v>
      </c>
      <c r="J1656" s="24"/>
      <c r="K1656" s="25"/>
    </row>
    <row r="1657" spans="2:11" s="72" customFormat="1" ht="15" customHeight="1">
      <c r="B1657" s="69" t="s">
        <v>916</v>
      </c>
      <c r="C1657" s="94">
        <v>12418000</v>
      </c>
      <c r="D1657" s="97">
        <v>0</v>
      </c>
      <c r="E1657" s="92">
        <f t="shared" si="50"/>
        <v>12418000</v>
      </c>
      <c r="F1657" s="70">
        <v>45394</v>
      </c>
      <c r="G1657" s="78" t="str">
        <f t="shared" si="51"/>
        <v>VIGENTE</v>
      </c>
      <c r="H1657" s="78" t="s">
        <v>1095</v>
      </c>
      <c r="I1657" s="79" t="s">
        <v>1040</v>
      </c>
      <c r="J1657" s="24"/>
      <c r="K1657" s="25"/>
    </row>
    <row r="1658" spans="2:11" s="72" customFormat="1" ht="15" customHeight="1">
      <c r="B1658" s="69" t="s">
        <v>916</v>
      </c>
      <c r="C1658" s="94">
        <v>7294170</v>
      </c>
      <c r="D1658" s="97">
        <v>0</v>
      </c>
      <c r="E1658" s="92">
        <f t="shared" si="50"/>
        <v>7294170</v>
      </c>
      <c r="F1658" s="70">
        <v>45375</v>
      </c>
      <c r="G1658" s="78" t="str">
        <f t="shared" si="51"/>
        <v>VENCIDO</v>
      </c>
      <c r="H1658" s="78" t="s">
        <v>1095</v>
      </c>
      <c r="I1658" s="79" t="s">
        <v>1040</v>
      </c>
      <c r="J1658" s="24"/>
      <c r="K1658" s="25"/>
    </row>
    <row r="1659" spans="2:11" s="72" customFormat="1" ht="15" customHeight="1">
      <c r="B1659" s="69" t="s">
        <v>916</v>
      </c>
      <c r="C1659" s="94">
        <v>6465750</v>
      </c>
      <c r="D1659" s="97">
        <v>0</v>
      </c>
      <c r="E1659" s="92">
        <f t="shared" si="50"/>
        <v>6465750</v>
      </c>
      <c r="F1659" s="70">
        <v>45376</v>
      </c>
      <c r="G1659" s="78" t="str">
        <f t="shared" si="51"/>
        <v>VENCIDO</v>
      </c>
      <c r="H1659" s="78" t="s">
        <v>1095</v>
      </c>
      <c r="I1659" s="79" t="s">
        <v>1040</v>
      </c>
      <c r="J1659" s="24"/>
      <c r="K1659" s="25"/>
    </row>
    <row r="1660" spans="2:11" s="72" customFormat="1" ht="15" customHeight="1">
      <c r="B1660" s="69" t="s">
        <v>916</v>
      </c>
      <c r="C1660" s="94">
        <v>59022950</v>
      </c>
      <c r="D1660" s="97">
        <v>0</v>
      </c>
      <c r="E1660" s="92">
        <f t="shared" si="50"/>
        <v>59022950</v>
      </c>
      <c r="F1660" s="70">
        <v>45376</v>
      </c>
      <c r="G1660" s="78" t="str">
        <f t="shared" si="51"/>
        <v>VENCIDO</v>
      </c>
      <c r="H1660" s="78" t="s">
        <v>1095</v>
      </c>
      <c r="I1660" s="79" t="s">
        <v>1040</v>
      </c>
      <c r="J1660" s="24"/>
      <c r="K1660" s="25"/>
    </row>
    <row r="1661" spans="2:11" s="72" customFormat="1" ht="15" customHeight="1">
      <c r="B1661" s="69" t="s">
        <v>916</v>
      </c>
      <c r="C1661" s="94">
        <v>91950600</v>
      </c>
      <c r="D1661" s="97">
        <v>0</v>
      </c>
      <c r="E1661" s="92">
        <f t="shared" si="50"/>
        <v>91950600</v>
      </c>
      <c r="F1661" s="70">
        <v>45376</v>
      </c>
      <c r="G1661" s="78" t="str">
        <f t="shared" si="51"/>
        <v>VENCIDO</v>
      </c>
      <c r="H1661" s="78" t="s">
        <v>1095</v>
      </c>
      <c r="I1661" s="79" t="s">
        <v>1040</v>
      </c>
      <c r="J1661" s="24"/>
      <c r="K1661" s="25"/>
    </row>
    <row r="1662" spans="2:11" s="72" customFormat="1" ht="15" customHeight="1">
      <c r="B1662" s="69" t="s">
        <v>916</v>
      </c>
      <c r="C1662" s="94">
        <v>5733200</v>
      </c>
      <c r="D1662" s="97">
        <v>0</v>
      </c>
      <c r="E1662" s="92">
        <f t="shared" si="50"/>
        <v>5733200</v>
      </c>
      <c r="F1662" s="70">
        <v>45383</v>
      </c>
      <c r="G1662" s="78" t="str">
        <f t="shared" si="51"/>
        <v>VIGENTE</v>
      </c>
      <c r="H1662" s="78" t="s">
        <v>1095</v>
      </c>
      <c r="I1662" s="79" t="s">
        <v>1040</v>
      </c>
      <c r="J1662" s="24"/>
      <c r="K1662" s="25"/>
    </row>
    <row r="1663" spans="2:11" s="72" customFormat="1" ht="15" customHeight="1">
      <c r="B1663" s="69" t="s">
        <v>916</v>
      </c>
      <c r="C1663" s="94">
        <v>30372650</v>
      </c>
      <c r="D1663" s="97">
        <v>0</v>
      </c>
      <c r="E1663" s="92">
        <f t="shared" si="50"/>
        <v>30372650</v>
      </c>
      <c r="F1663" s="70">
        <v>45383</v>
      </c>
      <c r="G1663" s="78" t="str">
        <f t="shared" si="51"/>
        <v>VIGENTE</v>
      </c>
      <c r="H1663" s="78" t="s">
        <v>1095</v>
      </c>
      <c r="I1663" s="79" t="s">
        <v>1040</v>
      </c>
      <c r="J1663" s="24"/>
      <c r="K1663" s="25"/>
    </row>
    <row r="1664" spans="2:11" s="72" customFormat="1" ht="15" customHeight="1">
      <c r="B1664" s="69" t="s">
        <v>916</v>
      </c>
      <c r="C1664" s="94">
        <v>58875600</v>
      </c>
      <c r="D1664" s="97">
        <v>0</v>
      </c>
      <c r="E1664" s="92">
        <f t="shared" si="50"/>
        <v>58875600</v>
      </c>
      <c r="F1664" s="70">
        <v>45383</v>
      </c>
      <c r="G1664" s="78" t="str">
        <f t="shared" si="51"/>
        <v>VIGENTE</v>
      </c>
      <c r="H1664" s="78" t="s">
        <v>1095</v>
      </c>
      <c r="I1664" s="79" t="s">
        <v>1040</v>
      </c>
      <c r="J1664" s="24"/>
      <c r="K1664" s="25"/>
    </row>
    <row r="1665" spans="2:11" s="72" customFormat="1" ht="15" customHeight="1">
      <c r="B1665" s="69" t="s">
        <v>916</v>
      </c>
      <c r="C1665" s="94">
        <v>2000000</v>
      </c>
      <c r="D1665" s="97">
        <v>0</v>
      </c>
      <c r="E1665" s="92">
        <f t="shared" si="50"/>
        <v>2000000</v>
      </c>
      <c r="F1665" s="70">
        <v>45409</v>
      </c>
      <c r="G1665" s="78" t="str">
        <f t="shared" si="51"/>
        <v>VIGENTE</v>
      </c>
      <c r="H1665" s="78" t="s">
        <v>1095</v>
      </c>
      <c r="I1665" s="79" t="s">
        <v>1040</v>
      </c>
      <c r="J1665" s="24"/>
      <c r="K1665" s="25"/>
    </row>
    <row r="1666" spans="2:11" s="72" customFormat="1" ht="15" customHeight="1">
      <c r="B1666" s="69" t="s">
        <v>916</v>
      </c>
      <c r="C1666" s="94">
        <v>16197000</v>
      </c>
      <c r="D1666" s="97">
        <v>0</v>
      </c>
      <c r="E1666" s="92">
        <f t="shared" si="50"/>
        <v>16197000</v>
      </c>
      <c r="F1666" s="70">
        <v>45383</v>
      </c>
      <c r="G1666" s="78" t="str">
        <f t="shared" si="51"/>
        <v>VIGENTE</v>
      </c>
      <c r="H1666" s="78" t="s">
        <v>1095</v>
      </c>
      <c r="I1666" s="79" t="s">
        <v>1040</v>
      </c>
      <c r="J1666" s="24"/>
      <c r="K1666" s="25"/>
    </row>
    <row r="1667" spans="2:11" s="72" customFormat="1" ht="15" customHeight="1">
      <c r="B1667" s="69" t="s">
        <v>676</v>
      </c>
      <c r="C1667" s="94">
        <v>6600000</v>
      </c>
      <c r="D1667" s="97">
        <v>0</v>
      </c>
      <c r="E1667" s="92">
        <f t="shared" si="50"/>
        <v>6600000</v>
      </c>
      <c r="F1667" s="70">
        <v>44561</v>
      </c>
      <c r="G1667" s="78" t="str">
        <f t="shared" si="51"/>
        <v>VENCIDO</v>
      </c>
      <c r="H1667" s="78" t="s">
        <v>1095</v>
      </c>
      <c r="I1667" s="79" t="s">
        <v>1042</v>
      </c>
      <c r="J1667" s="24"/>
      <c r="K1667" s="25"/>
    </row>
    <row r="1668" spans="2:11" s="72" customFormat="1" ht="15" customHeight="1">
      <c r="B1668" s="69" t="s">
        <v>676</v>
      </c>
      <c r="C1668" s="94">
        <v>5501295</v>
      </c>
      <c r="D1668" s="97">
        <v>0</v>
      </c>
      <c r="E1668" s="92">
        <f t="shared" si="50"/>
        <v>5501295</v>
      </c>
      <c r="F1668" s="70">
        <v>44342</v>
      </c>
      <c r="G1668" s="78" t="str">
        <f t="shared" si="51"/>
        <v>VENCIDO</v>
      </c>
      <c r="H1668" s="78" t="s">
        <v>1095</v>
      </c>
      <c r="I1668" s="79" t="s">
        <v>1040</v>
      </c>
      <c r="J1668" s="24"/>
      <c r="K1668" s="25"/>
    </row>
    <row r="1669" spans="2:11" s="72" customFormat="1" ht="15" customHeight="1">
      <c r="B1669" s="69" t="s">
        <v>917</v>
      </c>
      <c r="C1669" s="94">
        <v>3420000</v>
      </c>
      <c r="D1669" s="97">
        <v>0</v>
      </c>
      <c r="E1669" s="92">
        <f t="shared" si="50"/>
        <v>3420000</v>
      </c>
      <c r="F1669" s="70">
        <v>45310</v>
      </c>
      <c r="G1669" s="78" t="str">
        <f t="shared" si="51"/>
        <v>VENCIDO</v>
      </c>
      <c r="H1669" s="78" t="s">
        <v>1095</v>
      </c>
      <c r="I1669" s="79" t="s">
        <v>1040</v>
      </c>
      <c r="J1669" s="24"/>
      <c r="K1669" s="25"/>
    </row>
    <row r="1670" spans="2:11" s="72" customFormat="1" ht="15" customHeight="1">
      <c r="B1670" s="69" t="s">
        <v>917</v>
      </c>
      <c r="C1670" s="94">
        <v>2520000</v>
      </c>
      <c r="D1670" s="97">
        <v>0</v>
      </c>
      <c r="E1670" s="92">
        <f t="shared" si="50"/>
        <v>2520000</v>
      </c>
      <c r="F1670" s="70">
        <v>45310</v>
      </c>
      <c r="G1670" s="78" t="str">
        <f t="shared" si="51"/>
        <v>VENCIDO</v>
      </c>
      <c r="H1670" s="78" t="s">
        <v>1095</v>
      </c>
      <c r="I1670" s="79" t="s">
        <v>1040</v>
      </c>
      <c r="J1670" s="24"/>
      <c r="K1670" s="25"/>
    </row>
    <row r="1671" spans="2:11" s="72" customFormat="1" ht="15" customHeight="1">
      <c r="B1671" s="69" t="s">
        <v>917</v>
      </c>
      <c r="C1671" s="94">
        <v>810000</v>
      </c>
      <c r="D1671" s="97">
        <v>0</v>
      </c>
      <c r="E1671" s="92">
        <f t="shared" si="50"/>
        <v>810000</v>
      </c>
      <c r="F1671" s="70">
        <v>45310</v>
      </c>
      <c r="G1671" s="78" t="str">
        <f t="shared" si="51"/>
        <v>VENCIDO</v>
      </c>
      <c r="H1671" s="78" t="s">
        <v>1095</v>
      </c>
      <c r="I1671" s="79" t="s">
        <v>1040</v>
      </c>
      <c r="J1671" s="24"/>
      <c r="K1671" s="25"/>
    </row>
    <row r="1672" spans="2:11" s="72" customFormat="1" ht="15" customHeight="1">
      <c r="B1672" s="69" t="s">
        <v>917</v>
      </c>
      <c r="C1672" s="94">
        <v>2250000</v>
      </c>
      <c r="D1672" s="97">
        <v>0</v>
      </c>
      <c r="E1672" s="92">
        <f t="shared" si="50"/>
        <v>2250000</v>
      </c>
      <c r="F1672" s="70">
        <v>45303</v>
      </c>
      <c r="G1672" s="78" t="str">
        <f t="shared" si="51"/>
        <v>VENCIDO</v>
      </c>
      <c r="H1672" s="78" t="s">
        <v>1095</v>
      </c>
      <c r="I1672" s="79" t="s">
        <v>1040</v>
      </c>
      <c r="J1672" s="24"/>
      <c r="K1672" s="25"/>
    </row>
    <row r="1673" spans="2:11" s="72" customFormat="1" ht="15" customHeight="1">
      <c r="B1673" s="69" t="s">
        <v>917</v>
      </c>
      <c r="C1673" s="94">
        <v>790000</v>
      </c>
      <c r="D1673" s="97">
        <v>0</v>
      </c>
      <c r="E1673" s="92">
        <f t="shared" si="50"/>
        <v>790000</v>
      </c>
      <c r="F1673" s="70">
        <v>45310</v>
      </c>
      <c r="G1673" s="78" t="str">
        <f t="shared" si="51"/>
        <v>VENCIDO</v>
      </c>
      <c r="H1673" s="78" t="s">
        <v>1095</v>
      </c>
      <c r="I1673" s="79" t="s">
        <v>1040</v>
      </c>
      <c r="J1673" s="24"/>
      <c r="K1673" s="25"/>
    </row>
    <row r="1674" spans="2:11" s="72" customFormat="1" ht="15" customHeight="1">
      <c r="B1674" s="69" t="s">
        <v>917</v>
      </c>
      <c r="C1674" s="94">
        <v>700000</v>
      </c>
      <c r="D1674" s="97">
        <v>0</v>
      </c>
      <c r="E1674" s="92">
        <f t="shared" si="50"/>
        <v>700000</v>
      </c>
      <c r="F1674" s="70">
        <v>45310</v>
      </c>
      <c r="G1674" s="78" t="str">
        <f t="shared" si="51"/>
        <v>VENCIDO</v>
      </c>
      <c r="H1674" s="78" t="s">
        <v>1095</v>
      </c>
      <c r="I1674" s="79" t="s">
        <v>1040</v>
      </c>
      <c r="J1674" s="24"/>
      <c r="K1674" s="25"/>
    </row>
    <row r="1675" spans="2:11" s="72" customFormat="1" ht="15" customHeight="1">
      <c r="B1675" s="69" t="s">
        <v>917</v>
      </c>
      <c r="C1675" s="94">
        <v>700000</v>
      </c>
      <c r="D1675" s="97">
        <v>0</v>
      </c>
      <c r="E1675" s="92">
        <f t="shared" si="50"/>
        <v>700000</v>
      </c>
      <c r="F1675" s="70">
        <v>45310</v>
      </c>
      <c r="G1675" s="78" t="str">
        <f t="shared" si="51"/>
        <v>VENCIDO</v>
      </c>
      <c r="H1675" s="78" t="s">
        <v>1095</v>
      </c>
      <c r="I1675" s="79" t="s">
        <v>1040</v>
      </c>
      <c r="J1675" s="24"/>
      <c r="K1675" s="25"/>
    </row>
    <row r="1676" spans="2:11" s="72" customFormat="1" ht="15" customHeight="1">
      <c r="B1676" s="69" t="s">
        <v>917</v>
      </c>
      <c r="C1676" s="94">
        <v>400000</v>
      </c>
      <c r="D1676" s="97">
        <v>0</v>
      </c>
      <c r="E1676" s="92">
        <f t="shared" si="50"/>
        <v>400000</v>
      </c>
      <c r="F1676" s="70">
        <v>45310</v>
      </c>
      <c r="G1676" s="78" t="str">
        <f t="shared" si="51"/>
        <v>VENCIDO</v>
      </c>
      <c r="H1676" s="78" t="s">
        <v>1095</v>
      </c>
      <c r="I1676" s="79" t="s">
        <v>1040</v>
      </c>
      <c r="J1676" s="24"/>
      <c r="K1676" s="25"/>
    </row>
    <row r="1677" spans="2:11" s="72" customFormat="1" ht="15" customHeight="1">
      <c r="B1677" s="69" t="s">
        <v>917</v>
      </c>
      <c r="C1677" s="94">
        <v>3780000</v>
      </c>
      <c r="D1677" s="97">
        <v>0</v>
      </c>
      <c r="E1677" s="92">
        <f t="shared" si="50"/>
        <v>3780000</v>
      </c>
      <c r="F1677" s="70">
        <v>45310</v>
      </c>
      <c r="G1677" s="78" t="str">
        <f t="shared" si="51"/>
        <v>VENCIDO</v>
      </c>
      <c r="H1677" s="78" t="s">
        <v>1095</v>
      </c>
      <c r="I1677" s="79" t="s">
        <v>1040</v>
      </c>
      <c r="J1677" s="24"/>
      <c r="K1677" s="25"/>
    </row>
    <row r="1678" spans="2:11" s="72" customFormat="1" ht="15" customHeight="1">
      <c r="B1678" s="69" t="s">
        <v>917</v>
      </c>
      <c r="C1678" s="94">
        <v>810000</v>
      </c>
      <c r="D1678" s="97">
        <v>0</v>
      </c>
      <c r="E1678" s="92">
        <f t="shared" si="50"/>
        <v>810000</v>
      </c>
      <c r="F1678" s="70">
        <v>45318</v>
      </c>
      <c r="G1678" s="78" t="str">
        <f t="shared" si="51"/>
        <v>VENCIDO</v>
      </c>
      <c r="H1678" s="78" t="s">
        <v>1095</v>
      </c>
      <c r="I1678" s="79" t="s">
        <v>1040</v>
      </c>
      <c r="J1678" s="24"/>
      <c r="K1678" s="25"/>
    </row>
    <row r="1679" spans="2:11" s="72" customFormat="1" ht="15" customHeight="1">
      <c r="B1679" s="69" t="s">
        <v>917</v>
      </c>
      <c r="C1679" s="94">
        <v>1035000</v>
      </c>
      <c r="D1679" s="97">
        <v>0</v>
      </c>
      <c r="E1679" s="92">
        <f t="shared" si="50"/>
        <v>1035000</v>
      </c>
      <c r="F1679" s="70">
        <v>45318</v>
      </c>
      <c r="G1679" s="78" t="str">
        <f t="shared" si="51"/>
        <v>VENCIDO</v>
      </c>
      <c r="H1679" s="78" t="s">
        <v>1095</v>
      </c>
      <c r="I1679" s="79" t="s">
        <v>1040</v>
      </c>
      <c r="J1679" s="24"/>
      <c r="K1679" s="25"/>
    </row>
    <row r="1680" spans="2:11" s="72" customFormat="1" ht="15" customHeight="1">
      <c r="B1680" s="69" t="s">
        <v>917</v>
      </c>
      <c r="C1680" s="94">
        <v>810000</v>
      </c>
      <c r="D1680" s="97">
        <v>0</v>
      </c>
      <c r="E1680" s="92">
        <f t="shared" ref="E1680:E1702" si="52">+C1680</f>
        <v>810000</v>
      </c>
      <c r="F1680" s="70">
        <v>45318</v>
      </c>
      <c r="G1680" s="78" t="str">
        <f t="shared" ref="G1680:G1743" si="53">+IF($C$6-F1680&gt;0,"VENCIDO","VIGENTE")</f>
        <v>VENCIDO</v>
      </c>
      <c r="H1680" s="78" t="s">
        <v>1095</v>
      </c>
      <c r="I1680" s="79" t="s">
        <v>1040</v>
      </c>
      <c r="J1680" s="24"/>
      <c r="K1680" s="25"/>
    </row>
    <row r="1681" spans="2:11" s="72" customFormat="1" ht="15" customHeight="1">
      <c r="B1681" s="69" t="s">
        <v>917</v>
      </c>
      <c r="C1681" s="94">
        <v>1350000</v>
      </c>
      <c r="D1681" s="97">
        <v>0</v>
      </c>
      <c r="E1681" s="92">
        <f t="shared" si="52"/>
        <v>1350000</v>
      </c>
      <c r="F1681" s="70">
        <v>45324</v>
      </c>
      <c r="G1681" s="78" t="str">
        <f t="shared" si="53"/>
        <v>VENCIDO</v>
      </c>
      <c r="H1681" s="78" t="s">
        <v>1095</v>
      </c>
      <c r="I1681" s="79" t="s">
        <v>1040</v>
      </c>
      <c r="J1681" s="24"/>
      <c r="K1681" s="25"/>
    </row>
    <row r="1682" spans="2:11" s="72" customFormat="1" ht="15" customHeight="1">
      <c r="B1682" s="69" t="s">
        <v>917</v>
      </c>
      <c r="C1682" s="94">
        <v>1980000</v>
      </c>
      <c r="D1682" s="97">
        <v>0</v>
      </c>
      <c r="E1682" s="92">
        <f t="shared" si="52"/>
        <v>1980000</v>
      </c>
      <c r="F1682" s="70">
        <v>45327</v>
      </c>
      <c r="G1682" s="78" t="str">
        <f t="shared" si="53"/>
        <v>VENCIDO</v>
      </c>
      <c r="H1682" s="78" t="s">
        <v>1095</v>
      </c>
      <c r="I1682" s="79" t="s">
        <v>1040</v>
      </c>
      <c r="J1682" s="24"/>
      <c r="K1682" s="25"/>
    </row>
    <row r="1683" spans="2:11" s="72" customFormat="1" ht="15" customHeight="1">
      <c r="B1683" s="69" t="s">
        <v>917</v>
      </c>
      <c r="C1683" s="94">
        <v>4500000</v>
      </c>
      <c r="D1683" s="97">
        <v>0</v>
      </c>
      <c r="E1683" s="92">
        <f t="shared" si="52"/>
        <v>4500000</v>
      </c>
      <c r="F1683" s="70">
        <v>45337</v>
      </c>
      <c r="G1683" s="78" t="str">
        <f t="shared" si="53"/>
        <v>VENCIDO</v>
      </c>
      <c r="H1683" s="78" t="s">
        <v>1095</v>
      </c>
      <c r="I1683" s="79" t="s">
        <v>1040</v>
      </c>
      <c r="J1683" s="24"/>
      <c r="K1683" s="25"/>
    </row>
    <row r="1684" spans="2:11" s="72" customFormat="1" ht="15" customHeight="1">
      <c r="B1684" s="69" t="s">
        <v>917</v>
      </c>
      <c r="C1684" s="94">
        <v>1530000</v>
      </c>
      <c r="D1684" s="97">
        <v>0</v>
      </c>
      <c r="E1684" s="92">
        <f t="shared" si="52"/>
        <v>1530000</v>
      </c>
      <c r="F1684" s="70">
        <v>45350</v>
      </c>
      <c r="G1684" s="78" t="str">
        <f t="shared" si="53"/>
        <v>VENCIDO</v>
      </c>
      <c r="H1684" s="78" t="s">
        <v>1095</v>
      </c>
      <c r="I1684" s="79" t="s">
        <v>1040</v>
      </c>
      <c r="J1684" s="24"/>
      <c r="K1684" s="25"/>
    </row>
    <row r="1685" spans="2:11" s="72" customFormat="1" ht="15" customHeight="1">
      <c r="B1685" s="69" t="s">
        <v>917</v>
      </c>
      <c r="C1685" s="94">
        <v>4320000</v>
      </c>
      <c r="D1685" s="97">
        <v>0</v>
      </c>
      <c r="E1685" s="92">
        <f t="shared" si="52"/>
        <v>4320000</v>
      </c>
      <c r="F1685" s="70">
        <v>45369</v>
      </c>
      <c r="G1685" s="78" t="str">
        <f t="shared" si="53"/>
        <v>VENCIDO</v>
      </c>
      <c r="H1685" s="78" t="s">
        <v>1095</v>
      </c>
      <c r="I1685" s="79" t="s">
        <v>1040</v>
      </c>
      <c r="J1685" s="24"/>
      <c r="K1685" s="25"/>
    </row>
    <row r="1686" spans="2:11" s="72" customFormat="1" ht="15" customHeight="1">
      <c r="B1686" s="69" t="s">
        <v>917</v>
      </c>
      <c r="C1686" s="94">
        <v>6210000</v>
      </c>
      <c r="D1686" s="97">
        <v>0</v>
      </c>
      <c r="E1686" s="92">
        <f t="shared" si="52"/>
        <v>6210000</v>
      </c>
      <c r="F1686" s="70">
        <v>45369</v>
      </c>
      <c r="G1686" s="78" t="str">
        <f t="shared" si="53"/>
        <v>VENCIDO</v>
      </c>
      <c r="H1686" s="78" t="s">
        <v>1095</v>
      </c>
      <c r="I1686" s="79" t="s">
        <v>1040</v>
      </c>
      <c r="J1686" s="24"/>
      <c r="K1686" s="25"/>
    </row>
    <row r="1687" spans="2:11" s="72" customFormat="1" ht="15" customHeight="1">
      <c r="B1687" s="69" t="s">
        <v>917</v>
      </c>
      <c r="C1687" s="94">
        <v>6120000</v>
      </c>
      <c r="D1687" s="97">
        <v>0</v>
      </c>
      <c r="E1687" s="92">
        <f t="shared" si="52"/>
        <v>6120000</v>
      </c>
      <c r="F1687" s="70">
        <v>45397</v>
      </c>
      <c r="G1687" s="78" t="str">
        <f t="shared" si="53"/>
        <v>VIGENTE</v>
      </c>
      <c r="H1687" s="78" t="s">
        <v>1095</v>
      </c>
      <c r="I1687" s="79" t="s">
        <v>1040</v>
      </c>
      <c r="J1687" s="24"/>
      <c r="K1687" s="25"/>
    </row>
    <row r="1688" spans="2:11" s="72" customFormat="1" ht="15" customHeight="1">
      <c r="B1688" s="69" t="s">
        <v>917</v>
      </c>
      <c r="C1688" s="94">
        <v>6120000</v>
      </c>
      <c r="D1688" s="97">
        <v>0</v>
      </c>
      <c r="E1688" s="92">
        <f t="shared" si="52"/>
        <v>6120000</v>
      </c>
      <c r="F1688" s="70">
        <v>45397</v>
      </c>
      <c r="G1688" s="78" t="str">
        <f t="shared" si="53"/>
        <v>VIGENTE</v>
      </c>
      <c r="H1688" s="78" t="s">
        <v>1095</v>
      </c>
      <c r="I1688" s="79" t="s">
        <v>1040</v>
      </c>
      <c r="J1688" s="24"/>
      <c r="K1688" s="25"/>
    </row>
    <row r="1689" spans="2:11" s="72" customFormat="1" ht="15" customHeight="1">
      <c r="B1689" s="69" t="s">
        <v>677</v>
      </c>
      <c r="C1689" s="94">
        <v>1020000</v>
      </c>
      <c r="D1689" s="97">
        <v>0</v>
      </c>
      <c r="E1689" s="92">
        <f t="shared" si="52"/>
        <v>1020000</v>
      </c>
      <c r="F1689" s="70">
        <v>44939</v>
      </c>
      <c r="G1689" s="78" t="str">
        <f t="shared" si="53"/>
        <v>VENCIDO</v>
      </c>
      <c r="H1689" s="78" t="s">
        <v>1095</v>
      </c>
      <c r="I1689" s="79" t="s">
        <v>1040</v>
      </c>
      <c r="J1689" s="24"/>
      <c r="K1689" s="25"/>
    </row>
    <row r="1690" spans="2:11" s="72" customFormat="1" ht="15" customHeight="1">
      <c r="B1690" s="69" t="s">
        <v>678</v>
      </c>
      <c r="C1690" s="94">
        <v>113000</v>
      </c>
      <c r="D1690" s="97">
        <v>0</v>
      </c>
      <c r="E1690" s="92">
        <f t="shared" si="52"/>
        <v>113000</v>
      </c>
      <c r="F1690" s="70">
        <v>44456</v>
      </c>
      <c r="G1690" s="78" t="str">
        <f t="shared" si="53"/>
        <v>VENCIDO</v>
      </c>
      <c r="H1690" s="78" t="s">
        <v>1095</v>
      </c>
      <c r="I1690" s="79" t="s">
        <v>1040</v>
      </c>
      <c r="J1690" s="24"/>
      <c r="K1690" s="25"/>
    </row>
    <row r="1691" spans="2:11" s="72" customFormat="1" ht="15" customHeight="1">
      <c r="B1691" s="69" t="s">
        <v>679</v>
      </c>
      <c r="C1691" s="94">
        <v>8805528</v>
      </c>
      <c r="D1691" s="97">
        <v>0</v>
      </c>
      <c r="E1691" s="92">
        <f t="shared" si="52"/>
        <v>8805528</v>
      </c>
      <c r="F1691" s="70">
        <v>44561</v>
      </c>
      <c r="G1691" s="78" t="str">
        <f t="shared" si="53"/>
        <v>VENCIDO</v>
      </c>
      <c r="H1691" s="78" t="s">
        <v>1095</v>
      </c>
      <c r="I1691" s="79" t="s">
        <v>1042</v>
      </c>
      <c r="J1691" s="24"/>
      <c r="K1691" s="25"/>
    </row>
    <row r="1692" spans="2:11" s="72" customFormat="1" ht="15" customHeight="1">
      <c r="B1692" s="69" t="s">
        <v>679</v>
      </c>
      <c r="C1692" s="94">
        <v>29282</v>
      </c>
      <c r="D1692" s="97">
        <v>0</v>
      </c>
      <c r="E1692" s="92">
        <f t="shared" si="52"/>
        <v>29282</v>
      </c>
      <c r="F1692" s="70">
        <v>43850</v>
      </c>
      <c r="G1692" s="78" t="str">
        <f t="shared" si="53"/>
        <v>VENCIDO</v>
      </c>
      <c r="H1692" s="78" t="s">
        <v>1095</v>
      </c>
      <c r="I1692" s="79" t="s">
        <v>1040</v>
      </c>
      <c r="J1692" s="24"/>
      <c r="K1692" s="25"/>
    </row>
    <row r="1693" spans="2:11" s="72" customFormat="1" ht="15" customHeight="1">
      <c r="B1693" s="69" t="s">
        <v>679</v>
      </c>
      <c r="C1693" s="94">
        <v>2561482</v>
      </c>
      <c r="D1693" s="97">
        <v>0</v>
      </c>
      <c r="E1693" s="92">
        <f t="shared" si="52"/>
        <v>2561482</v>
      </c>
      <c r="F1693" s="70">
        <v>44434</v>
      </c>
      <c r="G1693" s="78" t="str">
        <f t="shared" si="53"/>
        <v>VENCIDO</v>
      </c>
      <c r="H1693" s="78" t="s">
        <v>1095</v>
      </c>
      <c r="I1693" s="79" t="s">
        <v>1040</v>
      </c>
      <c r="J1693" s="24"/>
      <c r="K1693" s="25"/>
    </row>
    <row r="1694" spans="2:11" s="72" customFormat="1" ht="15" customHeight="1">
      <c r="B1694" s="69" t="s">
        <v>679</v>
      </c>
      <c r="C1694" s="94">
        <v>79204</v>
      </c>
      <c r="D1694" s="97">
        <v>0</v>
      </c>
      <c r="E1694" s="92">
        <f t="shared" si="52"/>
        <v>79204</v>
      </c>
      <c r="F1694" s="70">
        <v>44723</v>
      </c>
      <c r="G1694" s="78" t="str">
        <f t="shared" si="53"/>
        <v>VENCIDO</v>
      </c>
      <c r="H1694" s="78" t="s">
        <v>1095</v>
      </c>
      <c r="I1694" s="79" t="s">
        <v>1040</v>
      </c>
      <c r="J1694" s="24"/>
      <c r="K1694" s="25"/>
    </row>
    <row r="1695" spans="2:11" s="72" customFormat="1" ht="15" customHeight="1">
      <c r="B1695" s="69" t="s">
        <v>679</v>
      </c>
      <c r="C1695" s="94">
        <v>300000</v>
      </c>
      <c r="D1695" s="97">
        <v>0</v>
      </c>
      <c r="E1695" s="92">
        <f t="shared" si="52"/>
        <v>300000</v>
      </c>
      <c r="F1695" s="70">
        <v>44723</v>
      </c>
      <c r="G1695" s="78" t="str">
        <f t="shared" si="53"/>
        <v>VENCIDO</v>
      </c>
      <c r="H1695" s="78" t="s">
        <v>1095</v>
      </c>
      <c r="I1695" s="79" t="s">
        <v>1040</v>
      </c>
      <c r="J1695" s="24"/>
      <c r="K1695" s="25"/>
    </row>
    <row r="1696" spans="2:11" s="72" customFormat="1" ht="15" customHeight="1">
      <c r="B1696" s="69" t="s">
        <v>679</v>
      </c>
      <c r="C1696" s="94">
        <v>2436652</v>
      </c>
      <c r="D1696" s="97">
        <v>0</v>
      </c>
      <c r="E1696" s="92">
        <f t="shared" si="52"/>
        <v>2436652</v>
      </c>
      <c r="F1696" s="70">
        <v>44835</v>
      </c>
      <c r="G1696" s="78" t="str">
        <f t="shared" si="53"/>
        <v>VENCIDO</v>
      </c>
      <c r="H1696" s="78" t="s">
        <v>1095</v>
      </c>
      <c r="I1696" s="79" t="s">
        <v>1040</v>
      </c>
      <c r="J1696" s="24"/>
      <c r="K1696" s="25"/>
    </row>
    <row r="1697" spans="1:11" s="72" customFormat="1" ht="15" customHeight="1">
      <c r="B1697" s="69" t="s">
        <v>679</v>
      </c>
      <c r="C1697" s="94">
        <v>5154640</v>
      </c>
      <c r="D1697" s="97">
        <v>0</v>
      </c>
      <c r="E1697" s="92">
        <f t="shared" si="52"/>
        <v>5154640</v>
      </c>
      <c r="F1697" s="70">
        <v>45322</v>
      </c>
      <c r="G1697" s="78" t="str">
        <f t="shared" si="53"/>
        <v>VENCIDO</v>
      </c>
      <c r="H1697" s="78" t="s">
        <v>1095</v>
      </c>
      <c r="I1697" s="79" t="s">
        <v>1041</v>
      </c>
      <c r="J1697" s="24"/>
      <c r="K1697" s="25"/>
    </row>
    <row r="1698" spans="1:11" s="72" customFormat="1" ht="15" customHeight="1">
      <c r="B1698" s="69" t="s">
        <v>918</v>
      </c>
      <c r="C1698" s="94">
        <v>11000</v>
      </c>
      <c r="D1698" s="97">
        <v>0</v>
      </c>
      <c r="E1698" s="92">
        <f t="shared" si="52"/>
        <v>11000</v>
      </c>
      <c r="F1698" s="70">
        <v>45442</v>
      </c>
      <c r="G1698" s="78" t="str">
        <f t="shared" si="53"/>
        <v>VIGENTE</v>
      </c>
      <c r="H1698" s="78" t="s">
        <v>1095</v>
      </c>
      <c r="I1698" s="79" t="s">
        <v>1040</v>
      </c>
      <c r="J1698" s="24"/>
      <c r="K1698" s="25"/>
    </row>
    <row r="1699" spans="1:11" s="72" customFormat="1" ht="15" customHeight="1">
      <c r="B1699" s="69" t="s">
        <v>680</v>
      </c>
      <c r="C1699" s="94">
        <v>1100000</v>
      </c>
      <c r="D1699" s="97">
        <v>0</v>
      </c>
      <c r="E1699" s="92">
        <f t="shared" si="52"/>
        <v>1100000</v>
      </c>
      <c r="F1699" s="70">
        <v>45257</v>
      </c>
      <c r="G1699" s="78" t="str">
        <f t="shared" si="53"/>
        <v>VENCIDO</v>
      </c>
      <c r="H1699" s="78" t="s">
        <v>1095</v>
      </c>
      <c r="I1699" s="79" t="s">
        <v>1040</v>
      </c>
      <c r="J1699" s="24"/>
      <c r="K1699" s="25"/>
    </row>
    <row r="1700" spans="1:11" s="72" customFormat="1" ht="15" customHeight="1">
      <c r="B1700" s="69" t="s">
        <v>680</v>
      </c>
      <c r="C1700" s="94">
        <v>1550000</v>
      </c>
      <c r="D1700" s="97">
        <v>0</v>
      </c>
      <c r="E1700" s="92">
        <f t="shared" si="52"/>
        <v>1550000</v>
      </c>
      <c r="F1700" s="70">
        <v>45408</v>
      </c>
      <c r="G1700" s="78" t="str">
        <f t="shared" si="53"/>
        <v>VIGENTE</v>
      </c>
      <c r="H1700" s="78" t="s">
        <v>1095</v>
      </c>
      <c r="I1700" s="79" t="s">
        <v>1040</v>
      </c>
      <c r="J1700" s="24"/>
      <c r="K1700" s="25"/>
    </row>
    <row r="1701" spans="1:11" s="72" customFormat="1" ht="15" customHeight="1">
      <c r="B1701" s="69" t="s">
        <v>554</v>
      </c>
      <c r="C1701" s="94">
        <v>14556250</v>
      </c>
      <c r="D1701" s="97">
        <v>0</v>
      </c>
      <c r="E1701" s="92">
        <f t="shared" si="52"/>
        <v>14556250</v>
      </c>
      <c r="F1701" s="70">
        <v>45041</v>
      </c>
      <c r="G1701" s="78" t="str">
        <f t="shared" si="53"/>
        <v>VENCIDO</v>
      </c>
      <c r="H1701" s="78" t="s">
        <v>1095</v>
      </c>
      <c r="I1701" s="79" t="s">
        <v>1040</v>
      </c>
      <c r="J1701" s="24"/>
      <c r="K1701" s="25"/>
    </row>
    <row r="1702" spans="1:11" s="72" customFormat="1" ht="15" customHeight="1">
      <c r="B1702" s="69" t="s">
        <v>681</v>
      </c>
      <c r="C1702" s="94">
        <v>20000</v>
      </c>
      <c r="D1702" s="97">
        <v>0</v>
      </c>
      <c r="E1702" s="92">
        <f t="shared" si="52"/>
        <v>20000</v>
      </c>
      <c r="F1702" s="70">
        <v>45203</v>
      </c>
      <c r="G1702" s="78" t="str">
        <f t="shared" si="53"/>
        <v>VENCIDO</v>
      </c>
      <c r="H1702" s="78" t="s">
        <v>1095</v>
      </c>
      <c r="I1702" s="79" t="s">
        <v>1040</v>
      </c>
      <c r="J1702" s="24"/>
      <c r="K1702" s="25"/>
    </row>
    <row r="1703" spans="1:11" s="72" customFormat="1" ht="15" customHeight="1">
      <c r="B1703" s="69" t="s">
        <v>420</v>
      </c>
      <c r="C1703" s="94">
        <v>0</v>
      </c>
      <c r="D1703" s="97">
        <v>1075.1400000000001</v>
      </c>
      <c r="E1703" s="92">
        <f>+D1703*$C$7</f>
        <v>7968840.9174000006</v>
      </c>
      <c r="F1703" s="70" t="s">
        <v>135</v>
      </c>
      <c r="G1703" s="78" t="str">
        <f t="shared" si="53"/>
        <v>VENCIDO</v>
      </c>
      <c r="H1703" s="78" t="s">
        <v>1095</v>
      </c>
      <c r="I1703" s="79" t="s">
        <v>1043</v>
      </c>
      <c r="J1703" s="24"/>
      <c r="K1703" s="25"/>
    </row>
    <row r="1704" spans="1:11" s="72" customFormat="1" ht="15" customHeight="1">
      <c r="B1704" s="69" t="s">
        <v>420</v>
      </c>
      <c r="C1704" s="94">
        <v>0</v>
      </c>
      <c r="D1704" s="97">
        <v>9002.7000000000007</v>
      </c>
      <c r="E1704" s="92">
        <f t="shared" ref="E1704:E1767" si="54">+D1704*$C$7</f>
        <v>66727202.157000005</v>
      </c>
      <c r="F1704" s="70" t="s">
        <v>135</v>
      </c>
      <c r="G1704" s="78" t="str">
        <f t="shared" si="53"/>
        <v>VENCIDO</v>
      </c>
      <c r="H1704" s="78" t="s">
        <v>1095</v>
      </c>
      <c r="I1704" s="79" t="s">
        <v>1043</v>
      </c>
      <c r="J1704" s="24"/>
      <c r="K1704" s="25"/>
    </row>
    <row r="1705" spans="1:11" s="72" customFormat="1" ht="15" customHeight="1">
      <c r="B1705" s="69" t="s">
        <v>420</v>
      </c>
      <c r="C1705" s="94">
        <v>0</v>
      </c>
      <c r="D1705" s="97">
        <v>3408</v>
      </c>
      <c r="E1705" s="92">
        <f t="shared" si="54"/>
        <v>25259789.280000001</v>
      </c>
      <c r="F1705" s="70" t="s">
        <v>135</v>
      </c>
      <c r="G1705" s="78" t="str">
        <f t="shared" si="53"/>
        <v>VENCIDO</v>
      </c>
      <c r="H1705" s="78" t="s">
        <v>1095</v>
      </c>
      <c r="I1705" s="79" t="s">
        <v>1043</v>
      </c>
      <c r="J1705" s="24"/>
      <c r="K1705" s="25"/>
    </row>
    <row r="1706" spans="1:11" s="72" customFormat="1" ht="15" customHeight="1">
      <c r="A1706" s="77"/>
      <c r="B1706" s="69" t="s">
        <v>420</v>
      </c>
      <c r="C1706" s="94">
        <v>0</v>
      </c>
      <c r="D1706" s="97">
        <v>11368.35</v>
      </c>
      <c r="E1706" s="92">
        <f t="shared" si="54"/>
        <v>84261187.048500001</v>
      </c>
      <c r="F1706" s="70" t="s">
        <v>135</v>
      </c>
      <c r="G1706" s="78" t="str">
        <f t="shared" si="53"/>
        <v>VENCIDO</v>
      </c>
      <c r="H1706" s="78" t="s">
        <v>1095</v>
      </c>
      <c r="I1706" s="79" t="s">
        <v>1043</v>
      </c>
      <c r="J1706" s="24"/>
      <c r="K1706" s="25"/>
    </row>
    <row r="1707" spans="1:11" s="72" customFormat="1" ht="15" customHeight="1">
      <c r="B1707" s="69" t="s">
        <v>420</v>
      </c>
      <c r="C1707" s="94">
        <v>0</v>
      </c>
      <c r="D1707" s="97">
        <v>6618.15</v>
      </c>
      <c r="E1707" s="92">
        <f t="shared" si="54"/>
        <v>49053132.166499995</v>
      </c>
      <c r="F1707" s="70" t="s">
        <v>137</v>
      </c>
      <c r="G1707" s="78" t="str">
        <f t="shared" si="53"/>
        <v>VENCIDO</v>
      </c>
      <c r="H1707" s="78" t="s">
        <v>1095</v>
      </c>
      <c r="I1707" s="79" t="s">
        <v>1043</v>
      </c>
      <c r="J1707" s="24"/>
      <c r="K1707" s="25"/>
    </row>
    <row r="1708" spans="1:11" s="72" customFormat="1" ht="15" customHeight="1">
      <c r="B1708" s="69" t="s">
        <v>420</v>
      </c>
      <c r="C1708" s="94">
        <v>0</v>
      </c>
      <c r="D1708" s="97">
        <v>4013.1</v>
      </c>
      <c r="E1708" s="92">
        <f t="shared" si="54"/>
        <v>29744736.020999998</v>
      </c>
      <c r="F1708" s="70" t="s">
        <v>139</v>
      </c>
      <c r="G1708" s="78" t="str">
        <f t="shared" si="53"/>
        <v>VIGENTE</v>
      </c>
      <c r="H1708" s="78" t="s">
        <v>1095</v>
      </c>
      <c r="I1708" s="79" t="s">
        <v>1043</v>
      </c>
      <c r="J1708" s="24"/>
      <c r="K1708" s="25"/>
    </row>
    <row r="1709" spans="1:11" s="72" customFormat="1" ht="15" customHeight="1">
      <c r="B1709" s="69" t="s">
        <v>420</v>
      </c>
      <c r="C1709" s="94">
        <v>0</v>
      </c>
      <c r="D1709" s="97">
        <v>441</v>
      </c>
      <c r="E1709" s="92">
        <f t="shared" si="54"/>
        <v>3268652.31</v>
      </c>
      <c r="F1709" s="70" t="s">
        <v>139</v>
      </c>
      <c r="G1709" s="78" t="str">
        <f t="shared" si="53"/>
        <v>VIGENTE</v>
      </c>
      <c r="H1709" s="78" t="s">
        <v>1095</v>
      </c>
      <c r="I1709" s="79" t="s">
        <v>1043</v>
      </c>
      <c r="J1709" s="24"/>
      <c r="K1709" s="25"/>
    </row>
    <row r="1710" spans="1:11" s="72" customFormat="1" ht="15" customHeight="1">
      <c r="B1710" s="69" t="s">
        <v>420</v>
      </c>
      <c r="C1710" s="94">
        <v>0</v>
      </c>
      <c r="D1710" s="97">
        <v>945</v>
      </c>
      <c r="E1710" s="92">
        <f t="shared" si="54"/>
        <v>7004254.9500000002</v>
      </c>
      <c r="F1710" s="70" t="s">
        <v>137</v>
      </c>
      <c r="G1710" s="78" t="str">
        <f t="shared" si="53"/>
        <v>VENCIDO</v>
      </c>
      <c r="H1710" s="78" t="s">
        <v>1095</v>
      </c>
      <c r="I1710" s="79" t="s">
        <v>1043</v>
      </c>
      <c r="J1710" s="24"/>
      <c r="K1710" s="25"/>
    </row>
    <row r="1711" spans="1:11" s="72" customFormat="1" ht="15" customHeight="1">
      <c r="B1711" s="69" t="s">
        <v>420</v>
      </c>
      <c r="C1711" s="94">
        <v>0</v>
      </c>
      <c r="D1711" s="97">
        <v>796.95</v>
      </c>
      <c r="E1711" s="92">
        <f t="shared" si="54"/>
        <v>5906921.6745000007</v>
      </c>
      <c r="F1711" s="70" t="s">
        <v>137</v>
      </c>
      <c r="G1711" s="78" t="str">
        <f t="shared" si="53"/>
        <v>VENCIDO</v>
      </c>
      <c r="H1711" s="78" t="s">
        <v>1095</v>
      </c>
      <c r="I1711" s="79" t="s">
        <v>1043</v>
      </c>
      <c r="J1711" s="24"/>
      <c r="K1711" s="25"/>
    </row>
    <row r="1712" spans="1:11" s="72" customFormat="1" ht="15" customHeight="1">
      <c r="B1712" s="69" t="s">
        <v>420</v>
      </c>
      <c r="C1712" s="94">
        <v>0</v>
      </c>
      <c r="D1712" s="97">
        <v>664.65</v>
      </c>
      <c r="E1712" s="92">
        <f t="shared" si="54"/>
        <v>4926325.9814999998</v>
      </c>
      <c r="F1712" s="70" t="s">
        <v>168</v>
      </c>
      <c r="G1712" s="78" t="str">
        <f t="shared" si="53"/>
        <v>VIGENTE</v>
      </c>
      <c r="H1712" s="78" t="s">
        <v>1095</v>
      </c>
      <c r="I1712" s="79" t="s">
        <v>1043</v>
      </c>
      <c r="J1712" s="24"/>
      <c r="K1712" s="25"/>
    </row>
    <row r="1713" spans="2:11" s="72" customFormat="1" ht="15" customHeight="1">
      <c r="B1713" s="69" t="s">
        <v>420</v>
      </c>
      <c r="C1713" s="94">
        <v>0</v>
      </c>
      <c r="D1713" s="97">
        <v>1965.6</v>
      </c>
      <c r="E1713" s="92">
        <f t="shared" si="54"/>
        <v>14568850.295999998</v>
      </c>
      <c r="F1713" s="70" t="s">
        <v>168</v>
      </c>
      <c r="G1713" s="78" t="str">
        <f t="shared" si="53"/>
        <v>VIGENTE</v>
      </c>
      <c r="H1713" s="78" t="s">
        <v>1095</v>
      </c>
      <c r="I1713" s="79" t="s">
        <v>1043</v>
      </c>
      <c r="J1713" s="24"/>
      <c r="K1713" s="25"/>
    </row>
    <row r="1714" spans="2:11" s="72" customFormat="1" ht="15" customHeight="1">
      <c r="B1714" s="69" t="s">
        <v>420</v>
      </c>
      <c r="C1714" s="94">
        <v>0</v>
      </c>
      <c r="D1714" s="97">
        <v>1984.5</v>
      </c>
      <c r="E1714" s="92">
        <f t="shared" si="54"/>
        <v>14708935.395</v>
      </c>
      <c r="F1714" s="70" t="s">
        <v>168</v>
      </c>
      <c r="G1714" s="78" t="str">
        <f t="shared" si="53"/>
        <v>VIGENTE</v>
      </c>
      <c r="H1714" s="78" t="s">
        <v>1095</v>
      </c>
      <c r="I1714" s="79" t="s">
        <v>1043</v>
      </c>
      <c r="J1714" s="24"/>
      <c r="K1714" s="25"/>
    </row>
    <row r="1715" spans="2:11" s="72" customFormat="1" ht="15" customHeight="1">
      <c r="B1715" s="69" t="s">
        <v>420</v>
      </c>
      <c r="C1715" s="94">
        <v>0</v>
      </c>
      <c r="D1715" s="97">
        <v>3398.85</v>
      </c>
      <c r="E1715" s="92">
        <f t="shared" si="54"/>
        <v>25191970.3035</v>
      </c>
      <c r="F1715" s="70" t="s">
        <v>168</v>
      </c>
      <c r="G1715" s="78" t="str">
        <f t="shared" si="53"/>
        <v>VIGENTE</v>
      </c>
      <c r="H1715" s="78" t="s">
        <v>1095</v>
      </c>
      <c r="I1715" s="79" t="s">
        <v>1043</v>
      </c>
      <c r="J1715" s="24"/>
      <c r="K1715" s="25"/>
    </row>
    <row r="1716" spans="2:11" s="72" customFormat="1" ht="15" customHeight="1">
      <c r="B1716" s="69" t="s">
        <v>420</v>
      </c>
      <c r="C1716" s="94">
        <v>0</v>
      </c>
      <c r="D1716" s="97">
        <v>9148.5</v>
      </c>
      <c r="E1716" s="92">
        <f t="shared" si="54"/>
        <v>67807858.635000005</v>
      </c>
      <c r="F1716" s="70" t="s">
        <v>135</v>
      </c>
      <c r="G1716" s="78" t="str">
        <f t="shared" si="53"/>
        <v>VENCIDO</v>
      </c>
      <c r="H1716" s="78" t="s">
        <v>1095</v>
      </c>
      <c r="I1716" s="79" t="s">
        <v>1043</v>
      </c>
      <c r="J1716" s="24"/>
      <c r="K1716" s="25"/>
    </row>
    <row r="1717" spans="2:11" s="72" customFormat="1" ht="15" customHeight="1">
      <c r="B1717" s="69" t="s">
        <v>420</v>
      </c>
      <c r="C1717" s="94">
        <v>0</v>
      </c>
      <c r="D1717" s="97">
        <v>11478.6</v>
      </c>
      <c r="E1717" s="92">
        <f t="shared" si="54"/>
        <v>85078350.126000002</v>
      </c>
      <c r="F1717" s="70" t="s">
        <v>723</v>
      </c>
      <c r="G1717" s="78" t="str">
        <f t="shared" si="53"/>
        <v>VIGENTE</v>
      </c>
      <c r="H1717" s="78" t="s">
        <v>1095</v>
      </c>
      <c r="I1717" s="79" t="s">
        <v>1043</v>
      </c>
      <c r="J1717" s="24"/>
      <c r="K1717" s="25"/>
    </row>
    <row r="1718" spans="2:11" s="72" customFormat="1" ht="15" customHeight="1">
      <c r="B1718" s="69" t="s">
        <v>420</v>
      </c>
      <c r="C1718" s="94">
        <v>0</v>
      </c>
      <c r="D1718" s="97">
        <v>4919.3999999999996</v>
      </c>
      <c r="E1718" s="92">
        <f t="shared" si="54"/>
        <v>36462150.053999998</v>
      </c>
      <c r="F1718" s="70" t="s">
        <v>135</v>
      </c>
      <c r="G1718" s="78" t="str">
        <f t="shared" si="53"/>
        <v>VENCIDO</v>
      </c>
      <c r="H1718" s="78" t="s">
        <v>1095</v>
      </c>
      <c r="I1718" s="79" t="s">
        <v>1043</v>
      </c>
      <c r="J1718" s="24"/>
      <c r="K1718" s="25"/>
    </row>
    <row r="1719" spans="2:11" s="72" customFormat="1" ht="15" customHeight="1">
      <c r="B1719" s="69" t="s">
        <v>420</v>
      </c>
      <c r="C1719" s="94">
        <v>0</v>
      </c>
      <c r="D1719" s="97">
        <v>4643.1000000000004</v>
      </c>
      <c r="E1719" s="92">
        <f t="shared" si="54"/>
        <v>34414239.321000002</v>
      </c>
      <c r="F1719" s="70" t="s">
        <v>723</v>
      </c>
      <c r="G1719" s="78" t="str">
        <f t="shared" si="53"/>
        <v>VIGENTE</v>
      </c>
      <c r="H1719" s="78" t="s">
        <v>1095</v>
      </c>
      <c r="I1719" s="79" t="s">
        <v>1043</v>
      </c>
      <c r="J1719" s="24"/>
      <c r="K1719" s="25"/>
    </row>
    <row r="1720" spans="2:11" s="72" customFormat="1" ht="15" customHeight="1">
      <c r="B1720" s="69" t="s">
        <v>420</v>
      </c>
      <c r="C1720" s="94">
        <v>0</v>
      </c>
      <c r="D1720" s="97">
        <v>1989.9</v>
      </c>
      <c r="E1720" s="92">
        <f t="shared" si="54"/>
        <v>14748959.709000001</v>
      </c>
      <c r="F1720" s="70" t="s">
        <v>362</v>
      </c>
      <c r="G1720" s="78" t="str">
        <f t="shared" si="53"/>
        <v>VENCIDO</v>
      </c>
      <c r="H1720" s="78" t="s">
        <v>1095</v>
      </c>
      <c r="I1720" s="79" t="s">
        <v>1043</v>
      </c>
      <c r="J1720" s="24"/>
      <c r="K1720" s="25"/>
    </row>
    <row r="1721" spans="2:11" s="72" customFormat="1" ht="15" customHeight="1">
      <c r="B1721" s="69" t="s">
        <v>420</v>
      </c>
      <c r="C1721" s="94">
        <v>0</v>
      </c>
      <c r="D1721" s="97">
        <v>5402.25</v>
      </c>
      <c r="E1721" s="92">
        <f t="shared" si="54"/>
        <v>40040990.797499999</v>
      </c>
      <c r="F1721" s="70" t="s">
        <v>723</v>
      </c>
      <c r="G1721" s="78" t="str">
        <f t="shared" si="53"/>
        <v>VIGENTE</v>
      </c>
      <c r="H1721" s="78" t="s">
        <v>1095</v>
      </c>
      <c r="I1721" s="79" t="s">
        <v>1043</v>
      </c>
      <c r="J1721" s="24"/>
      <c r="K1721" s="25"/>
    </row>
    <row r="1722" spans="2:11" s="72" customFormat="1" ht="15" customHeight="1">
      <c r="B1722" s="69" t="s">
        <v>420</v>
      </c>
      <c r="C1722" s="94">
        <v>0</v>
      </c>
      <c r="D1722" s="97">
        <v>2315.25</v>
      </c>
      <c r="E1722" s="92">
        <f t="shared" si="54"/>
        <v>17160424.627500001</v>
      </c>
      <c r="F1722" s="70" t="s">
        <v>362</v>
      </c>
      <c r="G1722" s="78" t="str">
        <f t="shared" si="53"/>
        <v>VENCIDO</v>
      </c>
      <c r="H1722" s="78" t="s">
        <v>1095</v>
      </c>
      <c r="I1722" s="79" t="s">
        <v>1043</v>
      </c>
      <c r="J1722" s="24"/>
      <c r="K1722" s="25"/>
    </row>
    <row r="1723" spans="2:11" s="72" customFormat="1" ht="15" customHeight="1">
      <c r="B1723" s="69" t="s">
        <v>421</v>
      </c>
      <c r="C1723" s="94">
        <v>0</v>
      </c>
      <c r="D1723" s="97">
        <v>5143.78</v>
      </c>
      <c r="E1723" s="92">
        <f t="shared" si="54"/>
        <v>38125234.419799998</v>
      </c>
      <c r="F1723" s="70" t="s">
        <v>142</v>
      </c>
      <c r="G1723" s="78" t="str">
        <f t="shared" si="53"/>
        <v>VENCIDO</v>
      </c>
      <c r="H1723" s="78" t="s">
        <v>1095</v>
      </c>
      <c r="I1723" s="79" t="s">
        <v>1043</v>
      </c>
      <c r="J1723" s="24"/>
      <c r="K1723" s="25"/>
    </row>
    <row r="1724" spans="2:11" s="72" customFormat="1" ht="15" customHeight="1">
      <c r="B1724" s="69" t="s">
        <v>421</v>
      </c>
      <c r="C1724" s="94">
        <v>0</v>
      </c>
      <c r="D1724" s="97">
        <v>12002.16</v>
      </c>
      <c r="E1724" s="92">
        <f t="shared" si="54"/>
        <v>88958929.725600004</v>
      </c>
      <c r="F1724" s="70" t="s">
        <v>137</v>
      </c>
      <c r="G1724" s="78" t="str">
        <f t="shared" si="53"/>
        <v>VENCIDO</v>
      </c>
      <c r="H1724" s="78" t="s">
        <v>1095</v>
      </c>
      <c r="I1724" s="79" t="s">
        <v>1043</v>
      </c>
      <c r="J1724" s="24"/>
      <c r="K1724" s="25"/>
    </row>
    <row r="1725" spans="2:11" s="72" customFormat="1" ht="15" customHeight="1">
      <c r="B1725" s="69" t="s">
        <v>421</v>
      </c>
      <c r="C1725" s="94">
        <v>0</v>
      </c>
      <c r="D1725" s="97">
        <v>2720.36</v>
      </c>
      <c r="E1725" s="92">
        <f t="shared" si="54"/>
        <v>20163063.487599999</v>
      </c>
      <c r="F1725" s="70" t="s">
        <v>142</v>
      </c>
      <c r="G1725" s="78" t="str">
        <f t="shared" si="53"/>
        <v>VENCIDO</v>
      </c>
      <c r="H1725" s="78" t="s">
        <v>1095</v>
      </c>
      <c r="I1725" s="79" t="s">
        <v>1043</v>
      </c>
      <c r="J1725" s="24"/>
      <c r="K1725" s="25"/>
    </row>
    <row r="1726" spans="2:11" s="72" customFormat="1" ht="15" customHeight="1">
      <c r="B1726" s="69" t="s">
        <v>421</v>
      </c>
      <c r="C1726" s="94">
        <v>0</v>
      </c>
      <c r="D1726" s="97">
        <v>6347.52</v>
      </c>
      <c r="E1726" s="92">
        <f t="shared" si="54"/>
        <v>47047246.963200003</v>
      </c>
      <c r="F1726" s="70" t="s">
        <v>137</v>
      </c>
      <c r="G1726" s="78" t="str">
        <f t="shared" si="53"/>
        <v>VENCIDO</v>
      </c>
      <c r="H1726" s="78" t="s">
        <v>1095</v>
      </c>
      <c r="I1726" s="79" t="s">
        <v>1043</v>
      </c>
      <c r="J1726" s="24"/>
      <c r="K1726" s="25"/>
    </row>
    <row r="1727" spans="2:11" s="72" customFormat="1" ht="15" customHeight="1">
      <c r="B1727" s="69" t="s">
        <v>421</v>
      </c>
      <c r="C1727" s="94">
        <v>0</v>
      </c>
      <c r="D1727" s="97">
        <v>2294.88</v>
      </c>
      <c r="E1727" s="92">
        <f t="shared" si="54"/>
        <v>17009444.020800002</v>
      </c>
      <c r="F1727" s="70" t="s">
        <v>139</v>
      </c>
      <c r="G1727" s="78" t="str">
        <f t="shared" si="53"/>
        <v>VIGENTE</v>
      </c>
      <c r="H1727" s="78" t="s">
        <v>1095</v>
      </c>
      <c r="I1727" s="79" t="s">
        <v>1043</v>
      </c>
      <c r="J1727" s="24"/>
      <c r="K1727" s="25"/>
    </row>
    <row r="1728" spans="2:11" s="72" customFormat="1" ht="15" customHeight="1">
      <c r="B1728" s="69" t="s">
        <v>421</v>
      </c>
      <c r="C1728" s="94">
        <v>0</v>
      </c>
      <c r="D1728" s="97">
        <v>983.52</v>
      </c>
      <c r="E1728" s="92">
        <f t="shared" si="54"/>
        <v>7289761.7231999999</v>
      </c>
      <c r="F1728" s="70" t="s">
        <v>138</v>
      </c>
      <c r="G1728" s="78" t="str">
        <f t="shared" si="53"/>
        <v>VENCIDO</v>
      </c>
      <c r="H1728" s="78" t="s">
        <v>1095</v>
      </c>
      <c r="I1728" s="79" t="s">
        <v>1043</v>
      </c>
      <c r="J1728" s="24"/>
      <c r="K1728" s="25"/>
    </row>
    <row r="1729" spans="2:11" s="72" customFormat="1" ht="15" customHeight="1">
      <c r="B1729" s="69" t="s">
        <v>421</v>
      </c>
      <c r="C1729" s="94">
        <v>0</v>
      </c>
      <c r="D1729" s="97">
        <v>2500</v>
      </c>
      <c r="E1729" s="92">
        <f t="shared" si="54"/>
        <v>18529775</v>
      </c>
      <c r="F1729" s="70" t="s">
        <v>142</v>
      </c>
      <c r="G1729" s="78" t="str">
        <f t="shared" si="53"/>
        <v>VENCIDO</v>
      </c>
      <c r="H1729" s="78" t="s">
        <v>1095</v>
      </c>
      <c r="I1729" s="79" t="s">
        <v>1043</v>
      </c>
      <c r="J1729" s="24"/>
      <c r="K1729" s="25"/>
    </row>
    <row r="1730" spans="2:11" s="72" customFormat="1" ht="15" customHeight="1">
      <c r="B1730" s="69" t="s">
        <v>421</v>
      </c>
      <c r="C1730" s="94">
        <v>0</v>
      </c>
      <c r="D1730" s="97">
        <v>600</v>
      </c>
      <c r="E1730" s="92">
        <f t="shared" si="54"/>
        <v>4447146</v>
      </c>
      <c r="F1730" s="70" t="s">
        <v>142</v>
      </c>
      <c r="G1730" s="78" t="str">
        <f t="shared" si="53"/>
        <v>VENCIDO</v>
      </c>
      <c r="H1730" s="78" t="s">
        <v>1095</v>
      </c>
      <c r="I1730" s="79" t="s">
        <v>1043</v>
      </c>
      <c r="J1730" s="24"/>
      <c r="K1730" s="25"/>
    </row>
    <row r="1731" spans="2:11" s="72" customFormat="1" ht="15" customHeight="1">
      <c r="B1731" s="69" t="s">
        <v>421</v>
      </c>
      <c r="C1731" s="94">
        <v>0</v>
      </c>
      <c r="D1731" s="97">
        <v>400</v>
      </c>
      <c r="E1731" s="92">
        <f t="shared" si="54"/>
        <v>2964764</v>
      </c>
      <c r="F1731" s="70" t="s">
        <v>142</v>
      </c>
      <c r="G1731" s="78" t="str">
        <f t="shared" si="53"/>
        <v>VENCIDO</v>
      </c>
      <c r="H1731" s="78" t="s">
        <v>1095</v>
      </c>
      <c r="I1731" s="79" t="s">
        <v>1043</v>
      </c>
      <c r="J1731" s="24"/>
      <c r="K1731" s="25"/>
    </row>
    <row r="1732" spans="2:11" s="72" customFormat="1" ht="15" customHeight="1">
      <c r="B1732" s="69" t="s">
        <v>421</v>
      </c>
      <c r="C1732" s="94">
        <v>0</v>
      </c>
      <c r="D1732" s="97">
        <v>5320</v>
      </c>
      <c r="E1732" s="92">
        <f t="shared" si="54"/>
        <v>39431361.199999996</v>
      </c>
      <c r="F1732" s="70" t="s">
        <v>143</v>
      </c>
      <c r="G1732" s="78" t="str">
        <f t="shared" si="53"/>
        <v>VIGENTE</v>
      </c>
      <c r="H1732" s="78" t="s">
        <v>1095</v>
      </c>
      <c r="I1732" s="79" t="s">
        <v>1043</v>
      </c>
      <c r="J1732" s="24"/>
      <c r="K1732" s="25"/>
    </row>
    <row r="1733" spans="2:11" s="72" customFormat="1" ht="15" customHeight="1">
      <c r="B1733" s="69" t="s">
        <v>421</v>
      </c>
      <c r="C1733" s="94">
        <v>0</v>
      </c>
      <c r="D1733" s="97">
        <v>1858.45</v>
      </c>
      <c r="E1733" s="92">
        <f t="shared" si="54"/>
        <v>13774664.1395</v>
      </c>
      <c r="F1733" s="70" t="s">
        <v>144</v>
      </c>
      <c r="G1733" s="78" t="str">
        <f t="shared" si="53"/>
        <v>VENCIDO</v>
      </c>
      <c r="H1733" s="78" t="s">
        <v>1095</v>
      </c>
      <c r="I1733" s="79" t="s">
        <v>1043</v>
      </c>
      <c r="J1733" s="24"/>
      <c r="K1733" s="25"/>
    </row>
    <row r="1734" spans="2:11" s="72" customFormat="1" ht="15" customHeight="1">
      <c r="B1734" s="69" t="s">
        <v>421</v>
      </c>
      <c r="C1734" s="94">
        <v>0</v>
      </c>
      <c r="D1734" s="97">
        <v>2500</v>
      </c>
      <c r="E1734" s="92">
        <f t="shared" si="54"/>
        <v>18529775</v>
      </c>
      <c r="F1734" s="70" t="s">
        <v>336</v>
      </c>
      <c r="G1734" s="78" t="str">
        <f t="shared" si="53"/>
        <v>VENCIDO</v>
      </c>
      <c r="H1734" s="78" t="s">
        <v>1095</v>
      </c>
      <c r="I1734" s="79" t="s">
        <v>1043</v>
      </c>
      <c r="J1734" s="24"/>
      <c r="K1734" s="25"/>
    </row>
    <row r="1735" spans="2:11" s="72" customFormat="1" ht="15" customHeight="1">
      <c r="B1735" s="69" t="s">
        <v>421</v>
      </c>
      <c r="C1735" s="94">
        <v>0</v>
      </c>
      <c r="D1735" s="97">
        <v>600</v>
      </c>
      <c r="E1735" s="92">
        <f t="shared" si="54"/>
        <v>4447146</v>
      </c>
      <c r="F1735" s="70" t="s">
        <v>336</v>
      </c>
      <c r="G1735" s="78" t="str">
        <f t="shared" si="53"/>
        <v>VENCIDO</v>
      </c>
      <c r="H1735" s="78" t="s">
        <v>1095</v>
      </c>
      <c r="I1735" s="79" t="s">
        <v>1043</v>
      </c>
      <c r="J1735" s="24"/>
      <c r="K1735" s="25"/>
    </row>
    <row r="1736" spans="2:11" s="72" customFormat="1" ht="15" customHeight="1">
      <c r="B1736" s="69" t="s">
        <v>421</v>
      </c>
      <c r="C1736" s="94">
        <v>0</v>
      </c>
      <c r="D1736" s="97">
        <v>400</v>
      </c>
      <c r="E1736" s="92">
        <f t="shared" si="54"/>
        <v>2964764</v>
      </c>
      <c r="F1736" s="70" t="s">
        <v>336</v>
      </c>
      <c r="G1736" s="78" t="str">
        <f t="shared" si="53"/>
        <v>VENCIDO</v>
      </c>
      <c r="H1736" s="78" t="s">
        <v>1095</v>
      </c>
      <c r="I1736" s="79" t="s">
        <v>1043</v>
      </c>
      <c r="J1736" s="24"/>
      <c r="K1736" s="25"/>
    </row>
    <row r="1737" spans="2:11" s="72" customFormat="1" ht="15" customHeight="1">
      <c r="B1737" s="69" t="s">
        <v>421</v>
      </c>
      <c r="C1737" s="94">
        <v>0</v>
      </c>
      <c r="D1737" s="97">
        <v>35301.279999999999</v>
      </c>
      <c r="E1737" s="92">
        <f t="shared" si="54"/>
        <v>261649910.24479997</v>
      </c>
      <c r="F1737" s="70" t="s">
        <v>724</v>
      </c>
      <c r="G1737" s="78" t="str">
        <f t="shared" si="53"/>
        <v>VENCIDO</v>
      </c>
      <c r="H1737" s="78" t="s">
        <v>1095</v>
      </c>
      <c r="I1737" s="79" t="s">
        <v>1043</v>
      </c>
      <c r="J1737" s="24"/>
      <c r="K1737" s="25"/>
    </row>
    <row r="1738" spans="2:11" s="72" customFormat="1" ht="15" customHeight="1">
      <c r="B1738" s="69" t="s">
        <v>421</v>
      </c>
      <c r="C1738" s="94">
        <v>0</v>
      </c>
      <c r="D1738" s="97">
        <v>1400.52</v>
      </c>
      <c r="E1738" s="92">
        <f t="shared" si="54"/>
        <v>10380528.1932</v>
      </c>
      <c r="F1738" s="70" t="s">
        <v>724</v>
      </c>
      <c r="G1738" s="78" t="str">
        <f t="shared" si="53"/>
        <v>VENCIDO</v>
      </c>
      <c r="H1738" s="78" t="s">
        <v>1095</v>
      </c>
      <c r="I1738" s="79" t="s">
        <v>1043</v>
      </c>
      <c r="J1738" s="24"/>
      <c r="K1738" s="25"/>
    </row>
    <row r="1739" spans="2:11" s="72" customFormat="1" ht="15" customHeight="1">
      <c r="B1739" s="69" t="s">
        <v>421</v>
      </c>
      <c r="C1739" s="94">
        <v>0</v>
      </c>
      <c r="D1739" s="97">
        <v>400</v>
      </c>
      <c r="E1739" s="92">
        <f t="shared" si="54"/>
        <v>2964764</v>
      </c>
      <c r="F1739" s="70" t="s">
        <v>724</v>
      </c>
      <c r="G1739" s="78" t="str">
        <f t="shared" si="53"/>
        <v>VENCIDO</v>
      </c>
      <c r="H1739" s="78" t="s">
        <v>1095</v>
      </c>
      <c r="I1739" s="79" t="s">
        <v>1043</v>
      </c>
      <c r="J1739" s="24"/>
      <c r="K1739" s="25"/>
    </row>
    <row r="1740" spans="2:11" s="72" customFormat="1" ht="15" customHeight="1">
      <c r="B1740" s="69" t="s">
        <v>421</v>
      </c>
      <c r="C1740" s="94">
        <v>0</v>
      </c>
      <c r="D1740" s="97">
        <v>2500</v>
      </c>
      <c r="E1740" s="92">
        <f t="shared" si="54"/>
        <v>18529775</v>
      </c>
      <c r="F1740" s="70" t="s">
        <v>724</v>
      </c>
      <c r="G1740" s="78" t="str">
        <f t="shared" si="53"/>
        <v>VENCIDO</v>
      </c>
      <c r="H1740" s="78" t="s">
        <v>1095</v>
      </c>
      <c r="I1740" s="79" t="s">
        <v>1043</v>
      </c>
      <c r="J1740" s="24"/>
      <c r="K1740" s="25"/>
    </row>
    <row r="1741" spans="2:11" s="72" customFormat="1" ht="15" customHeight="1">
      <c r="B1741" s="69" t="s">
        <v>421</v>
      </c>
      <c r="C1741" s="94">
        <v>0</v>
      </c>
      <c r="D1741" s="97">
        <v>600</v>
      </c>
      <c r="E1741" s="92">
        <f t="shared" si="54"/>
        <v>4447146</v>
      </c>
      <c r="F1741" s="70" t="s">
        <v>724</v>
      </c>
      <c r="G1741" s="78" t="str">
        <f t="shared" si="53"/>
        <v>VENCIDO</v>
      </c>
      <c r="H1741" s="78" t="s">
        <v>1095</v>
      </c>
      <c r="I1741" s="79" t="s">
        <v>1043</v>
      </c>
      <c r="J1741" s="24"/>
      <c r="K1741" s="25"/>
    </row>
    <row r="1742" spans="2:11" s="72" customFormat="1" ht="15" customHeight="1">
      <c r="B1742" s="69" t="s">
        <v>421</v>
      </c>
      <c r="C1742" s="94">
        <v>0</v>
      </c>
      <c r="D1742" s="97">
        <v>2500</v>
      </c>
      <c r="E1742" s="92">
        <f t="shared" si="54"/>
        <v>18529775</v>
      </c>
      <c r="F1742" s="70" t="s">
        <v>171</v>
      </c>
      <c r="G1742" s="78" t="str">
        <f t="shared" si="53"/>
        <v>VIGENTE</v>
      </c>
      <c r="H1742" s="78" t="s">
        <v>1095</v>
      </c>
      <c r="I1742" s="79" t="s">
        <v>1043</v>
      </c>
      <c r="J1742" s="24"/>
      <c r="K1742" s="25"/>
    </row>
    <row r="1743" spans="2:11" s="72" customFormat="1" ht="15" customHeight="1">
      <c r="B1743" s="69" t="s">
        <v>421</v>
      </c>
      <c r="C1743" s="94">
        <v>0</v>
      </c>
      <c r="D1743" s="97">
        <v>600</v>
      </c>
      <c r="E1743" s="92">
        <f t="shared" si="54"/>
        <v>4447146</v>
      </c>
      <c r="F1743" s="70" t="s">
        <v>171</v>
      </c>
      <c r="G1743" s="78" t="str">
        <f t="shared" si="53"/>
        <v>VIGENTE</v>
      </c>
      <c r="H1743" s="78" t="s">
        <v>1095</v>
      </c>
      <c r="I1743" s="79" t="s">
        <v>1043</v>
      </c>
      <c r="J1743" s="24"/>
      <c r="K1743" s="25"/>
    </row>
    <row r="1744" spans="2:11" s="72" customFormat="1" ht="15" customHeight="1">
      <c r="B1744" s="69" t="s">
        <v>421</v>
      </c>
      <c r="C1744" s="94">
        <v>0</v>
      </c>
      <c r="D1744" s="97">
        <v>400</v>
      </c>
      <c r="E1744" s="92">
        <f t="shared" si="54"/>
        <v>2964764</v>
      </c>
      <c r="F1744" s="70" t="s">
        <v>171</v>
      </c>
      <c r="G1744" s="78" t="str">
        <f t="shared" ref="G1744:G1807" si="55">+IF($C$6-F1744&gt;0,"VENCIDO","VIGENTE")</f>
        <v>VIGENTE</v>
      </c>
      <c r="H1744" s="78" t="s">
        <v>1095</v>
      </c>
      <c r="I1744" s="79" t="s">
        <v>1043</v>
      </c>
      <c r="J1744" s="24"/>
      <c r="K1744" s="25"/>
    </row>
    <row r="1745" spans="2:11" s="72" customFormat="1" ht="15" customHeight="1">
      <c r="B1745" s="69" t="s">
        <v>919</v>
      </c>
      <c r="C1745" s="94">
        <v>0</v>
      </c>
      <c r="D1745" s="97">
        <v>20739.330000000002</v>
      </c>
      <c r="E1745" s="92">
        <f t="shared" si="54"/>
        <v>153718047.42030001</v>
      </c>
      <c r="F1745" s="70" t="s">
        <v>215</v>
      </c>
      <c r="G1745" s="78" t="str">
        <f t="shared" si="55"/>
        <v>VIGENTE</v>
      </c>
      <c r="H1745" s="78" t="s">
        <v>1095</v>
      </c>
      <c r="I1745" s="79" t="s">
        <v>1043</v>
      </c>
      <c r="J1745" s="24"/>
      <c r="K1745" s="25"/>
    </row>
    <row r="1746" spans="2:11" s="72" customFormat="1" ht="15" customHeight="1">
      <c r="B1746" s="69" t="s">
        <v>919</v>
      </c>
      <c r="C1746" s="94">
        <v>0</v>
      </c>
      <c r="D1746" s="97">
        <v>181083.81</v>
      </c>
      <c r="E1746" s="92">
        <f t="shared" si="54"/>
        <v>1342176902.1770999</v>
      </c>
      <c r="F1746" s="70" t="s">
        <v>215</v>
      </c>
      <c r="G1746" s="78" t="str">
        <f t="shared" si="55"/>
        <v>VIGENTE</v>
      </c>
      <c r="H1746" s="78" t="s">
        <v>1095</v>
      </c>
      <c r="I1746" s="79" t="s">
        <v>1043</v>
      </c>
      <c r="J1746" s="24"/>
      <c r="K1746" s="25"/>
    </row>
    <row r="1747" spans="2:11" s="72" customFormat="1" ht="15" customHeight="1">
      <c r="B1747" s="69" t="s">
        <v>919</v>
      </c>
      <c r="C1747" s="94">
        <v>0</v>
      </c>
      <c r="D1747" s="97">
        <v>193642.86</v>
      </c>
      <c r="E1747" s="92">
        <f t="shared" si="54"/>
        <v>1435263450.4625998</v>
      </c>
      <c r="F1747" s="70" t="s">
        <v>215</v>
      </c>
      <c r="G1747" s="78" t="str">
        <f t="shared" si="55"/>
        <v>VIGENTE</v>
      </c>
      <c r="H1747" s="78" t="s">
        <v>1095</v>
      </c>
      <c r="I1747" s="79" t="s">
        <v>1043</v>
      </c>
      <c r="J1747" s="24"/>
      <c r="K1747" s="25"/>
    </row>
    <row r="1748" spans="2:11" s="72" customFormat="1" ht="15" customHeight="1">
      <c r="B1748" s="69" t="s">
        <v>422</v>
      </c>
      <c r="C1748" s="94">
        <v>0</v>
      </c>
      <c r="D1748" s="97">
        <v>4818.5</v>
      </c>
      <c r="E1748" s="92">
        <f t="shared" si="54"/>
        <v>35714288.335000001</v>
      </c>
      <c r="F1748" s="70" t="s">
        <v>145</v>
      </c>
      <c r="G1748" s="78" t="str">
        <f t="shared" si="55"/>
        <v>VIGENTE</v>
      </c>
      <c r="H1748" s="78" t="s">
        <v>1095</v>
      </c>
      <c r="I1748" s="79" t="s">
        <v>1043</v>
      </c>
      <c r="J1748" s="24"/>
      <c r="K1748" s="25"/>
    </row>
    <row r="1749" spans="2:11" s="72" customFormat="1" ht="15" customHeight="1">
      <c r="B1749" s="69" t="s">
        <v>422</v>
      </c>
      <c r="C1749" s="94">
        <v>0</v>
      </c>
      <c r="D1749" s="97">
        <v>80962.320000000007</v>
      </c>
      <c r="E1749" s="92">
        <f t="shared" si="54"/>
        <v>600085429.2312001</v>
      </c>
      <c r="F1749" s="70" t="s">
        <v>145</v>
      </c>
      <c r="G1749" s="78" t="str">
        <f t="shared" si="55"/>
        <v>VIGENTE</v>
      </c>
      <c r="H1749" s="78" t="s">
        <v>1095</v>
      </c>
      <c r="I1749" s="79" t="s">
        <v>1043</v>
      </c>
      <c r="J1749" s="24"/>
      <c r="K1749" s="25"/>
    </row>
    <row r="1750" spans="2:11" s="72" customFormat="1" ht="15" customHeight="1">
      <c r="B1750" s="69" t="s">
        <v>422</v>
      </c>
      <c r="C1750" s="94">
        <v>0</v>
      </c>
      <c r="D1750" s="97">
        <v>5002.5</v>
      </c>
      <c r="E1750" s="92">
        <f t="shared" si="54"/>
        <v>37078079.774999999</v>
      </c>
      <c r="F1750" s="70" t="s">
        <v>145</v>
      </c>
      <c r="G1750" s="78" t="str">
        <f t="shared" si="55"/>
        <v>VIGENTE</v>
      </c>
      <c r="H1750" s="78" t="s">
        <v>1095</v>
      </c>
      <c r="I1750" s="79" t="s">
        <v>1043</v>
      </c>
      <c r="J1750" s="24"/>
      <c r="K1750" s="25"/>
    </row>
    <row r="1751" spans="2:11" s="72" customFormat="1" ht="15" customHeight="1">
      <c r="B1751" s="69" t="s">
        <v>422</v>
      </c>
      <c r="C1751" s="94">
        <v>0</v>
      </c>
      <c r="D1751" s="97">
        <v>8210</v>
      </c>
      <c r="E1751" s="92">
        <f t="shared" si="54"/>
        <v>60851781.100000001</v>
      </c>
      <c r="F1751" s="70" t="s">
        <v>145</v>
      </c>
      <c r="G1751" s="78" t="str">
        <f t="shared" si="55"/>
        <v>VIGENTE</v>
      </c>
      <c r="H1751" s="78" t="s">
        <v>1095</v>
      </c>
      <c r="I1751" s="79" t="s">
        <v>1043</v>
      </c>
      <c r="J1751" s="24"/>
      <c r="K1751" s="25"/>
    </row>
    <row r="1752" spans="2:11" s="72" customFormat="1" ht="15" customHeight="1">
      <c r="B1752" s="69" t="s">
        <v>422</v>
      </c>
      <c r="C1752" s="94">
        <v>0</v>
      </c>
      <c r="D1752" s="97">
        <v>3300</v>
      </c>
      <c r="E1752" s="92">
        <f t="shared" si="54"/>
        <v>24459303</v>
      </c>
      <c r="F1752" s="70" t="s">
        <v>145</v>
      </c>
      <c r="G1752" s="78" t="str">
        <f t="shared" si="55"/>
        <v>VIGENTE</v>
      </c>
      <c r="H1752" s="78" t="s">
        <v>1095</v>
      </c>
      <c r="I1752" s="79" t="s">
        <v>1043</v>
      </c>
      <c r="J1752" s="24"/>
      <c r="K1752" s="25"/>
    </row>
    <row r="1753" spans="2:11" s="72" customFormat="1" ht="15" customHeight="1">
      <c r="B1753" s="69" t="s">
        <v>422</v>
      </c>
      <c r="C1753" s="94">
        <v>0</v>
      </c>
      <c r="D1753" s="97">
        <v>5257.51</v>
      </c>
      <c r="E1753" s="92">
        <f t="shared" si="54"/>
        <v>38968190.9441</v>
      </c>
      <c r="F1753" s="70" t="s">
        <v>145</v>
      </c>
      <c r="G1753" s="78" t="str">
        <f t="shared" si="55"/>
        <v>VIGENTE</v>
      </c>
      <c r="H1753" s="78" t="s">
        <v>1095</v>
      </c>
      <c r="I1753" s="79" t="s">
        <v>1043</v>
      </c>
      <c r="J1753" s="24"/>
      <c r="K1753" s="25"/>
    </row>
    <row r="1754" spans="2:11" s="72" customFormat="1" ht="15" customHeight="1">
      <c r="B1754" s="69" t="s">
        <v>422</v>
      </c>
      <c r="C1754" s="94">
        <v>0</v>
      </c>
      <c r="D1754" s="97">
        <v>746</v>
      </c>
      <c r="E1754" s="92">
        <f t="shared" si="54"/>
        <v>5529284.8600000003</v>
      </c>
      <c r="F1754" s="70" t="s">
        <v>145</v>
      </c>
      <c r="G1754" s="78" t="str">
        <f t="shared" si="55"/>
        <v>VIGENTE</v>
      </c>
      <c r="H1754" s="78" t="s">
        <v>1095</v>
      </c>
      <c r="I1754" s="79" t="s">
        <v>1043</v>
      </c>
      <c r="J1754" s="24"/>
      <c r="K1754" s="25"/>
    </row>
    <row r="1755" spans="2:11" s="72" customFormat="1" ht="15" customHeight="1">
      <c r="B1755" s="69" t="s">
        <v>422</v>
      </c>
      <c r="C1755" s="94">
        <v>0</v>
      </c>
      <c r="D1755" s="97">
        <v>10238.09</v>
      </c>
      <c r="E1755" s="92">
        <f t="shared" si="54"/>
        <v>75883801.651899993</v>
      </c>
      <c r="F1755" s="70" t="s">
        <v>145</v>
      </c>
      <c r="G1755" s="78" t="str">
        <f t="shared" si="55"/>
        <v>VIGENTE</v>
      </c>
      <c r="H1755" s="78" t="s">
        <v>1095</v>
      </c>
      <c r="I1755" s="79" t="s">
        <v>1043</v>
      </c>
      <c r="J1755" s="24"/>
      <c r="K1755" s="25"/>
    </row>
    <row r="1756" spans="2:11" s="72" customFormat="1" ht="15" customHeight="1">
      <c r="B1756" s="69" t="s">
        <v>422</v>
      </c>
      <c r="C1756" s="94">
        <v>0</v>
      </c>
      <c r="D1756" s="97">
        <v>41006</v>
      </c>
      <c r="E1756" s="92">
        <f t="shared" si="54"/>
        <v>303932781.45999998</v>
      </c>
      <c r="F1756" s="70" t="s">
        <v>145</v>
      </c>
      <c r="G1756" s="78" t="str">
        <f t="shared" si="55"/>
        <v>VIGENTE</v>
      </c>
      <c r="H1756" s="78" t="s">
        <v>1095</v>
      </c>
      <c r="I1756" s="79" t="s">
        <v>1043</v>
      </c>
      <c r="J1756" s="24"/>
      <c r="K1756" s="25"/>
    </row>
    <row r="1757" spans="2:11" s="72" customFormat="1" ht="15" customHeight="1">
      <c r="B1757" s="69" t="s">
        <v>422</v>
      </c>
      <c r="C1757" s="94">
        <v>0</v>
      </c>
      <c r="D1757" s="97">
        <v>309</v>
      </c>
      <c r="E1757" s="92">
        <f t="shared" si="54"/>
        <v>2290280.19</v>
      </c>
      <c r="F1757" s="70" t="s">
        <v>145</v>
      </c>
      <c r="G1757" s="78" t="str">
        <f t="shared" si="55"/>
        <v>VIGENTE</v>
      </c>
      <c r="H1757" s="78" t="s">
        <v>1095</v>
      </c>
      <c r="I1757" s="79" t="s">
        <v>1043</v>
      </c>
      <c r="J1757" s="24"/>
      <c r="K1757" s="25"/>
    </row>
    <row r="1758" spans="2:11" s="72" customFormat="1" ht="15" customHeight="1">
      <c r="B1758" s="69" t="s">
        <v>422</v>
      </c>
      <c r="C1758" s="94">
        <v>0</v>
      </c>
      <c r="D1758" s="97">
        <v>24885</v>
      </c>
      <c r="E1758" s="92">
        <f t="shared" si="54"/>
        <v>184445380.34999999</v>
      </c>
      <c r="F1758" s="70" t="s">
        <v>145</v>
      </c>
      <c r="G1758" s="78" t="str">
        <f t="shared" si="55"/>
        <v>VIGENTE</v>
      </c>
      <c r="H1758" s="78" t="s">
        <v>1095</v>
      </c>
      <c r="I1758" s="79" t="s">
        <v>1043</v>
      </c>
      <c r="J1758" s="24"/>
      <c r="K1758" s="25"/>
    </row>
    <row r="1759" spans="2:11" s="72" customFormat="1" ht="15" customHeight="1">
      <c r="B1759" s="69" t="s">
        <v>422</v>
      </c>
      <c r="C1759" s="94">
        <v>0</v>
      </c>
      <c r="D1759" s="97">
        <v>66216.94</v>
      </c>
      <c r="E1759" s="92">
        <f t="shared" si="54"/>
        <v>490793999.7554</v>
      </c>
      <c r="F1759" s="70" t="s">
        <v>145</v>
      </c>
      <c r="G1759" s="78" t="str">
        <f t="shared" si="55"/>
        <v>VIGENTE</v>
      </c>
      <c r="H1759" s="78" t="s">
        <v>1095</v>
      </c>
      <c r="I1759" s="79" t="s">
        <v>1043</v>
      </c>
      <c r="J1759" s="24"/>
      <c r="K1759" s="25"/>
    </row>
    <row r="1760" spans="2:11" s="72" customFormat="1" ht="15" customHeight="1">
      <c r="B1760" s="69" t="s">
        <v>422</v>
      </c>
      <c r="C1760" s="94">
        <v>0</v>
      </c>
      <c r="D1760" s="97">
        <v>28642.639999999999</v>
      </c>
      <c r="E1760" s="92">
        <f t="shared" si="54"/>
        <v>212296669.84239998</v>
      </c>
      <c r="F1760" s="70" t="s">
        <v>145</v>
      </c>
      <c r="G1760" s="78" t="str">
        <f t="shared" si="55"/>
        <v>VIGENTE</v>
      </c>
      <c r="H1760" s="78" t="s">
        <v>1095</v>
      </c>
      <c r="I1760" s="79" t="s">
        <v>1043</v>
      </c>
      <c r="J1760" s="24"/>
      <c r="K1760" s="25"/>
    </row>
    <row r="1761" spans="2:11" s="72" customFormat="1" ht="15" customHeight="1">
      <c r="B1761" s="69" t="s">
        <v>422</v>
      </c>
      <c r="C1761" s="94">
        <v>0</v>
      </c>
      <c r="D1761" s="97">
        <v>5781</v>
      </c>
      <c r="E1761" s="92">
        <f t="shared" si="54"/>
        <v>42848251.710000001</v>
      </c>
      <c r="F1761" s="70" t="s">
        <v>145</v>
      </c>
      <c r="G1761" s="78" t="str">
        <f t="shared" si="55"/>
        <v>VIGENTE</v>
      </c>
      <c r="H1761" s="78" t="s">
        <v>1095</v>
      </c>
      <c r="I1761" s="79" t="s">
        <v>1043</v>
      </c>
      <c r="J1761" s="24"/>
      <c r="K1761" s="25"/>
    </row>
    <row r="1762" spans="2:11" s="72" customFormat="1" ht="15" customHeight="1">
      <c r="B1762" s="69" t="s">
        <v>422</v>
      </c>
      <c r="C1762" s="94">
        <v>0</v>
      </c>
      <c r="D1762" s="97">
        <v>15504.45</v>
      </c>
      <c r="E1762" s="92">
        <f t="shared" si="54"/>
        <v>114917587.99950001</v>
      </c>
      <c r="F1762" s="70" t="s">
        <v>145</v>
      </c>
      <c r="G1762" s="78" t="str">
        <f t="shared" si="55"/>
        <v>VIGENTE</v>
      </c>
      <c r="H1762" s="78" t="s">
        <v>1095</v>
      </c>
      <c r="I1762" s="79" t="s">
        <v>1043</v>
      </c>
      <c r="J1762" s="24"/>
      <c r="K1762" s="25"/>
    </row>
    <row r="1763" spans="2:11" s="72" customFormat="1" ht="15" customHeight="1">
      <c r="B1763" s="69" t="s">
        <v>422</v>
      </c>
      <c r="C1763" s="94">
        <v>0</v>
      </c>
      <c r="D1763" s="97">
        <v>51028.38</v>
      </c>
      <c r="E1763" s="92">
        <f t="shared" si="54"/>
        <v>378217760.00579995</v>
      </c>
      <c r="F1763" s="70" t="s">
        <v>145</v>
      </c>
      <c r="G1763" s="78" t="str">
        <f t="shared" si="55"/>
        <v>VIGENTE</v>
      </c>
      <c r="H1763" s="78" t="s">
        <v>1095</v>
      </c>
      <c r="I1763" s="79" t="s">
        <v>1043</v>
      </c>
      <c r="J1763" s="24"/>
      <c r="K1763" s="25"/>
    </row>
    <row r="1764" spans="2:11" s="72" customFormat="1" ht="15" customHeight="1">
      <c r="B1764" s="69" t="s">
        <v>422</v>
      </c>
      <c r="C1764" s="94">
        <v>0</v>
      </c>
      <c r="D1764" s="97">
        <v>67558</v>
      </c>
      <c r="E1764" s="92">
        <f t="shared" si="54"/>
        <v>500733815.77999997</v>
      </c>
      <c r="F1764" s="70" t="s">
        <v>145</v>
      </c>
      <c r="G1764" s="78" t="str">
        <f t="shared" si="55"/>
        <v>VIGENTE</v>
      </c>
      <c r="H1764" s="78" t="s">
        <v>1095</v>
      </c>
      <c r="I1764" s="79" t="s">
        <v>1043</v>
      </c>
      <c r="J1764" s="24"/>
      <c r="K1764" s="25"/>
    </row>
    <row r="1765" spans="2:11" s="72" customFormat="1" ht="15" customHeight="1">
      <c r="B1765" s="69" t="s">
        <v>422</v>
      </c>
      <c r="C1765" s="94">
        <v>0</v>
      </c>
      <c r="D1765" s="97">
        <v>69786.95</v>
      </c>
      <c r="E1765" s="92">
        <f t="shared" si="54"/>
        <v>517254592.57449996</v>
      </c>
      <c r="F1765" s="70" t="s">
        <v>145</v>
      </c>
      <c r="G1765" s="78" t="str">
        <f t="shared" si="55"/>
        <v>VIGENTE</v>
      </c>
      <c r="H1765" s="78" t="s">
        <v>1095</v>
      </c>
      <c r="I1765" s="79" t="s">
        <v>1043</v>
      </c>
      <c r="J1765" s="24"/>
      <c r="K1765" s="25"/>
    </row>
    <row r="1766" spans="2:11" s="72" customFormat="1" ht="15" customHeight="1">
      <c r="B1766" s="69" t="s">
        <v>422</v>
      </c>
      <c r="C1766" s="94">
        <v>0</v>
      </c>
      <c r="D1766" s="97">
        <v>21343.279999999999</v>
      </c>
      <c r="E1766" s="92">
        <f t="shared" si="54"/>
        <v>158194470.4648</v>
      </c>
      <c r="F1766" s="70" t="s">
        <v>145</v>
      </c>
      <c r="G1766" s="78" t="str">
        <f t="shared" si="55"/>
        <v>VIGENTE</v>
      </c>
      <c r="H1766" s="78" t="s">
        <v>1095</v>
      </c>
      <c r="I1766" s="79" t="s">
        <v>1043</v>
      </c>
      <c r="J1766" s="24"/>
      <c r="K1766" s="25"/>
    </row>
    <row r="1767" spans="2:11" s="72" customFormat="1" ht="15" customHeight="1">
      <c r="B1767" s="69" t="s">
        <v>422</v>
      </c>
      <c r="C1767" s="94">
        <v>0</v>
      </c>
      <c r="D1767" s="97">
        <v>37279.5</v>
      </c>
      <c r="E1767" s="92">
        <f t="shared" si="54"/>
        <v>276312298.84499997</v>
      </c>
      <c r="F1767" s="70" t="s">
        <v>145</v>
      </c>
      <c r="G1767" s="78" t="str">
        <f t="shared" si="55"/>
        <v>VIGENTE</v>
      </c>
      <c r="H1767" s="78" t="s">
        <v>1095</v>
      </c>
      <c r="I1767" s="79" t="s">
        <v>1043</v>
      </c>
      <c r="J1767" s="24"/>
      <c r="K1767" s="25"/>
    </row>
    <row r="1768" spans="2:11" s="72" customFormat="1" ht="15" customHeight="1">
      <c r="B1768" s="69" t="s">
        <v>422</v>
      </c>
      <c r="C1768" s="94">
        <v>0</v>
      </c>
      <c r="D1768" s="97">
        <v>60152.5</v>
      </c>
      <c r="E1768" s="92">
        <f t="shared" ref="E1768:E1831" si="56">+D1768*$C$7</f>
        <v>445844916.27499998</v>
      </c>
      <c r="F1768" s="70" t="s">
        <v>145</v>
      </c>
      <c r="G1768" s="78" t="str">
        <f t="shared" si="55"/>
        <v>VIGENTE</v>
      </c>
      <c r="H1768" s="78" t="s">
        <v>1095</v>
      </c>
      <c r="I1768" s="79" t="s">
        <v>1043</v>
      </c>
      <c r="J1768" s="24"/>
      <c r="K1768" s="25"/>
    </row>
    <row r="1769" spans="2:11" s="72" customFormat="1" ht="15" customHeight="1">
      <c r="B1769" s="69" t="s">
        <v>422</v>
      </c>
      <c r="C1769" s="94">
        <v>0</v>
      </c>
      <c r="D1769" s="97">
        <v>11483.26</v>
      </c>
      <c r="E1769" s="92">
        <f t="shared" si="56"/>
        <v>85112889.626599997</v>
      </c>
      <c r="F1769" s="70" t="s">
        <v>145</v>
      </c>
      <c r="G1769" s="78" t="str">
        <f t="shared" si="55"/>
        <v>VIGENTE</v>
      </c>
      <c r="H1769" s="78" t="s">
        <v>1095</v>
      </c>
      <c r="I1769" s="79" t="s">
        <v>1043</v>
      </c>
      <c r="J1769" s="24"/>
      <c r="K1769" s="25"/>
    </row>
    <row r="1770" spans="2:11" s="72" customFormat="1" ht="15" customHeight="1">
      <c r="B1770" s="69" t="s">
        <v>422</v>
      </c>
      <c r="C1770" s="94">
        <v>0</v>
      </c>
      <c r="D1770" s="97">
        <v>8660.11</v>
      </c>
      <c r="E1770" s="92">
        <f t="shared" si="56"/>
        <v>64187955.910100006</v>
      </c>
      <c r="F1770" s="70" t="s">
        <v>145</v>
      </c>
      <c r="G1770" s="78" t="str">
        <f t="shared" si="55"/>
        <v>VIGENTE</v>
      </c>
      <c r="H1770" s="78" t="s">
        <v>1095</v>
      </c>
      <c r="I1770" s="79" t="s">
        <v>1043</v>
      </c>
      <c r="J1770" s="24"/>
      <c r="K1770" s="25"/>
    </row>
    <row r="1771" spans="2:11" s="72" customFormat="1" ht="15" customHeight="1">
      <c r="B1771" s="69" t="s">
        <v>422</v>
      </c>
      <c r="C1771" s="94">
        <v>0</v>
      </c>
      <c r="D1771" s="97">
        <v>29552.5</v>
      </c>
      <c r="E1771" s="92">
        <f t="shared" si="56"/>
        <v>219040470.27500001</v>
      </c>
      <c r="F1771" s="70" t="s">
        <v>145</v>
      </c>
      <c r="G1771" s="78" t="str">
        <f t="shared" si="55"/>
        <v>VIGENTE</v>
      </c>
      <c r="H1771" s="78" t="s">
        <v>1095</v>
      </c>
      <c r="I1771" s="79" t="s">
        <v>1043</v>
      </c>
      <c r="J1771" s="24"/>
      <c r="K1771" s="25"/>
    </row>
    <row r="1772" spans="2:11" s="72" customFormat="1" ht="15" customHeight="1">
      <c r="B1772" s="69" t="s">
        <v>422</v>
      </c>
      <c r="C1772" s="94">
        <v>0</v>
      </c>
      <c r="D1772" s="97">
        <v>28230.04</v>
      </c>
      <c r="E1772" s="92">
        <f t="shared" si="56"/>
        <v>209238515.7764</v>
      </c>
      <c r="F1772" s="70" t="s">
        <v>145</v>
      </c>
      <c r="G1772" s="78" t="str">
        <f t="shared" si="55"/>
        <v>VIGENTE</v>
      </c>
      <c r="H1772" s="78" t="s">
        <v>1095</v>
      </c>
      <c r="I1772" s="79" t="s">
        <v>1043</v>
      </c>
      <c r="J1772" s="24"/>
      <c r="K1772" s="25"/>
    </row>
    <row r="1773" spans="2:11" s="72" customFormat="1" ht="15" customHeight="1">
      <c r="B1773" s="69" t="s">
        <v>422</v>
      </c>
      <c r="C1773" s="94">
        <v>0</v>
      </c>
      <c r="D1773" s="97">
        <v>15710.51</v>
      </c>
      <c r="E1773" s="92">
        <f t="shared" si="56"/>
        <v>116444886.1741</v>
      </c>
      <c r="F1773" s="70" t="s">
        <v>145</v>
      </c>
      <c r="G1773" s="78" t="str">
        <f t="shared" si="55"/>
        <v>VIGENTE</v>
      </c>
      <c r="H1773" s="78" t="s">
        <v>1095</v>
      </c>
      <c r="I1773" s="79" t="s">
        <v>1043</v>
      </c>
      <c r="J1773" s="24"/>
      <c r="K1773" s="25"/>
    </row>
    <row r="1774" spans="2:11" s="72" customFormat="1" ht="15" customHeight="1">
      <c r="B1774" s="69" t="s">
        <v>422</v>
      </c>
      <c r="C1774" s="94">
        <v>0</v>
      </c>
      <c r="D1774" s="97">
        <v>47727</v>
      </c>
      <c r="E1774" s="92">
        <f t="shared" si="56"/>
        <v>353748228.56999999</v>
      </c>
      <c r="F1774" s="70" t="s">
        <v>145</v>
      </c>
      <c r="G1774" s="78" t="str">
        <f t="shared" si="55"/>
        <v>VIGENTE</v>
      </c>
      <c r="H1774" s="78" t="s">
        <v>1095</v>
      </c>
      <c r="I1774" s="79" t="s">
        <v>1043</v>
      </c>
      <c r="J1774" s="24"/>
      <c r="K1774" s="25"/>
    </row>
    <row r="1775" spans="2:11" s="72" customFormat="1" ht="15" customHeight="1">
      <c r="B1775" s="69" t="s">
        <v>422</v>
      </c>
      <c r="C1775" s="94">
        <v>0</v>
      </c>
      <c r="D1775" s="97">
        <v>48690.71</v>
      </c>
      <c r="E1775" s="92">
        <f t="shared" si="56"/>
        <v>360891160.35609996</v>
      </c>
      <c r="F1775" s="70" t="s">
        <v>145</v>
      </c>
      <c r="G1775" s="78" t="str">
        <f t="shared" si="55"/>
        <v>VIGENTE</v>
      </c>
      <c r="H1775" s="78" t="s">
        <v>1095</v>
      </c>
      <c r="I1775" s="79" t="s">
        <v>1043</v>
      </c>
      <c r="J1775" s="24"/>
      <c r="K1775" s="25"/>
    </row>
    <row r="1776" spans="2:11" s="72" customFormat="1" ht="15" customHeight="1">
      <c r="B1776" s="69" t="s">
        <v>422</v>
      </c>
      <c r="C1776" s="94">
        <v>0</v>
      </c>
      <c r="D1776" s="97">
        <v>5199.38</v>
      </c>
      <c r="E1776" s="92">
        <f t="shared" si="56"/>
        <v>38537336.615800001</v>
      </c>
      <c r="F1776" s="70" t="s">
        <v>145</v>
      </c>
      <c r="G1776" s="78" t="str">
        <f t="shared" si="55"/>
        <v>VIGENTE</v>
      </c>
      <c r="H1776" s="78" t="s">
        <v>1095</v>
      </c>
      <c r="I1776" s="79" t="s">
        <v>1043</v>
      </c>
      <c r="J1776" s="24"/>
      <c r="K1776" s="25"/>
    </row>
    <row r="1777" spans="2:11" s="72" customFormat="1" ht="15" customHeight="1">
      <c r="B1777" s="69" t="s">
        <v>422</v>
      </c>
      <c r="C1777" s="94">
        <v>0</v>
      </c>
      <c r="D1777" s="97">
        <v>8572.3799999999992</v>
      </c>
      <c r="E1777" s="92">
        <f t="shared" si="56"/>
        <v>63537709.045799993</v>
      </c>
      <c r="F1777" s="70" t="s">
        <v>145</v>
      </c>
      <c r="G1777" s="78" t="str">
        <f t="shared" si="55"/>
        <v>VIGENTE</v>
      </c>
      <c r="H1777" s="78" t="s">
        <v>1095</v>
      </c>
      <c r="I1777" s="79" t="s">
        <v>1043</v>
      </c>
      <c r="J1777" s="24"/>
      <c r="K1777" s="25"/>
    </row>
    <row r="1778" spans="2:11" s="72" customFormat="1" ht="15" customHeight="1">
      <c r="B1778" s="69" t="s">
        <v>422</v>
      </c>
      <c r="C1778" s="94">
        <v>0</v>
      </c>
      <c r="D1778" s="97">
        <v>4669</v>
      </c>
      <c r="E1778" s="92">
        <f t="shared" si="56"/>
        <v>34606207.789999999</v>
      </c>
      <c r="F1778" s="70" t="s">
        <v>145</v>
      </c>
      <c r="G1778" s="78" t="str">
        <f t="shared" si="55"/>
        <v>VIGENTE</v>
      </c>
      <c r="H1778" s="78" t="s">
        <v>1095</v>
      </c>
      <c r="I1778" s="79" t="s">
        <v>1043</v>
      </c>
      <c r="J1778" s="24"/>
      <c r="K1778" s="25"/>
    </row>
    <row r="1779" spans="2:11" s="72" customFormat="1" ht="15" customHeight="1">
      <c r="B1779" s="69" t="s">
        <v>422</v>
      </c>
      <c r="C1779" s="94">
        <v>0</v>
      </c>
      <c r="D1779" s="97">
        <v>15375</v>
      </c>
      <c r="E1779" s="92">
        <f t="shared" si="56"/>
        <v>113958116.25</v>
      </c>
      <c r="F1779" s="70" t="s">
        <v>145</v>
      </c>
      <c r="G1779" s="78" t="str">
        <f t="shared" si="55"/>
        <v>VIGENTE</v>
      </c>
      <c r="H1779" s="78" t="s">
        <v>1095</v>
      </c>
      <c r="I1779" s="79" t="s">
        <v>1043</v>
      </c>
      <c r="J1779" s="24"/>
      <c r="K1779" s="25"/>
    </row>
    <row r="1780" spans="2:11" s="72" customFormat="1" ht="15" customHeight="1">
      <c r="B1780" s="69" t="s">
        <v>422</v>
      </c>
      <c r="C1780" s="94">
        <v>0</v>
      </c>
      <c r="D1780" s="97">
        <v>20802</v>
      </c>
      <c r="E1780" s="92">
        <f t="shared" si="56"/>
        <v>154182551.81999999</v>
      </c>
      <c r="F1780" s="70" t="s">
        <v>145</v>
      </c>
      <c r="G1780" s="78" t="str">
        <f t="shared" si="55"/>
        <v>VIGENTE</v>
      </c>
      <c r="H1780" s="78" t="s">
        <v>1095</v>
      </c>
      <c r="I1780" s="79" t="s">
        <v>1043</v>
      </c>
      <c r="J1780" s="24"/>
      <c r="K1780" s="25"/>
    </row>
    <row r="1781" spans="2:11" s="72" customFormat="1" ht="15" customHeight="1">
      <c r="B1781" s="69" t="s">
        <v>422</v>
      </c>
      <c r="C1781" s="94">
        <v>0</v>
      </c>
      <c r="D1781" s="97">
        <v>41642.5</v>
      </c>
      <c r="E1781" s="92">
        <f t="shared" si="56"/>
        <v>308650462.17500001</v>
      </c>
      <c r="F1781" s="70" t="s">
        <v>145</v>
      </c>
      <c r="G1781" s="78" t="str">
        <f t="shared" si="55"/>
        <v>VIGENTE</v>
      </c>
      <c r="H1781" s="78" t="s">
        <v>1095</v>
      </c>
      <c r="I1781" s="79" t="s">
        <v>1043</v>
      </c>
      <c r="J1781" s="24"/>
      <c r="K1781" s="25"/>
    </row>
    <row r="1782" spans="2:11" s="72" customFormat="1" ht="15" customHeight="1">
      <c r="B1782" s="69" t="s">
        <v>422</v>
      </c>
      <c r="C1782" s="94">
        <v>0</v>
      </c>
      <c r="D1782" s="97">
        <v>30035.38</v>
      </c>
      <c r="E1782" s="92">
        <f t="shared" si="56"/>
        <v>222619533.37580001</v>
      </c>
      <c r="F1782" s="70" t="s">
        <v>145</v>
      </c>
      <c r="G1782" s="78" t="str">
        <f t="shared" si="55"/>
        <v>VIGENTE</v>
      </c>
      <c r="H1782" s="78" t="s">
        <v>1095</v>
      </c>
      <c r="I1782" s="79" t="s">
        <v>1043</v>
      </c>
      <c r="J1782" s="24"/>
      <c r="K1782" s="25"/>
    </row>
    <row r="1783" spans="2:11" s="72" customFormat="1" ht="15" customHeight="1">
      <c r="B1783" s="69" t="s">
        <v>422</v>
      </c>
      <c r="C1783" s="94">
        <v>0</v>
      </c>
      <c r="D1783" s="97">
        <v>69839.5</v>
      </c>
      <c r="E1783" s="92">
        <f t="shared" si="56"/>
        <v>517644088.44499999</v>
      </c>
      <c r="F1783" s="70" t="s">
        <v>145</v>
      </c>
      <c r="G1783" s="78" t="str">
        <f t="shared" si="55"/>
        <v>VIGENTE</v>
      </c>
      <c r="H1783" s="78" t="s">
        <v>1095</v>
      </c>
      <c r="I1783" s="79" t="s">
        <v>1043</v>
      </c>
      <c r="J1783" s="24"/>
      <c r="K1783" s="25"/>
    </row>
    <row r="1784" spans="2:11" s="72" customFormat="1" ht="15" customHeight="1">
      <c r="B1784" s="69" t="s">
        <v>422</v>
      </c>
      <c r="C1784" s="94">
        <v>0</v>
      </c>
      <c r="D1784" s="97">
        <v>28251.75</v>
      </c>
      <c r="E1784" s="92">
        <f t="shared" si="56"/>
        <v>209399428.3425</v>
      </c>
      <c r="F1784" s="70" t="s">
        <v>145</v>
      </c>
      <c r="G1784" s="78" t="str">
        <f t="shared" si="55"/>
        <v>VIGENTE</v>
      </c>
      <c r="H1784" s="78" t="s">
        <v>1095</v>
      </c>
      <c r="I1784" s="79" t="s">
        <v>1043</v>
      </c>
      <c r="J1784" s="24"/>
      <c r="K1784" s="25"/>
    </row>
    <row r="1785" spans="2:11" s="72" customFormat="1" ht="15" customHeight="1">
      <c r="B1785" s="69" t="s">
        <v>422</v>
      </c>
      <c r="C1785" s="94">
        <v>0</v>
      </c>
      <c r="D1785" s="97">
        <v>19454.41</v>
      </c>
      <c r="E1785" s="92">
        <f t="shared" si="56"/>
        <v>144194336.02309999</v>
      </c>
      <c r="F1785" s="70" t="s">
        <v>145</v>
      </c>
      <c r="G1785" s="78" t="str">
        <f t="shared" si="55"/>
        <v>VIGENTE</v>
      </c>
      <c r="H1785" s="78" t="s">
        <v>1095</v>
      </c>
      <c r="I1785" s="79" t="s">
        <v>1043</v>
      </c>
      <c r="J1785" s="24"/>
      <c r="K1785" s="25"/>
    </row>
    <row r="1786" spans="2:11" s="72" customFormat="1" ht="15" customHeight="1">
      <c r="B1786" s="69" t="s">
        <v>422</v>
      </c>
      <c r="C1786" s="94">
        <v>0</v>
      </c>
      <c r="D1786" s="97">
        <v>22212.5</v>
      </c>
      <c r="E1786" s="92">
        <f t="shared" si="56"/>
        <v>164637050.875</v>
      </c>
      <c r="F1786" s="70" t="s">
        <v>145</v>
      </c>
      <c r="G1786" s="78" t="str">
        <f t="shared" si="55"/>
        <v>VIGENTE</v>
      </c>
      <c r="H1786" s="78" t="s">
        <v>1095</v>
      </c>
      <c r="I1786" s="79" t="s">
        <v>1043</v>
      </c>
      <c r="J1786" s="24"/>
      <c r="K1786" s="25"/>
    </row>
    <row r="1787" spans="2:11" s="72" customFormat="1" ht="15" customHeight="1">
      <c r="B1787" s="69" t="s">
        <v>422</v>
      </c>
      <c r="C1787" s="94">
        <v>0</v>
      </c>
      <c r="D1787" s="97">
        <v>6424.68</v>
      </c>
      <c r="E1787" s="92">
        <f t="shared" si="56"/>
        <v>47619149.9388</v>
      </c>
      <c r="F1787" s="70" t="s">
        <v>145</v>
      </c>
      <c r="G1787" s="78" t="str">
        <f t="shared" si="55"/>
        <v>VIGENTE</v>
      </c>
      <c r="H1787" s="78" t="s">
        <v>1095</v>
      </c>
      <c r="I1787" s="79" t="s">
        <v>1043</v>
      </c>
      <c r="J1787" s="24"/>
      <c r="K1787" s="25"/>
    </row>
    <row r="1788" spans="2:11" s="72" customFormat="1" ht="15" customHeight="1">
      <c r="B1788" s="69" t="s">
        <v>422</v>
      </c>
      <c r="C1788" s="94">
        <v>0</v>
      </c>
      <c r="D1788" s="97">
        <v>8567.5</v>
      </c>
      <c r="E1788" s="92">
        <f t="shared" si="56"/>
        <v>63501538.924999997</v>
      </c>
      <c r="F1788" s="70" t="s">
        <v>145</v>
      </c>
      <c r="G1788" s="78" t="str">
        <f t="shared" si="55"/>
        <v>VIGENTE</v>
      </c>
      <c r="H1788" s="78" t="s">
        <v>1095</v>
      </c>
      <c r="I1788" s="79" t="s">
        <v>1043</v>
      </c>
      <c r="J1788" s="24"/>
      <c r="K1788" s="25"/>
    </row>
    <row r="1789" spans="2:11" s="72" customFormat="1" ht="15" customHeight="1">
      <c r="B1789" s="69" t="s">
        <v>422</v>
      </c>
      <c r="C1789" s="94">
        <v>0</v>
      </c>
      <c r="D1789" s="97">
        <v>1782</v>
      </c>
      <c r="E1789" s="92">
        <f t="shared" si="56"/>
        <v>13208023.619999999</v>
      </c>
      <c r="F1789" s="70" t="s">
        <v>145</v>
      </c>
      <c r="G1789" s="78" t="str">
        <f t="shared" si="55"/>
        <v>VIGENTE</v>
      </c>
      <c r="H1789" s="78" t="s">
        <v>1095</v>
      </c>
      <c r="I1789" s="79" t="s">
        <v>1043</v>
      </c>
      <c r="J1789" s="24"/>
      <c r="K1789" s="25"/>
    </row>
    <row r="1790" spans="2:11" s="72" customFormat="1" ht="15" customHeight="1">
      <c r="B1790" s="69" t="s">
        <v>422</v>
      </c>
      <c r="C1790" s="94">
        <v>0</v>
      </c>
      <c r="D1790" s="97">
        <v>1080</v>
      </c>
      <c r="E1790" s="92">
        <f t="shared" si="56"/>
        <v>8004862.7999999998</v>
      </c>
      <c r="F1790" s="70" t="s">
        <v>145</v>
      </c>
      <c r="G1790" s="78" t="str">
        <f t="shared" si="55"/>
        <v>VIGENTE</v>
      </c>
      <c r="H1790" s="78" t="s">
        <v>1095</v>
      </c>
      <c r="I1790" s="79" t="s">
        <v>1043</v>
      </c>
      <c r="J1790" s="24"/>
      <c r="K1790" s="25"/>
    </row>
    <row r="1791" spans="2:11" s="72" customFormat="1" ht="15" customHeight="1">
      <c r="B1791" s="69" t="s">
        <v>422</v>
      </c>
      <c r="C1791" s="94">
        <v>0</v>
      </c>
      <c r="D1791" s="97">
        <v>9320</v>
      </c>
      <c r="E1791" s="92">
        <f t="shared" si="56"/>
        <v>69079001.200000003</v>
      </c>
      <c r="F1791" s="70" t="s">
        <v>145</v>
      </c>
      <c r="G1791" s="78" t="str">
        <f t="shared" si="55"/>
        <v>VIGENTE</v>
      </c>
      <c r="H1791" s="78" t="s">
        <v>1095</v>
      </c>
      <c r="I1791" s="79" t="s">
        <v>1043</v>
      </c>
      <c r="J1791" s="24"/>
      <c r="K1791" s="25"/>
    </row>
    <row r="1792" spans="2:11" s="72" customFormat="1" ht="15" customHeight="1">
      <c r="B1792" s="69" t="s">
        <v>422</v>
      </c>
      <c r="C1792" s="94">
        <v>0</v>
      </c>
      <c r="D1792" s="97">
        <v>2565</v>
      </c>
      <c r="E1792" s="92">
        <f t="shared" si="56"/>
        <v>19011549.149999999</v>
      </c>
      <c r="F1792" s="70" t="s">
        <v>145</v>
      </c>
      <c r="G1792" s="78" t="str">
        <f t="shared" si="55"/>
        <v>VIGENTE</v>
      </c>
      <c r="H1792" s="78" t="s">
        <v>1095</v>
      </c>
      <c r="I1792" s="79" t="s">
        <v>1043</v>
      </c>
      <c r="J1792" s="24"/>
      <c r="K1792" s="25"/>
    </row>
    <row r="1793" spans="2:11" s="72" customFormat="1" ht="15" customHeight="1">
      <c r="B1793" s="69" t="s">
        <v>422</v>
      </c>
      <c r="C1793" s="94">
        <v>0</v>
      </c>
      <c r="D1793" s="97">
        <v>9600</v>
      </c>
      <c r="E1793" s="92">
        <f t="shared" si="56"/>
        <v>71154336</v>
      </c>
      <c r="F1793" s="70" t="s">
        <v>145</v>
      </c>
      <c r="G1793" s="78" t="str">
        <f t="shared" si="55"/>
        <v>VIGENTE</v>
      </c>
      <c r="H1793" s="78" t="s">
        <v>1095</v>
      </c>
      <c r="I1793" s="79" t="s">
        <v>1043</v>
      </c>
      <c r="J1793" s="24"/>
      <c r="K1793" s="25"/>
    </row>
    <row r="1794" spans="2:11" s="72" customFormat="1" ht="15" customHeight="1">
      <c r="B1794" s="69" t="s">
        <v>422</v>
      </c>
      <c r="C1794" s="94">
        <v>0</v>
      </c>
      <c r="D1794" s="97">
        <v>3162</v>
      </c>
      <c r="E1794" s="92">
        <f t="shared" si="56"/>
        <v>23436459.419999998</v>
      </c>
      <c r="F1794" s="70" t="s">
        <v>145</v>
      </c>
      <c r="G1794" s="78" t="str">
        <f t="shared" si="55"/>
        <v>VIGENTE</v>
      </c>
      <c r="H1794" s="78" t="s">
        <v>1095</v>
      </c>
      <c r="I1794" s="79" t="s">
        <v>1043</v>
      </c>
      <c r="J1794" s="24"/>
      <c r="K1794" s="25"/>
    </row>
    <row r="1795" spans="2:11" s="72" customFormat="1" ht="15" customHeight="1">
      <c r="B1795" s="69" t="s">
        <v>422</v>
      </c>
      <c r="C1795" s="94">
        <v>0</v>
      </c>
      <c r="D1795" s="97">
        <v>846</v>
      </c>
      <c r="E1795" s="92">
        <f t="shared" si="56"/>
        <v>6270475.8600000003</v>
      </c>
      <c r="F1795" s="70" t="s">
        <v>145</v>
      </c>
      <c r="G1795" s="78" t="str">
        <f t="shared" si="55"/>
        <v>VIGENTE</v>
      </c>
      <c r="H1795" s="78" t="s">
        <v>1095</v>
      </c>
      <c r="I1795" s="79" t="s">
        <v>1043</v>
      </c>
      <c r="J1795" s="24"/>
      <c r="K1795" s="25"/>
    </row>
    <row r="1796" spans="2:11" s="72" customFormat="1" ht="15" customHeight="1">
      <c r="B1796" s="69" t="s">
        <v>422</v>
      </c>
      <c r="C1796" s="94">
        <v>0</v>
      </c>
      <c r="D1796" s="97">
        <v>660</v>
      </c>
      <c r="E1796" s="92">
        <f t="shared" si="56"/>
        <v>4891860.5999999996</v>
      </c>
      <c r="F1796" s="70" t="s">
        <v>145</v>
      </c>
      <c r="G1796" s="78" t="str">
        <f t="shared" si="55"/>
        <v>VIGENTE</v>
      </c>
      <c r="H1796" s="78" t="s">
        <v>1095</v>
      </c>
      <c r="I1796" s="79" t="s">
        <v>1043</v>
      </c>
      <c r="J1796" s="24"/>
      <c r="K1796" s="25"/>
    </row>
    <row r="1797" spans="2:11" s="72" customFormat="1" ht="15" customHeight="1">
      <c r="B1797" s="69" t="s">
        <v>422</v>
      </c>
      <c r="C1797" s="94">
        <v>0</v>
      </c>
      <c r="D1797" s="97">
        <v>519</v>
      </c>
      <c r="E1797" s="92">
        <f t="shared" si="56"/>
        <v>3846781.29</v>
      </c>
      <c r="F1797" s="70" t="s">
        <v>145</v>
      </c>
      <c r="G1797" s="78" t="str">
        <f t="shared" si="55"/>
        <v>VIGENTE</v>
      </c>
      <c r="H1797" s="78" t="s">
        <v>1095</v>
      </c>
      <c r="I1797" s="79" t="s">
        <v>1043</v>
      </c>
      <c r="J1797" s="24"/>
      <c r="K1797" s="25"/>
    </row>
    <row r="1798" spans="2:11" s="72" customFormat="1" ht="15" customHeight="1">
      <c r="B1798" s="69" t="s">
        <v>424</v>
      </c>
      <c r="C1798" s="94">
        <v>0</v>
      </c>
      <c r="D1798" s="97">
        <v>505</v>
      </c>
      <c r="E1798" s="92">
        <f t="shared" si="56"/>
        <v>3743014.55</v>
      </c>
      <c r="F1798" s="70" t="s">
        <v>727</v>
      </c>
      <c r="G1798" s="78" t="str">
        <f t="shared" si="55"/>
        <v>VIGENTE</v>
      </c>
      <c r="H1798" s="78" t="s">
        <v>1096</v>
      </c>
      <c r="I1798" s="79" t="s">
        <v>1043</v>
      </c>
      <c r="J1798" s="24"/>
      <c r="K1798" s="25"/>
    </row>
    <row r="1799" spans="2:11" s="72" customFormat="1" ht="15" customHeight="1">
      <c r="B1799" s="69" t="s">
        <v>424</v>
      </c>
      <c r="C1799" s="94">
        <v>0</v>
      </c>
      <c r="D1799" s="97">
        <v>1402</v>
      </c>
      <c r="E1799" s="92">
        <f t="shared" si="56"/>
        <v>10391497.82</v>
      </c>
      <c r="F1799" s="70" t="s">
        <v>727</v>
      </c>
      <c r="G1799" s="78" t="str">
        <f t="shared" si="55"/>
        <v>VIGENTE</v>
      </c>
      <c r="H1799" s="78" t="s">
        <v>1096</v>
      </c>
      <c r="I1799" s="79" t="s">
        <v>1043</v>
      </c>
      <c r="J1799" s="24"/>
      <c r="K1799" s="25"/>
    </row>
    <row r="1800" spans="2:11" s="72" customFormat="1" ht="15" customHeight="1">
      <c r="B1800" s="69" t="s">
        <v>424</v>
      </c>
      <c r="C1800" s="94">
        <v>0</v>
      </c>
      <c r="D1800" s="97">
        <v>13706</v>
      </c>
      <c r="E1800" s="92">
        <f t="shared" si="56"/>
        <v>101587638.45999999</v>
      </c>
      <c r="F1800" s="70" t="s">
        <v>728</v>
      </c>
      <c r="G1800" s="78" t="str">
        <f t="shared" si="55"/>
        <v>VIGENTE</v>
      </c>
      <c r="H1800" s="78" t="s">
        <v>1096</v>
      </c>
      <c r="I1800" s="79" t="s">
        <v>1043</v>
      </c>
      <c r="J1800" s="24"/>
      <c r="K1800" s="25"/>
    </row>
    <row r="1801" spans="2:11" s="72" customFormat="1" ht="15" customHeight="1">
      <c r="B1801" s="69" t="s">
        <v>424</v>
      </c>
      <c r="C1801" s="94">
        <v>0</v>
      </c>
      <c r="D1801" s="97">
        <v>300</v>
      </c>
      <c r="E1801" s="92">
        <f t="shared" si="56"/>
        <v>2223573</v>
      </c>
      <c r="F1801" s="70" t="s">
        <v>728</v>
      </c>
      <c r="G1801" s="78" t="str">
        <f t="shared" si="55"/>
        <v>VIGENTE</v>
      </c>
      <c r="H1801" s="78" t="s">
        <v>1096</v>
      </c>
      <c r="I1801" s="79" t="s">
        <v>1043</v>
      </c>
      <c r="J1801" s="24"/>
      <c r="K1801" s="25"/>
    </row>
    <row r="1802" spans="2:11" s="72" customFormat="1" ht="15" customHeight="1">
      <c r="B1802" s="69" t="s">
        <v>424</v>
      </c>
      <c r="C1802" s="94">
        <v>0</v>
      </c>
      <c r="D1802" s="97">
        <v>570</v>
      </c>
      <c r="E1802" s="92">
        <f t="shared" si="56"/>
        <v>4224788.7</v>
      </c>
      <c r="F1802" s="70" t="s">
        <v>729</v>
      </c>
      <c r="G1802" s="78" t="str">
        <f t="shared" si="55"/>
        <v>VIGENTE</v>
      </c>
      <c r="H1802" s="78" t="s">
        <v>1096</v>
      </c>
      <c r="I1802" s="79" t="s">
        <v>1043</v>
      </c>
      <c r="J1802" s="24"/>
      <c r="K1802" s="25"/>
    </row>
    <row r="1803" spans="2:11" s="72" customFormat="1" ht="15" customHeight="1">
      <c r="B1803" s="69" t="s">
        <v>424</v>
      </c>
      <c r="C1803" s="94">
        <v>0</v>
      </c>
      <c r="D1803" s="97">
        <v>660</v>
      </c>
      <c r="E1803" s="92">
        <f t="shared" si="56"/>
        <v>4891860.5999999996</v>
      </c>
      <c r="F1803" s="70" t="s">
        <v>729</v>
      </c>
      <c r="G1803" s="78" t="str">
        <f t="shared" si="55"/>
        <v>VIGENTE</v>
      </c>
      <c r="H1803" s="78" t="s">
        <v>1096</v>
      </c>
      <c r="I1803" s="79" t="s">
        <v>1043</v>
      </c>
      <c r="J1803" s="24"/>
      <c r="K1803" s="25"/>
    </row>
    <row r="1804" spans="2:11" s="72" customFormat="1" ht="15" customHeight="1">
      <c r="B1804" s="69" t="s">
        <v>424</v>
      </c>
      <c r="C1804" s="94">
        <v>0</v>
      </c>
      <c r="D1804" s="97">
        <v>14355</v>
      </c>
      <c r="E1804" s="92">
        <f t="shared" si="56"/>
        <v>106397968.05</v>
      </c>
      <c r="F1804" s="70" t="s">
        <v>375</v>
      </c>
      <c r="G1804" s="78" t="str">
        <f t="shared" si="55"/>
        <v>VIGENTE</v>
      </c>
      <c r="H1804" s="78" t="s">
        <v>1096</v>
      </c>
      <c r="I1804" s="79" t="s">
        <v>1043</v>
      </c>
      <c r="J1804" s="24"/>
      <c r="K1804" s="25"/>
    </row>
    <row r="1805" spans="2:11" s="72" customFormat="1" ht="15" customHeight="1">
      <c r="B1805" s="69" t="s">
        <v>424</v>
      </c>
      <c r="C1805" s="94">
        <v>0</v>
      </c>
      <c r="D1805" s="97">
        <v>217</v>
      </c>
      <c r="E1805" s="92">
        <f t="shared" si="56"/>
        <v>1608384.47</v>
      </c>
      <c r="F1805" s="70" t="s">
        <v>731</v>
      </c>
      <c r="G1805" s="78" t="str">
        <f t="shared" si="55"/>
        <v>VIGENTE</v>
      </c>
      <c r="H1805" s="78" t="s">
        <v>1096</v>
      </c>
      <c r="I1805" s="79" t="s">
        <v>1043</v>
      </c>
      <c r="J1805" s="24"/>
      <c r="K1805" s="25"/>
    </row>
    <row r="1806" spans="2:11" s="72" customFormat="1" ht="15" customHeight="1">
      <c r="B1806" s="69" t="s">
        <v>424</v>
      </c>
      <c r="C1806" s="94">
        <v>0</v>
      </c>
      <c r="D1806" s="97">
        <v>1003</v>
      </c>
      <c r="E1806" s="92">
        <f t="shared" si="56"/>
        <v>7434145.7299999995</v>
      </c>
      <c r="F1806" s="70" t="s">
        <v>733</v>
      </c>
      <c r="G1806" s="78" t="str">
        <f t="shared" si="55"/>
        <v>VIGENTE</v>
      </c>
      <c r="H1806" s="78" t="s">
        <v>1096</v>
      </c>
      <c r="I1806" s="79" t="s">
        <v>1043</v>
      </c>
      <c r="J1806" s="24"/>
      <c r="K1806" s="25"/>
    </row>
    <row r="1807" spans="2:11" s="72" customFormat="1" ht="15" customHeight="1">
      <c r="B1807" s="69" t="s">
        <v>424</v>
      </c>
      <c r="C1807" s="94">
        <v>0</v>
      </c>
      <c r="D1807" s="97">
        <v>760</v>
      </c>
      <c r="E1807" s="92">
        <f t="shared" si="56"/>
        <v>5633051.5999999996</v>
      </c>
      <c r="F1807" s="70" t="s">
        <v>733</v>
      </c>
      <c r="G1807" s="78" t="str">
        <f t="shared" si="55"/>
        <v>VIGENTE</v>
      </c>
      <c r="H1807" s="78" t="s">
        <v>1096</v>
      </c>
      <c r="I1807" s="79" t="s">
        <v>1043</v>
      </c>
      <c r="J1807" s="24"/>
      <c r="K1807" s="25"/>
    </row>
    <row r="1808" spans="2:11" s="72" customFormat="1" ht="15" customHeight="1">
      <c r="B1808" s="69" t="s">
        <v>424</v>
      </c>
      <c r="C1808" s="94">
        <v>0</v>
      </c>
      <c r="D1808" s="97">
        <v>1738.5</v>
      </c>
      <c r="E1808" s="92">
        <f t="shared" si="56"/>
        <v>12885605.535</v>
      </c>
      <c r="F1808" s="70" t="s">
        <v>373</v>
      </c>
      <c r="G1808" s="78" t="str">
        <f t="shared" ref="G1808:G1871" si="57">+IF($C$6-F1808&gt;0,"VENCIDO","VIGENTE")</f>
        <v>VIGENTE</v>
      </c>
      <c r="H1808" s="78" t="s">
        <v>1096</v>
      </c>
      <c r="I1808" s="79" t="s">
        <v>1043</v>
      </c>
      <c r="J1808" s="24"/>
      <c r="K1808" s="25"/>
    </row>
    <row r="1809" spans="2:11" s="72" customFormat="1" ht="15" customHeight="1">
      <c r="B1809" s="69" t="s">
        <v>920</v>
      </c>
      <c r="C1809" s="94">
        <v>0</v>
      </c>
      <c r="D1809" s="97">
        <v>14057.53</v>
      </c>
      <c r="E1809" s="92">
        <f t="shared" si="56"/>
        <v>104193147.1823</v>
      </c>
      <c r="F1809" s="70" t="s">
        <v>734</v>
      </c>
      <c r="G1809" s="78" t="str">
        <f t="shared" si="57"/>
        <v>VENCIDO</v>
      </c>
      <c r="H1809" s="78" t="s">
        <v>1095</v>
      </c>
      <c r="I1809" s="79" t="s">
        <v>1043</v>
      </c>
      <c r="J1809" s="24"/>
      <c r="K1809" s="25"/>
    </row>
    <row r="1810" spans="2:11" s="72" customFormat="1" ht="15" customHeight="1">
      <c r="B1810" s="69" t="s">
        <v>425</v>
      </c>
      <c r="C1810" s="94">
        <v>0</v>
      </c>
      <c r="D1810" s="97">
        <v>45000</v>
      </c>
      <c r="E1810" s="92">
        <f t="shared" si="56"/>
        <v>333535950</v>
      </c>
      <c r="F1810" s="70" t="s">
        <v>143</v>
      </c>
      <c r="G1810" s="78" t="str">
        <f t="shared" si="57"/>
        <v>VIGENTE</v>
      </c>
      <c r="H1810" s="78" t="s">
        <v>1096</v>
      </c>
      <c r="I1810" s="79" t="s">
        <v>1043</v>
      </c>
      <c r="J1810" s="24"/>
      <c r="K1810" s="25"/>
    </row>
    <row r="1811" spans="2:11" s="72" customFormat="1" ht="15" customHeight="1">
      <c r="B1811" s="69" t="s">
        <v>425</v>
      </c>
      <c r="C1811" s="94">
        <v>0</v>
      </c>
      <c r="D1811" s="97">
        <v>7500</v>
      </c>
      <c r="E1811" s="92">
        <f t="shared" si="56"/>
        <v>55589325</v>
      </c>
      <c r="F1811" s="70" t="s">
        <v>143</v>
      </c>
      <c r="G1811" s="78" t="str">
        <f t="shared" si="57"/>
        <v>VIGENTE</v>
      </c>
      <c r="H1811" s="78" t="s">
        <v>1096</v>
      </c>
      <c r="I1811" s="79" t="s">
        <v>1043</v>
      </c>
      <c r="J1811" s="24"/>
      <c r="K1811" s="25"/>
    </row>
    <row r="1812" spans="2:11" s="72" customFormat="1" ht="15" customHeight="1">
      <c r="B1812" s="69" t="s">
        <v>425</v>
      </c>
      <c r="C1812" s="94">
        <v>0</v>
      </c>
      <c r="D1812" s="97">
        <v>600</v>
      </c>
      <c r="E1812" s="92">
        <f t="shared" si="56"/>
        <v>4447146</v>
      </c>
      <c r="F1812" s="70" t="s">
        <v>143</v>
      </c>
      <c r="G1812" s="78" t="str">
        <f t="shared" si="57"/>
        <v>VIGENTE</v>
      </c>
      <c r="H1812" s="78" t="s">
        <v>1096</v>
      </c>
      <c r="I1812" s="79" t="s">
        <v>1043</v>
      </c>
      <c r="J1812" s="24"/>
      <c r="K1812" s="25"/>
    </row>
    <row r="1813" spans="2:11" s="72" customFormat="1" ht="15" customHeight="1">
      <c r="B1813" s="69" t="s">
        <v>425</v>
      </c>
      <c r="C1813" s="94">
        <v>0</v>
      </c>
      <c r="D1813" s="97">
        <v>6000</v>
      </c>
      <c r="E1813" s="92">
        <f t="shared" si="56"/>
        <v>44471460</v>
      </c>
      <c r="F1813" s="70" t="s">
        <v>143</v>
      </c>
      <c r="G1813" s="78" t="str">
        <f t="shared" si="57"/>
        <v>VIGENTE</v>
      </c>
      <c r="H1813" s="78" t="s">
        <v>1096</v>
      </c>
      <c r="I1813" s="79" t="s">
        <v>1043</v>
      </c>
      <c r="J1813" s="24"/>
      <c r="K1813" s="25"/>
    </row>
    <row r="1814" spans="2:11" s="72" customFormat="1" ht="15" customHeight="1">
      <c r="B1814" s="69" t="s">
        <v>921</v>
      </c>
      <c r="C1814" s="94">
        <v>0</v>
      </c>
      <c r="D1814" s="97">
        <v>5047</v>
      </c>
      <c r="E1814" s="92">
        <f t="shared" si="56"/>
        <v>37407909.769999996</v>
      </c>
      <c r="F1814" s="70" t="s">
        <v>333</v>
      </c>
      <c r="G1814" s="78" t="str">
        <f t="shared" si="57"/>
        <v>VENCIDO</v>
      </c>
      <c r="H1814" s="78" t="s">
        <v>1095</v>
      </c>
      <c r="I1814" s="79" t="s">
        <v>1043</v>
      </c>
      <c r="J1814" s="24"/>
      <c r="K1814" s="25"/>
    </row>
    <row r="1815" spans="2:11" s="72" customFormat="1" ht="15" customHeight="1">
      <c r="B1815" s="69" t="s">
        <v>426</v>
      </c>
      <c r="C1815" s="94">
        <v>0</v>
      </c>
      <c r="D1815" s="97">
        <v>924.1</v>
      </c>
      <c r="E1815" s="92">
        <f t="shared" si="56"/>
        <v>6849346.0310000004</v>
      </c>
      <c r="F1815" s="70" t="s">
        <v>149</v>
      </c>
      <c r="G1815" s="78" t="str">
        <f t="shared" si="57"/>
        <v>VENCIDO</v>
      </c>
      <c r="H1815" s="78" t="s">
        <v>1095</v>
      </c>
      <c r="I1815" s="79" t="s">
        <v>1043</v>
      </c>
      <c r="J1815" s="24"/>
      <c r="K1815" s="25"/>
    </row>
    <row r="1816" spans="2:11" s="72" customFormat="1" ht="15" customHeight="1">
      <c r="B1816" s="69" t="s">
        <v>427</v>
      </c>
      <c r="C1816" s="94">
        <v>0</v>
      </c>
      <c r="D1816" s="97">
        <v>1630.6</v>
      </c>
      <c r="E1816" s="92">
        <f t="shared" si="56"/>
        <v>12085860.445999999</v>
      </c>
      <c r="F1816" s="70" t="s">
        <v>150</v>
      </c>
      <c r="G1816" s="78" t="str">
        <f t="shared" si="57"/>
        <v>VENCIDO</v>
      </c>
      <c r="H1816" s="78" t="s">
        <v>1095</v>
      </c>
      <c r="I1816" s="79" t="s">
        <v>1043</v>
      </c>
      <c r="J1816" s="24"/>
      <c r="K1816" s="25"/>
    </row>
    <row r="1817" spans="2:11" s="72" customFormat="1" ht="15" customHeight="1">
      <c r="B1817" s="69" t="s">
        <v>428</v>
      </c>
      <c r="C1817" s="94">
        <v>0</v>
      </c>
      <c r="D1817" s="97">
        <v>2670.54</v>
      </c>
      <c r="E1817" s="92">
        <f t="shared" si="56"/>
        <v>19793802.1314</v>
      </c>
      <c r="F1817" s="70" t="s">
        <v>135</v>
      </c>
      <c r="G1817" s="78" t="str">
        <f t="shared" si="57"/>
        <v>VENCIDO</v>
      </c>
      <c r="H1817" s="78" t="s">
        <v>1095</v>
      </c>
      <c r="I1817" s="79" t="s">
        <v>1043</v>
      </c>
      <c r="J1817" s="24"/>
      <c r="K1817" s="25"/>
    </row>
    <row r="1818" spans="2:11" s="72" customFormat="1" ht="15" customHeight="1">
      <c r="B1818" s="69" t="s">
        <v>428</v>
      </c>
      <c r="C1818" s="94">
        <v>0</v>
      </c>
      <c r="D1818" s="97">
        <v>2062.31</v>
      </c>
      <c r="E1818" s="92">
        <f t="shared" si="56"/>
        <v>15285656.1121</v>
      </c>
      <c r="F1818" s="70" t="s">
        <v>135</v>
      </c>
      <c r="G1818" s="78" t="str">
        <f t="shared" si="57"/>
        <v>VENCIDO</v>
      </c>
      <c r="H1818" s="78" t="s">
        <v>1095</v>
      </c>
      <c r="I1818" s="79" t="s">
        <v>1043</v>
      </c>
      <c r="J1818" s="24"/>
      <c r="K1818" s="25"/>
    </row>
    <row r="1819" spans="2:11" s="72" customFormat="1" ht="15" customHeight="1">
      <c r="B1819" s="69" t="s">
        <v>428</v>
      </c>
      <c r="C1819" s="94">
        <v>0</v>
      </c>
      <c r="D1819" s="97">
        <v>1365</v>
      </c>
      <c r="E1819" s="92">
        <f t="shared" si="56"/>
        <v>10117257.15</v>
      </c>
      <c r="F1819" s="70" t="s">
        <v>135</v>
      </c>
      <c r="G1819" s="78" t="str">
        <f t="shared" si="57"/>
        <v>VENCIDO</v>
      </c>
      <c r="H1819" s="78" t="s">
        <v>1095</v>
      </c>
      <c r="I1819" s="79" t="s">
        <v>1043</v>
      </c>
      <c r="J1819" s="24"/>
      <c r="K1819" s="25"/>
    </row>
    <row r="1820" spans="2:11" s="72" customFormat="1" ht="15" customHeight="1">
      <c r="B1820" s="69" t="s">
        <v>428</v>
      </c>
      <c r="C1820" s="94">
        <v>0</v>
      </c>
      <c r="D1820" s="97">
        <v>4299.3</v>
      </c>
      <c r="E1820" s="92">
        <f t="shared" si="56"/>
        <v>31866024.663000003</v>
      </c>
      <c r="F1820" s="70" t="s">
        <v>135</v>
      </c>
      <c r="G1820" s="78" t="str">
        <f t="shared" si="57"/>
        <v>VENCIDO</v>
      </c>
      <c r="H1820" s="78" t="s">
        <v>1095</v>
      </c>
      <c r="I1820" s="79" t="s">
        <v>1043</v>
      </c>
      <c r="J1820" s="24"/>
      <c r="K1820" s="25"/>
    </row>
    <row r="1821" spans="2:11" s="72" customFormat="1" ht="15" customHeight="1">
      <c r="B1821" s="69" t="s">
        <v>428</v>
      </c>
      <c r="C1821" s="94">
        <v>0</v>
      </c>
      <c r="D1821" s="97">
        <v>1712.19</v>
      </c>
      <c r="E1821" s="92">
        <f t="shared" si="56"/>
        <v>12690598.1829</v>
      </c>
      <c r="F1821" s="70" t="s">
        <v>135</v>
      </c>
      <c r="G1821" s="78" t="str">
        <f t="shared" si="57"/>
        <v>VENCIDO</v>
      </c>
      <c r="H1821" s="78" t="s">
        <v>1095</v>
      </c>
      <c r="I1821" s="79" t="s">
        <v>1043</v>
      </c>
      <c r="J1821" s="24"/>
      <c r="K1821" s="25"/>
    </row>
    <row r="1822" spans="2:11" s="72" customFormat="1" ht="15" customHeight="1">
      <c r="B1822" s="69" t="s">
        <v>428</v>
      </c>
      <c r="C1822" s="94">
        <v>0</v>
      </c>
      <c r="D1822" s="97">
        <v>2765</v>
      </c>
      <c r="E1822" s="92">
        <f t="shared" si="56"/>
        <v>20493931.149999999</v>
      </c>
      <c r="F1822" s="70" t="s">
        <v>135</v>
      </c>
      <c r="G1822" s="78" t="str">
        <f t="shared" si="57"/>
        <v>VENCIDO</v>
      </c>
      <c r="H1822" s="78" t="s">
        <v>1095</v>
      </c>
      <c r="I1822" s="79" t="s">
        <v>1043</v>
      </c>
      <c r="J1822" s="24"/>
      <c r="K1822" s="25"/>
    </row>
    <row r="1823" spans="2:11" s="72" customFormat="1" ht="15" customHeight="1">
      <c r="B1823" s="69" t="s">
        <v>428</v>
      </c>
      <c r="C1823" s="94">
        <v>0</v>
      </c>
      <c r="D1823" s="97">
        <v>25.08</v>
      </c>
      <c r="E1823" s="92">
        <f t="shared" si="56"/>
        <v>185890.70279999997</v>
      </c>
      <c r="F1823" s="70" t="s">
        <v>138</v>
      </c>
      <c r="G1823" s="78" t="str">
        <f t="shared" si="57"/>
        <v>VENCIDO</v>
      </c>
      <c r="H1823" s="78" t="s">
        <v>1095</v>
      </c>
      <c r="I1823" s="79" t="s">
        <v>1043</v>
      </c>
      <c r="J1823" s="24"/>
      <c r="K1823" s="25"/>
    </row>
    <row r="1824" spans="2:11" s="72" customFormat="1" ht="15" customHeight="1">
      <c r="B1824" s="69" t="s">
        <v>428</v>
      </c>
      <c r="C1824" s="94">
        <v>0</v>
      </c>
      <c r="D1824" s="97">
        <v>3780</v>
      </c>
      <c r="E1824" s="92">
        <f t="shared" si="56"/>
        <v>28017019.800000001</v>
      </c>
      <c r="F1824" s="70" t="s">
        <v>137</v>
      </c>
      <c r="G1824" s="78" t="str">
        <f t="shared" si="57"/>
        <v>VENCIDO</v>
      </c>
      <c r="H1824" s="78" t="s">
        <v>1095</v>
      </c>
      <c r="I1824" s="79" t="s">
        <v>1043</v>
      </c>
      <c r="J1824" s="24"/>
      <c r="K1824" s="25"/>
    </row>
    <row r="1825" spans="2:11" s="72" customFormat="1" ht="15" customHeight="1">
      <c r="B1825" s="69" t="s">
        <v>428</v>
      </c>
      <c r="C1825" s="94">
        <v>0</v>
      </c>
      <c r="D1825" s="97">
        <v>1620</v>
      </c>
      <c r="E1825" s="92">
        <f t="shared" si="56"/>
        <v>12007294.199999999</v>
      </c>
      <c r="F1825" s="70" t="s">
        <v>188</v>
      </c>
      <c r="G1825" s="78" t="str">
        <f t="shared" si="57"/>
        <v>VENCIDO</v>
      </c>
      <c r="H1825" s="78" t="s">
        <v>1095</v>
      </c>
      <c r="I1825" s="79" t="s">
        <v>1043</v>
      </c>
      <c r="J1825" s="24"/>
      <c r="K1825" s="25"/>
    </row>
    <row r="1826" spans="2:11" s="72" customFormat="1" ht="15" customHeight="1">
      <c r="B1826" s="69" t="s">
        <v>428</v>
      </c>
      <c r="C1826" s="94">
        <v>0</v>
      </c>
      <c r="D1826" s="97">
        <v>230.4</v>
      </c>
      <c r="E1826" s="92">
        <f t="shared" si="56"/>
        <v>1707704.064</v>
      </c>
      <c r="F1826" s="70" t="s">
        <v>319</v>
      </c>
      <c r="G1826" s="78" t="str">
        <f t="shared" si="57"/>
        <v>VENCIDO</v>
      </c>
      <c r="H1826" s="78" t="s">
        <v>1095</v>
      </c>
      <c r="I1826" s="79" t="s">
        <v>1043</v>
      </c>
      <c r="J1826" s="24"/>
      <c r="K1826" s="25"/>
    </row>
    <row r="1827" spans="2:11" s="72" customFormat="1" ht="15" customHeight="1">
      <c r="B1827" s="69" t="s">
        <v>428</v>
      </c>
      <c r="C1827" s="94">
        <v>0</v>
      </c>
      <c r="D1827" s="97">
        <v>537.6</v>
      </c>
      <c r="E1827" s="92">
        <f t="shared" si="56"/>
        <v>3984642.8160000001</v>
      </c>
      <c r="F1827" s="70" t="s">
        <v>723</v>
      </c>
      <c r="G1827" s="78" t="str">
        <f t="shared" si="57"/>
        <v>VIGENTE</v>
      </c>
      <c r="H1827" s="78" t="s">
        <v>1095</v>
      </c>
      <c r="I1827" s="79" t="s">
        <v>1043</v>
      </c>
      <c r="J1827" s="24"/>
      <c r="K1827" s="25"/>
    </row>
    <row r="1828" spans="2:11" s="72" customFormat="1" ht="15" customHeight="1">
      <c r="B1828" s="69" t="s">
        <v>428</v>
      </c>
      <c r="C1828" s="94">
        <v>0</v>
      </c>
      <c r="D1828" s="97">
        <v>2986.5</v>
      </c>
      <c r="E1828" s="92">
        <f t="shared" si="56"/>
        <v>22135669.215</v>
      </c>
      <c r="F1828" s="70" t="s">
        <v>319</v>
      </c>
      <c r="G1828" s="78" t="str">
        <f t="shared" si="57"/>
        <v>VENCIDO</v>
      </c>
      <c r="H1828" s="78" t="s">
        <v>1095</v>
      </c>
      <c r="I1828" s="79" t="s">
        <v>1043</v>
      </c>
      <c r="J1828" s="24"/>
      <c r="K1828" s="25"/>
    </row>
    <row r="1829" spans="2:11" s="72" customFormat="1" ht="15" customHeight="1">
      <c r="B1829" s="69" t="s">
        <v>428</v>
      </c>
      <c r="C1829" s="94">
        <v>0</v>
      </c>
      <c r="D1829" s="97">
        <v>6968.5</v>
      </c>
      <c r="E1829" s="92">
        <f t="shared" si="56"/>
        <v>51649894.835000001</v>
      </c>
      <c r="F1829" s="70" t="s">
        <v>723</v>
      </c>
      <c r="G1829" s="78" t="str">
        <f t="shared" si="57"/>
        <v>VIGENTE</v>
      </c>
      <c r="H1829" s="78" t="s">
        <v>1095</v>
      </c>
      <c r="I1829" s="79" t="s">
        <v>1043</v>
      </c>
      <c r="J1829" s="24"/>
      <c r="K1829" s="25"/>
    </row>
    <row r="1830" spans="2:11" s="72" customFormat="1" ht="15" customHeight="1">
      <c r="B1830" s="69" t="s">
        <v>428</v>
      </c>
      <c r="C1830" s="94">
        <v>0</v>
      </c>
      <c r="D1830" s="97">
        <v>686.16</v>
      </c>
      <c r="E1830" s="92">
        <f t="shared" si="56"/>
        <v>5085756.1655999999</v>
      </c>
      <c r="F1830" s="70" t="s">
        <v>322</v>
      </c>
      <c r="G1830" s="78" t="str">
        <f t="shared" si="57"/>
        <v>VENCIDO</v>
      </c>
      <c r="H1830" s="78" t="s">
        <v>1095</v>
      </c>
      <c r="I1830" s="79" t="s">
        <v>1043</v>
      </c>
      <c r="J1830" s="24"/>
      <c r="K1830" s="25"/>
    </row>
    <row r="1831" spans="2:11" s="72" customFormat="1" ht="15" customHeight="1">
      <c r="B1831" s="69" t="s">
        <v>428</v>
      </c>
      <c r="C1831" s="94">
        <v>0</v>
      </c>
      <c r="D1831" s="97">
        <v>1601.04</v>
      </c>
      <c r="E1831" s="92">
        <f t="shared" si="56"/>
        <v>11866764.386399999</v>
      </c>
      <c r="F1831" s="70" t="s">
        <v>723</v>
      </c>
      <c r="G1831" s="78" t="str">
        <f t="shared" si="57"/>
        <v>VIGENTE</v>
      </c>
      <c r="H1831" s="78" t="s">
        <v>1095</v>
      </c>
      <c r="I1831" s="79" t="s">
        <v>1043</v>
      </c>
      <c r="J1831" s="24"/>
      <c r="K1831" s="25"/>
    </row>
    <row r="1832" spans="2:11" s="72" customFormat="1" ht="15" customHeight="1">
      <c r="B1832" s="69" t="s">
        <v>429</v>
      </c>
      <c r="C1832" s="94">
        <v>0</v>
      </c>
      <c r="D1832" s="97">
        <v>64.069999999999993</v>
      </c>
      <c r="E1832" s="92">
        <f t="shared" ref="E1832:E1895" si="58">+D1832*$C$7</f>
        <v>474881.07369999995</v>
      </c>
      <c r="F1832" s="70" t="s">
        <v>151</v>
      </c>
      <c r="G1832" s="78" t="str">
        <f t="shared" si="57"/>
        <v>VENCIDO</v>
      </c>
      <c r="H1832" s="78" t="s">
        <v>1095</v>
      </c>
      <c r="I1832" s="79" t="s">
        <v>1043</v>
      </c>
      <c r="J1832" s="24"/>
      <c r="K1832" s="25"/>
    </row>
    <row r="1833" spans="2:11" s="72" customFormat="1" ht="15" customHeight="1">
      <c r="B1833" s="69" t="s">
        <v>429</v>
      </c>
      <c r="C1833" s="94">
        <v>0</v>
      </c>
      <c r="D1833" s="97">
        <v>30</v>
      </c>
      <c r="E1833" s="92">
        <f t="shared" si="58"/>
        <v>222357.3</v>
      </c>
      <c r="F1833" s="70" t="s">
        <v>152</v>
      </c>
      <c r="G1833" s="78" t="str">
        <f t="shared" si="57"/>
        <v>VENCIDO</v>
      </c>
      <c r="H1833" s="78" t="s">
        <v>1095</v>
      </c>
      <c r="I1833" s="79" t="s">
        <v>1043</v>
      </c>
      <c r="J1833" s="24"/>
      <c r="K1833" s="25"/>
    </row>
    <row r="1834" spans="2:11" s="72" customFormat="1" ht="15" customHeight="1">
      <c r="B1834" s="69" t="s">
        <v>429</v>
      </c>
      <c r="C1834" s="94">
        <v>0</v>
      </c>
      <c r="D1834" s="97">
        <v>60</v>
      </c>
      <c r="E1834" s="92">
        <f t="shared" si="58"/>
        <v>444714.6</v>
      </c>
      <c r="F1834" s="70" t="s">
        <v>153</v>
      </c>
      <c r="G1834" s="78" t="str">
        <f t="shared" si="57"/>
        <v>VENCIDO</v>
      </c>
      <c r="H1834" s="78" t="s">
        <v>1095</v>
      </c>
      <c r="I1834" s="79" t="s">
        <v>1043</v>
      </c>
      <c r="J1834" s="24"/>
      <c r="K1834" s="25"/>
    </row>
    <row r="1835" spans="2:11" s="72" customFormat="1" ht="15" customHeight="1">
      <c r="B1835" s="69" t="s">
        <v>429</v>
      </c>
      <c r="C1835" s="94">
        <v>0</v>
      </c>
      <c r="D1835" s="97">
        <v>2200</v>
      </c>
      <c r="E1835" s="92">
        <f t="shared" si="58"/>
        <v>16306202</v>
      </c>
      <c r="F1835" s="70" t="s">
        <v>736</v>
      </c>
      <c r="G1835" s="78" t="str">
        <f t="shared" si="57"/>
        <v>VIGENTE</v>
      </c>
      <c r="H1835" s="78" t="s">
        <v>1095</v>
      </c>
      <c r="I1835" s="79" t="s">
        <v>1043</v>
      </c>
      <c r="J1835" s="24"/>
      <c r="K1835" s="25"/>
    </row>
    <row r="1836" spans="2:11" s="72" customFormat="1" ht="15" customHeight="1">
      <c r="B1836" s="69" t="s">
        <v>430</v>
      </c>
      <c r="C1836" s="94">
        <v>0</v>
      </c>
      <c r="D1836" s="97">
        <v>4116.28</v>
      </c>
      <c r="E1836" s="92">
        <f t="shared" si="58"/>
        <v>30509496.894799996</v>
      </c>
      <c r="F1836" s="70" t="s">
        <v>135</v>
      </c>
      <c r="G1836" s="78" t="str">
        <f t="shared" si="57"/>
        <v>VENCIDO</v>
      </c>
      <c r="H1836" s="78" t="s">
        <v>1095</v>
      </c>
      <c r="I1836" s="79" t="s">
        <v>1043</v>
      </c>
      <c r="J1836" s="24"/>
      <c r="K1836" s="25"/>
    </row>
    <row r="1837" spans="2:11" s="72" customFormat="1" ht="15" customHeight="1">
      <c r="B1837" s="69" t="s">
        <v>430</v>
      </c>
      <c r="C1837" s="94">
        <v>0</v>
      </c>
      <c r="D1837" s="97">
        <v>1243.6300000000001</v>
      </c>
      <c r="E1837" s="92">
        <f t="shared" si="58"/>
        <v>9217673.6333000008</v>
      </c>
      <c r="F1837" s="70" t="s">
        <v>135</v>
      </c>
      <c r="G1837" s="78" t="str">
        <f t="shared" si="57"/>
        <v>VENCIDO</v>
      </c>
      <c r="H1837" s="78" t="s">
        <v>1095</v>
      </c>
      <c r="I1837" s="79" t="s">
        <v>1043</v>
      </c>
      <c r="J1837" s="24"/>
      <c r="K1837" s="25"/>
    </row>
    <row r="1838" spans="2:11" s="72" customFormat="1" ht="15" customHeight="1">
      <c r="B1838" s="69" t="s">
        <v>430</v>
      </c>
      <c r="C1838" s="94">
        <v>0</v>
      </c>
      <c r="D1838" s="97">
        <v>2665.6</v>
      </c>
      <c r="E1838" s="92">
        <f t="shared" si="58"/>
        <v>19757187.296</v>
      </c>
      <c r="F1838" s="70" t="s">
        <v>135</v>
      </c>
      <c r="G1838" s="78" t="str">
        <f t="shared" si="57"/>
        <v>VENCIDO</v>
      </c>
      <c r="H1838" s="78" t="s">
        <v>1095</v>
      </c>
      <c r="I1838" s="79" t="s">
        <v>1043</v>
      </c>
      <c r="J1838" s="24"/>
      <c r="K1838" s="25"/>
    </row>
    <row r="1839" spans="2:11" s="72" customFormat="1" ht="15" customHeight="1">
      <c r="B1839" s="69" t="s">
        <v>430</v>
      </c>
      <c r="C1839" s="94">
        <v>0</v>
      </c>
      <c r="D1839" s="97">
        <v>2518.25</v>
      </c>
      <c r="E1839" s="92">
        <f t="shared" si="58"/>
        <v>18665042.357499998</v>
      </c>
      <c r="F1839" s="70" t="s">
        <v>135</v>
      </c>
      <c r="G1839" s="78" t="str">
        <f t="shared" si="57"/>
        <v>VENCIDO</v>
      </c>
      <c r="H1839" s="78" t="s">
        <v>1095</v>
      </c>
      <c r="I1839" s="79" t="s">
        <v>1043</v>
      </c>
      <c r="J1839" s="24"/>
      <c r="K1839" s="25"/>
    </row>
    <row r="1840" spans="2:11" s="72" customFormat="1" ht="15" customHeight="1">
      <c r="B1840" s="69" t="s">
        <v>430</v>
      </c>
      <c r="C1840" s="94">
        <v>0</v>
      </c>
      <c r="D1840" s="97">
        <v>5866</v>
      </c>
      <c r="E1840" s="92">
        <f t="shared" si="58"/>
        <v>43478264.060000002</v>
      </c>
      <c r="F1840" s="70" t="s">
        <v>135</v>
      </c>
      <c r="G1840" s="78" t="str">
        <f t="shared" si="57"/>
        <v>VENCIDO</v>
      </c>
      <c r="H1840" s="78" t="s">
        <v>1095</v>
      </c>
      <c r="I1840" s="79" t="s">
        <v>1043</v>
      </c>
      <c r="J1840" s="24"/>
      <c r="K1840" s="25"/>
    </row>
    <row r="1841" spans="2:11" s="72" customFormat="1" ht="15" customHeight="1">
      <c r="B1841" s="69" t="s">
        <v>430</v>
      </c>
      <c r="C1841" s="94">
        <v>0</v>
      </c>
      <c r="D1841" s="97">
        <v>86.33</v>
      </c>
      <c r="E1841" s="92">
        <f t="shared" si="58"/>
        <v>639870.19030000002</v>
      </c>
      <c r="F1841" s="70" t="s">
        <v>136</v>
      </c>
      <c r="G1841" s="78" t="str">
        <f t="shared" si="57"/>
        <v>VENCIDO</v>
      </c>
      <c r="H1841" s="78" t="s">
        <v>1095</v>
      </c>
      <c r="I1841" s="79" t="s">
        <v>1043</v>
      </c>
      <c r="J1841" s="24"/>
      <c r="K1841" s="25"/>
    </row>
    <row r="1842" spans="2:11" s="72" customFormat="1" ht="15" customHeight="1">
      <c r="B1842" s="69" t="s">
        <v>430</v>
      </c>
      <c r="C1842" s="94">
        <v>0</v>
      </c>
      <c r="D1842" s="97">
        <v>1023.75</v>
      </c>
      <c r="E1842" s="92">
        <f t="shared" si="58"/>
        <v>7587942.8624999998</v>
      </c>
      <c r="F1842" s="70" t="s">
        <v>135</v>
      </c>
      <c r="G1842" s="78" t="str">
        <f t="shared" si="57"/>
        <v>VENCIDO</v>
      </c>
      <c r="H1842" s="78" t="s">
        <v>1095</v>
      </c>
      <c r="I1842" s="79" t="s">
        <v>1043</v>
      </c>
      <c r="J1842" s="24"/>
      <c r="K1842" s="25"/>
    </row>
    <row r="1843" spans="2:11" s="72" customFormat="1" ht="15" customHeight="1">
      <c r="B1843" s="69" t="s">
        <v>430</v>
      </c>
      <c r="C1843" s="94">
        <v>0</v>
      </c>
      <c r="D1843" s="97">
        <v>438.75</v>
      </c>
      <c r="E1843" s="92">
        <f t="shared" si="58"/>
        <v>3251975.5124999997</v>
      </c>
      <c r="F1843" s="70" t="s">
        <v>138</v>
      </c>
      <c r="G1843" s="78" t="str">
        <f t="shared" si="57"/>
        <v>VENCIDO</v>
      </c>
      <c r="H1843" s="78" t="s">
        <v>1095</v>
      </c>
      <c r="I1843" s="79" t="s">
        <v>1043</v>
      </c>
      <c r="J1843" s="24"/>
      <c r="K1843" s="25"/>
    </row>
    <row r="1844" spans="2:11" s="72" customFormat="1" ht="15" customHeight="1">
      <c r="B1844" s="69" t="s">
        <v>430</v>
      </c>
      <c r="C1844" s="94">
        <v>0</v>
      </c>
      <c r="D1844" s="97">
        <v>1460.25</v>
      </c>
      <c r="E1844" s="92">
        <f t="shared" si="58"/>
        <v>10823241.577500001</v>
      </c>
      <c r="F1844" s="70" t="s">
        <v>188</v>
      </c>
      <c r="G1844" s="78" t="str">
        <f t="shared" si="57"/>
        <v>VENCIDO</v>
      </c>
      <c r="H1844" s="78" t="s">
        <v>1095</v>
      </c>
      <c r="I1844" s="79" t="s">
        <v>1043</v>
      </c>
      <c r="J1844" s="24"/>
      <c r="K1844" s="25"/>
    </row>
    <row r="1845" spans="2:11" s="72" customFormat="1" ht="15" customHeight="1">
      <c r="B1845" s="69" t="s">
        <v>430</v>
      </c>
      <c r="C1845" s="94">
        <v>0</v>
      </c>
      <c r="D1845" s="97">
        <v>3407.25</v>
      </c>
      <c r="E1845" s="92">
        <f t="shared" si="58"/>
        <v>25254230.3475</v>
      </c>
      <c r="F1845" s="70" t="s">
        <v>137</v>
      </c>
      <c r="G1845" s="78" t="str">
        <f t="shared" si="57"/>
        <v>VENCIDO</v>
      </c>
      <c r="H1845" s="78" t="s">
        <v>1095</v>
      </c>
      <c r="I1845" s="79" t="s">
        <v>1043</v>
      </c>
      <c r="J1845" s="24"/>
      <c r="K1845" s="25"/>
    </row>
    <row r="1846" spans="2:11" s="72" customFormat="1" ht="15" customHeight="1">
      <c r="B1846" s="69" t="s">
        <v>430</v>
      </c>
      <c r="C1846" s="94">
        <v>0</v>
      </c>
      <c r="D1846" s="97">
        <v>2227.88</v>
      </c>
      <c r="E1846" s="92">
        <f t="shared" si="58"/>
        <v>16512846.050800001</v>
      </c>
      <c r="F1846" s="70" t="s">
        <v>319</v>
      </c>
      <c r="G1846" s="78" t="str">
        <f t="shared" si="57"/>
        <v>VENCIDO</v>
      </c>
      <c r="H1846" s="78" t="s">
        <v>1095</v>
      </c>
      <c r="I1846" s="79" t="s">
        <v>1043</v>
      </c>
      <c r="J1846" s="24"/>
      <c r="K1846" s="25"/>
    </row>
    <row r="1847" spans="2:11" s="72" customFormat="1" ht="15" customHeight="1">
      <c r="B1847" s="69" t="s">
        <v>430</v>
      </c>
      <c r="C1847" s="94">
        <v>0</v>
      </c>
      <c r="D1847" s="97">
        <v>5198.3999999999996</v>
      </c>
      <c r="E1847" s="92">
        <f t="shared" si="58"/>
        <v>38530072.943999998</v>
      </c>
      <c r="F1847" s="70" t="s">
        <v>723</v>
      </c>
      <c r="G1847" s="78" t="str">
        <f t="shared" si="57"/>
        <v>VIGENTE</v>
      </c>
      <c r="H1847" s="78" t="s">
        <v>1095</v>
      </c>
      <c r="I1847" s="79" t="s">
        <v>1043</v>
      </c>
      <c r="J1847" s="24"/>
      <c r="K1847" s="25"/>
    </row>
    <row r="1848" spans="2:11" s="72" customFormat="1" ht="15" customHeight="1">
      <c r="B1848" s="69" t="s">
        <v>430</v>
      </c>
      <c r="C1848" s="94">
        <v>0</v>
      </c>
      <c r="D1848" s="97">
        <v>2268.9899999999998</v>
      </c>
      <c r="E1848" s="92">
        <f t="shared" si="58"/>
        <v>16817549.670899998</v>
      </c>
      <c r="F1848" s="70" t="s">
        <v>723</v>
      </c>
      <c r="G1848" s="78" t="str">
        <f t="shared" si="57"/>
        <v>VIGENTE</v>
      </c>
      <c r="H1848" s="78" t="s">
        <v>1095</v>
      </c>
      <c r="I1848" s="79" t="s">
        <v>1043</v>
      </c>
      <c r="J1848" s="24"/>
      <c r="K1848" s="25"/>
    </row>
    <row r="1849" spans="2:11" s="72" customFormat="1" ht="15" customHeight="1">
      <c r="B1849" s="69" t="s">
        <v>430</v>
      </c>
      <c r="C1849" s="94">
        <v>0</v>
      </c>
      <c r="D1849" s="97">
        <v>972.43</v>
      </c>
      <c r="E1849" s="92">
        <f t="shared" si="58"/>
        <v>7207563.6412999993</v>
      </c>
      <c r="F1849" s="70" t="s">
        <v>137</v>
      </c>
      <c r="G1849" s="78" t="str">
        <f t="shared" si="57"/>
        <v>VENCIDO</v>
      </c>
      <c r="H1849" s="78" t="s">
        <v>1095</v>
      </c>
      <c r="I1849" s="79" t="s">
        <v>1043</v>
      </c>
      <c r="J1849" s="24"/>
      <c r="K1849" s="25"/>
    </row>
    <row r="1850" spans="2:11" s="72" customFormat="1" ht="15" customHeight="1">
      <c r="B1850" s="69" t="s">
        <v>430</v>
      </c>
      <c r="C1850" s="94">
        <v>0</v>
      </c>
      <c r="D1850" s="97">
        <v>1305.5</v>
      </c>
      <c r="E1850" s="92">
        <f t="shared" si="58"/>
        <v>9676248.504999999</v>
      </c>
      <c r="F1850" s="70" t="s">
        <v>724</v>
      </c>
      <c r="G1850" s="78" t="str">
        <f t="shared" si="57"/>
        <v>VENCIDO</v>
      </c>
      <c r="H1850" s="78" t="s">
        <v>1095</v>
      </c>
      <c r="I1850" s="79" t="s">
        <v>1043</v>
      </c>
      <c r="J1850" s="24"/>
      <c r="K1850" s="25"/>
    </row>
    <row r="1851" spans="2:11" s="72" customFormat="1" ht="15" customHeight="1">
      <c r="B1851" s="69" t="s">
        <v>431</v>
      </c>
      <c r="C1851" s="94">
        <v>0</v>
      </c>
      <c r="D1851" s="97">
        <v>2286.17</v>
      </c>
      <c r="E1851" s="92">
        <f t="shared" si="58"/>
        <v>16944886.284699999</v>
      </c>
      <c r="F1851" s="70" t="s">
        <v>154</v>
      </c>
      <c r="G1851" s="78" t="str">
        <f t="shared" si="57"/>
        <v>VIGENTE</v>
      </c>
      <c r="H1851" s="78" t="s">
        <v>1095</v>
      </c>
      <c r="I1851" s="79" t="s">
        <v>1043</v>
      </c>
      <c r="J1851" s="24"/>
      <c r="K1851" s="25"/>
    </row>
    <row r="1852" spans="2:11" s="72" customFormat="1" ht="15" customHeight="1">
      <c r="B1852" s="69" t="s">
        <v>431</v>
      </c>
      <c r="C1852" s="94">
        <v>0</v>
      </c>
      <c r="D1852" s="97">
        <v>356</v>
      </c>
      <c r="E1852" s="92">
        <f t="shared" si="58"/>
        <v>2638639.96</v>
      </c>
      <c r="F1852" s="70" t="s">
        <v>156</v>
      </c>
      <c r="G1852" s="78" t="str">
        <f t="shared" si="57"/>
        <v>VENCIDO</v>
      </c>
      <c r="H1852" s="78" t="s">
        <v>1095</v>
      </c>
      <c r="I1852" s="79" t="s">
        <v>1043</v>
      </c>
      <c r="J1852" s="24"/>
      <c r="K1852" s="25"/>
    </row>
    <row r="1853" spans="2:11" s="72" customFormat="1" ht="15" customHeight="1">
      <c r="B1853" s="69" t="s">
        <v>431</v>
      </c>
      <c r="C1853" s="94">
        <v>0</v>
      </c>
      <c r="D1853" s="97">
        <v>540.54999999999995</v>
      </c>
      <c r="E1853" s="92">
        <f t="shared" si="58"/>
        <v>4006507.9504999998</v>
      </c>
      <c r="F1853" s="70" t="s">
        <v>155</v>
      </c>
      <c r="G1853" s="78" t="str">
        <f t="shared" si="57"/>
        <v>VENCIDO</v>
      </c>
      <c r="H1853" s="78" t="s">
        <v>1095</v>
      </c>
      <c r="I1853" s="79" t="s">
        <v>1043</v>
      </c>
      <c r="J1853" s="24"/>
      <c r="K1853" s="25"/>
    </row>
    <row r="1854" spans="2:11" s="72" customFormat="1" ht="15" customHeight="1">
      <c r="B1854" s="69" t="s">
        <v>431</v>
      </c>
      <c r="C1854" s="94">
        <v>0</v>
      </c>
      <c r="D1854" s="97">
        <v>84.75</v>
      </c>
      <c r="E1854" s="92">
        <f t="shared" si="58"/>
        <v>628159.37249999994</v>
      </c>
      <c r="F1854" s="70" t="s">
        <v>157</v>
      </c>
      <c r="G1854" s="78" t="str">
        <f t="shared" si="57"/>
        <v>VENCIDO</v>
      </c>
      <c r="H1854" s="78" t="s">
        <v>1095</v>
      </c>
      <c r="I1854" s="79" t="s">
        <v>1043</v>
      </c>
      <c r="J1854" s="24"/>
      <c r="K1854" s="25"/>
    </row>
    <row r="1855" spans="2:11" s="72" customFormat="1" ht="15" customHeight="1">
      <c r="B1855" s="69" t="s">
        <v>431</v>
      </c>
      <c r="C1855" s="94">
        <v>0</v>
      </c>
      <c r="D1855" s="97">
        <v>400</v>
      </c>
      <c r="E1855" s="92">
        <f t="shared" si="58"/>
        <v>2964764</v>
      </c>
      <c r="F1855" s="70" t="s">
        <v>160</v>
      </c>
      <c r="G1855" s="78" t="str">
        <f t="shared" si="57"/>
        <v>VENCIDO</v>
      </c>
      <c r="H1855" s="78" t="s">
        <v>1095</v>
      </c>
      <c r="I1855" s="79" t="s">
        <v>1043</v>
      </c>
      <c r="J1855" s="24"/>
      <c r="K1855" s="25"/>
    </row>
    <row r="1856" spans="2:11" s="72" customFormat="1" ht="15" customHeight="1">
      <c r="B1856" s="69" t="s">
        <v>431</v>
      </c>
      <c r="C1856" s="94">
        <v>0</v>
      </c>
      <c r="D1856" s="97">
        <v>742.1</v>
      </c>
      <c r="E1856" s="92">
        <f t="shared" si="58"/>
        <v>5500378.4110000003</v>
      </c>
      <c r="F1856" s="70" t="s">
        <v>137</v>
      </c>
      <c r="G1856" s="78" t="str">
        <f t="shared" si="57"/>
        <v>VENCIDO</v>
      </c>
      <c r="H1856" s="78" t="s">
        <v>1095</v>
      </c>
      <c r="I1856" s="79" t="s">
        <v>1043</v>
      </c>
      <c r="J1856" s="24"/>
      <c r="K1856" s="25"/>
    </row>
    <row r="1857" spans="2:11" s="72" customFormat="1" ht="15" customHeight="1">
      <c r="B1857" s="69" t="s">
        <v>431</v>
      </c>
      <c r="C1857" s="94">
        <v>0</v>
      </c>
      <c r="D1857" s="97">
        <v>2000</v>
      </c>
      <c r="E1857" s="92">
        <f t="shared" si="58"/>
        <v>14823820</v>
      </c>
      <c r="F1857" s="70" t="s">
        <v>738</v>
      </c>
      <c r="G1857" s="78" t="str">
        <f t="shared" si="57"/>
        <v>VIGENTE</v>
      </c>
      <c r="H1857" s="78" t="s">
        <v>1095</v>
      </c>
      <c r="I1857" s="79" t="s">
        <v>1043</v>
      </c>
      <c r="J1857" s="24"/>
      <c r="K1857" s="25"/>
    </row>
    <row r="1858" spans="2:11" s="72" customFormat="1" ht="15" customHeight="1">
      <c r="B1858" s="69" t="s">
        <v>431</v>
      </c>
      <c r="C1858" s="94">
        <v>0</v>
      </c>
      <c r="D1858" s="97">
        <v>1729</v>
      </c>
      <c r="E1858" s="92">
        <f t="shared" si="58"/>
        <v>12815192.390000001</v>
      </c>
      <c r="F1858" s="70" t="s">
        <v>738</v>
      </c>
      <c r="G1858" s="78" t="str">
        <f t="shared" si="57"/>
        <v>VIGENTE</v>
      </c>
      <c r="H1858" s="78" t="s">
        <v>1095</v>
      </c>
      <c r="I1858" s="79" t="s">
        <v>1043</v>
      </c>
      <c r="J1858" s="24"/>
      <c r="K1858" s="25"/>
    </row>
    <row r="1859" spans="2:11" s="72" customFormat="1" ht="15" customHeight="1">
      <c r="B1859" s="69" t="s">
        <v>431</v>
      </c>
      <c r="C1859" s="94">
        <v>0</v>
      </c>
      <c r="D1859" s="97">
        <v>2327.5</v>
      </c>
      <c r="E1859" s="92">
        <f t="shared" si="58"/>
        <v>17251220.524999999</v>
      </c>
      <c r="F1859" s="70" t="s">
        <v>738</v>
      </c>
      <c r="G1859" s="78" t="str">
        <f t="shared" si="57"/>
        <v>VIGENTE</v>
      </c>
      <c r="H1859" s="78" t="s">
        <v>1095</v>
      </c>
      <c r="I1859" s="79" t="s">
        <v>1043</v>
      </c>
      <c r="J1859" s="24"/>
      <c r="K1859" s="25"/>
    </row>
    <row r="1860" spans="2:11" s="72" customFormat="1" ht="15" customHeight="1">
      <c r="B1860" s="69" t="s">
        <v>432</v>
      </c>
      <c r="C1860" s="94">
        <v>0</v>
      </c>
      <c r="D1860" s="97">
        <v>1802.5</v>
      </c>
      <c r="E1860" s="92">
        <f t="shared" si="58"/>
        <v>13359967.775</v>
      </c>
      <c r="F1860" s="70" t="s">
        <v>188</v>
      </c>
      <c r="G1860" s="78" t="str">
        <f t="shared" si="57"/>
        <v>VENCIDO</v>
      </c>
      <c r="H1860" s="78" t="s">
        <v>1095</v>
      </c>
      <c r="I1860" s="79" t="s">
        <v>1044</v>
      </c>
      <c r="J1860" s="24"/>
      <c r="K1860" s="25"/>
    </row>
    <row r="1861" spans="2:11" s="72" customFormat="1" ht="15" customHeight="1">
      <c r="B1861" s="69" t="s">
        <v>432</v>
      </c>
      <c r="C1861" s="94">
        <v>0</v>
      </c>
      <c r="D1861" s="97">
        <v>6380</v>
      </c>
      <c r="E1861" s="92">
        <f t="shared" si="58"/>
        <v>47287985.799999997</v>
      </c>
      <c r="F1861" s="70" t="s">
        <v>206</v>
      </c>
      <c r="G1861" s="78" t="str">
        <f t="shared" si="57"/>
        <v>VENCIDO</v>
      </c>
      <c r="H1861" s="78" t="s">
        <v>1095</v>
      </c>
      <c r="I1861" s="79" t="s">
        <v>1043</v>
      </c>
      <c r="J1861" s="24"/>
      <c r="K1861" s="25"/>
    </row>
    <row r="1862" spans="2:11" s="72" customFormat="1" ht="15" customHeight="1">
      <c r="B1862" s="69" t="s">
        <v>432</v>
      </c>
      <c r="C1862" s="94">
        <v>0</v>
      </c>
      <c r="D1862" s="97">
        <v>6380</v>
      </c>
      <c r="E1862" s="92">
        <f t="shared" si="58"/>
        <v>47287985.799999997</v>
      </c>
      <c r="F1862" s="70" t="s">
        <v>732</v>
      </c>
      <c r="G1862" s="78" t="str">
        <f t="shared" si="57"/>
        <v>VENCIDO</v>
      </c>
      <c r="H1862" s="78" t="s">
        <v>1095</v>
      </c>
      <c r="I1862" s="79" t="s">
        <v>1043</v>
      </c>
      <c r="J1862" s="24"/>
      <c r="K1862" s="25"/>
    </row>
    <row r="1863" spans="2:11" s="72" customFormat="1" ht="15" customHeight="1">
      <c r="B1863" s="69" t="s">
        <v>432</v>
      </c>
      <c r="C1863" s="94">
        <v>0</v>
      </c>
      <c r="D1863" s="97">
        <v>176</v>
      </c>
      <c r="E1863" s="92">
        <f t="shared" si="58"/>
        <v>1304496.1599999999</v>
      </c>
      <c r="F1863" s="70" t="s">
        <v>732</v>
      </c>
      <c r="G1863" s="78" t="str">
        <f t="shared" si="57"/>
        <v>VENCIDO</v>
      </c>
      <c r="H1863" s="78" t="s">
        <v>1095</v>
      </c>
      <c r="I1863" s="79" t="s">
        <v>1043</v>
      </c>
      <c r="J1863" s="24"/>
      <c r="K1863" s="25"/>
    </row>
    <row r="1864" spans="2:11" s="72" customFormat="1" ht="15" customHeight="1">
      <c r="B1864" s="69" t="s">
        <v>432</v>
      </c>
      <c r="C1864" s="94">
        <v>0</v>
      </c>
      <c r="D1864" s="97">
        <v>550</v>
      </c>
      <c r="E1864" s="92">
        <f t="shared" si="58"/>
        <v>4076550.5</v>
      </c>
      <c r="F1864" s="70" t="s">
        <v>732</v>
      </c>
      <c r="G1864" s="78" t="str">
        <f t="shared" si="57"/>
        <v>VENCIDO</v>
      </c>
      <c r="H1864" s="78" t="s">
        <v>1095</v>
      </c>
      <c r="I1864" s="79" t="s">
        <v>1043</v>
      </c>
      <c r="J1864" s="24"/>
      <c r="K1864" s="25"/>
    </row>
    <row r="1865" spans="2:11" s="72" customFormat="1" ht="15" customHeight="1">
      <c r="B1865" s="69" t="s">
        <v>432</v>
      </c>
      <c r="C1865" s="94">
        <v>0</v>
      </c>
      <c r="D1865" s="97">
        <v>330</v>
      </c>
      <c r="E1865" s="92">
        <f t="shared" si="58"/>
        <v>2445930.2999999998</v>
      </c>
      <c r="F1865" s="70" t="s">
        <v>732</v>
      </c>
      <c r="G1865" s="78" t="str">
        <f t="shared" si="57"/>
        <v>VENCIDO</v>
      </c>
      <c r="H1865" s="78" t="s">
        <v>1095</v>
      </c>
      <c r="I1865" s="79" t="s">
        <v>1043</v>
      </c>
      <c r="J1865" s="24"/>
      <c r="K1865" s="25"/>
    </row>
    <row r="1866" spans="2:11" s="72" customFormat="1" ht="15" customHeight="1">
      <c r="B1866" s="69" t="s">
        <v>432</v>
      </c>
      <c r="C1866" s="94">
        <v>0</v>
      </c>
      <c r="D1866" s="97">
        <v>330</v>
      </c>
      <c r="E1866" s="92">
        <f t="shared" si="58"/>
        <v>2445930.2999999998</v>
      </c>
      <c r="F1866" s="70" t="s">
        <v>732</v>
      </c>
      <c r="G1866" s="78" t="str">
        <f t="shared" si="57"/>
        <v>VENCIDO</v>
      </c>
      <c r="H1866" s="78" t="s">
        <v>1095</v>
      </c>
      <c r="I1866" s="79" t="s">
        <v>1043</v>
      </c>
      <c r="J1866" s="24"/>
      <c r="K1866" s="25"/>
    </row>
    <row r="1867" spans="2:11" s="72" customFormat="1" ht="15" customHeight="1">
      <c r="B1867" s="69" t="s">
        <v>432</v>
      </c>
      <c r="C1867" s="94">
        <v>0</v>
      </c>
      <c r="D1867" s="97">
        <v>1155</v>
      </c>
      <c r="E1867" s="92">
        <f t="shared" si="58"/>
        <v>8560756.0500000007</v>
      </c>
      <c r="F1867" s="70" t="s">
        <v>341</v>
      </c>
      <c r="G1867" s="78" t="str">
        <f t="shared" si="57"/>
        <v>VENCIDO</v>
      </c>
      <c r="H1867" s="78" t="s">
        <v>1095</v>
      </c>
      <c r="I1867" s="79" t="s">
        <v>1043</v>
      </c>
      <c r="J1867" s="24"/>
      <c r="K1867" s="25"/>
    </row>
    <row r="1868" spans="2:11" s="72" customFormat="1" ht="15" customHeight="1">
      <c r="B1868" s="69" t="s">
        <v>432</v>
      </c>
      <c r="C1868" s="94">
        <v>0</v>
      </c>
      <c r="D1868" s="97">
        <v>1925</v>
      </c>
      <c r="E1868" s="92">
        <f t="shared" si="58"/>
        <v>14267926.75</v>
      </c>
      <c r="F1868" s="70" t="s">
        <v>137</v>
      </c>
      <c r="G1868" s="78" t="str">
        <f t="shared" si="57"/>
        <v>VENCIDO</v>
      </c>
      <c r="H1868" s="78" t="s">
        <v>1095</v>
      </c>
      <c r="I1868" s="79" t="s">
        <v>1043</v>
      </c>
      <c r="J1868" s="24"/>
      <c r="K1868" s="25"/>
    </row>
    <row r="1869" spans="2:11" s="72" customFormat="1" ht="15" customHeight="1">
      <c r="B1869" s="69" t="s">
        <v>433</v>
      </c>
      <c r="C1869" s="94">
        <v>0</v>
      </c>
      <c r="D1869" s="97">
        <v>2374.77</v>
      </c>
      <c r="E1869" s="92">
        <f t="shared" si="58"/>
        <v>17601581.510699999</v>
      </c>
      <c r="F1869" s="70" t="s">
        <v>322</v>
      </c>
      <c r="G1869" s="78" t="str">
        <f t="shared" si="57"/>
        <v>VENCIDO</v>
      </c>
      <c r="H1869" s="78" t="s">
        <v>1095</v>
      </c>
      <c r="I1869" s="79" t="s">
        <v>1043</v>
      </c>
      <c r="J1869" s="24"/>
      <c r="K1869" s="25"/>
    </row>
    <row r="1870" spans="2:11" s="72" customFormat="1" ht="15" customHeight="1">
      <c r="B1870" s="69" t="s">
        <v>433</v>
      </c>
      <c r="C1870" s="94">
        <v>0</v>
      </c>
      <c r="D1870" s="97">
        <v>7417.98</v>
      </c>
      <c r="E1870" s="92">
        <f t="shared" si="58"/>
        <v>54981400.141799994</v>
      </c>
      <c r="F1870" s="70" t="s">
        <v>322</v>
      </c>
      <c r="G1870" s="78" t="str">
        <f t="shared" si="57"/>
        <v>VENCIDO</v>
      </c>
      <c r="H1870" s="78" t="s">
        <v>1095</v>
      </c>
      <c r="I1870" s="79" t="s">
        <v>1043</v>
      </c>
      <c r="J1870" s="24"/>
      <c r="K1870" s="25"/>
    </row>
    <row r="1871" spans="2:11" s="72" customFormat="1" ht="15" customHeight="1">
      <c r="B1871" s="69" t="s">
        <v>433</v>
      </c>
      <c r="C1871" s="94">
        <v>0</v>
      </c>
      <c r="D1871" s="97">
        <v>17308.62</v>
      </c>
      <c r="E1871" s="92">
        <f t="shared" si="58"/>
        <v>128289933.66419999</v>
      </c>
      <c r="F1871" s="70" t="s">
        <v>723</v>
      </c>
      <c r="G1871" s="78" t="str">
        <f t="shared" si="57"/>
        <v>VIGENTE</v>
      </c>
      <c r="H1871" s="78" t="s">
        <v>1095</v>
      </c>
      <c r="I1871" s="79" t="s">
        <v>1043</v>
      </c>
      <c r="J1871" s="24"/>
      <c r="K1871" s="25"/>
    </row>
    <row r="1872" spans="2:11" s="72" customFormat="1" ht="15" customHeight="1">
      <c r="B1872" s="69" t="s">
        <v>433</v>
      </c>
      <c r="C1872" s="94">
        <v>0</v>
      </c>
      <c r="D1872" s="97">
        <v>3622.11</v>
      </c>
      <c r="E1872" s="92">
        <f t="shared" si="58"/>
        <v>26846753.3301</v>
      </c>
      <c r="F1872" s="70" t="s">
        <v>322</v>
      </c>
      <c r="G1872" s="78" t="str">
        <f t="shared" ref="G1872:G1935" si="59">+IF($C$6-F1872&gt;0,"VENCIDO","VIGENTE")</f>
        <v>VENCIDO</v>
      </c>
      <c r="H1872" s="78" t="s">
        <v>1095</v>
      </c>
      <c r="I1872" s="79" t="s">
        <v>1043</v>
      </c>
      <c r="J1872" s="24"/>
      <c r="K1872" s="25"/>
    </row>
    <row r="1873" spans="2:11" s="72" customFormat="1" ht="15" customHeight="1">
      <c r="B1873" s="69" t="s">
        <v>433</v>
      </c>
      <c r="C1873" s="94">
        <v>0</v>
      </c>
      <c r="D1873" s="97">
        <v>8451.6</v>
      </c>
      <c r="E1873" s="92">
        <f t="shared" si="58"/>
        <v>62642498.556000002</v>
      </c>
      <c r="F1873" s="70" t="s">
        <v>723</v>
      </c>
      <c r="G1873" s="78" t="str">
        <f t="shared" si="59"/>
        <v>VIGENTE</v>
      </c>
      <c r="H1873" s="78" t="s">
        <v>1095</v>
      </c>
      <c r="I1873" s="79" t="s">
        <v>1043</v>
      </c>
      <c r="J1873" s="24"/>
      <c r="K1873" s="25"/>
    </row>
    <row r="1874" spans="2:11" s="72" customFormat="1" ht="15" customHeight="1">
      <c r="B1874" s="69" t="s">
        <v>433</v>
      </c>
      <c r="C1874" s="94">
        <v>0</v>
      </c>
      <c r="D1874" s="97">
        <v>2950.08</v>
      </c>
      <c r="E1874" s="92">
        <f t="shared" si="58"/>
        <v>21865727.452799998</v>
      </c>
      <c r="F1874" s="70" t="s">
        <v>168</v>
      </c>
      <c r="G1874" s="78" t="str">
        <f t="shared" si="59"/>
        <v>VIGENTE</v>
      </c>
      <c r="H1874" s="78" t="s">
        <v>1095</v>
      </c>
      <c r="I1874" s="79" t="s">
        <v>1043</v>
      </c>
      <c r="J1874" s="24"/>
      <c r="K1874" s="25"/>
    </row>
    <row r="1875" spans="2:11" s="72" customFormat="1" ht="15" customHeight="1">
      <c r="B1875" s="69" t="s">
        <v>433</v>
      </c>
      <c r="C1875" s="94">
        <v>0</v>
      </c>
      <c r="D1875" s="97">
        <v>15615.6</v>
      </c>
      <c r="E1875" s="92">
        <f t="shared" si="58"/>
        <v>115741421.796</v>
      </c>
      <c r="F1875" s="70" t="s">
        <v>322</v>
      </c>
      <c r="G1875" s="78" t="str">
        <f t="shared" si="59"/>
        <v>VENCIDO</v>
      </c>
      <c r="H1875" s="78" t="s">
        <v>1095</v>
      </c>
      <c r="I1875" s="79" t="s">
        <v>1043</v>
      </c>
      <c r="J1875" s="24"/>
      <c r="K1875" s="25"/>
    </row>
    <row r="1876" spans="2:11" s="72" customFormat="1" ht="15" customHeight="1">
      <c r="B1876" s="69" t="s">
        <v>433</v>
      </c>
      <c r="C1876" s="94">
        <v>0</v>
      </c>
      <c r="D1876" s="97">
        <v>36436.400000000001</v>
      </c>
      <c r="E1876" s="92">
        <f t="shared" si="58"/>
        <v>270063317.52399999</v>
      </c>
      <c r="F1876" s="70" t="s">
        <v>723</v>
      </c>
      <c r="G1876" s="78" t="str">
        <f t="shared" si="59"/>
        <v>VIGENTE</v>
      </c>
      <c r="H1876" s="78" t="s">
        <v>1095</v>
      </c>
      <c r="I1876" s="79" t="s">
        <v>1043</v>
      </c>
      <c r="J1876" s="24"/>
      <c r="K1876" s="25"/>
    </row>
    <row r="1877" spans="2:11" s="72" customFormat="1" ht="15" customHeight="1">
      <c r="B1877" s="69" t="s">
        <v>434</v>
      </c>
      <c r="C1877" s="94">
        <v>0</v>
      </c>
      <c r="D1877" s="97">
        <v>488.03</v>
      </c>
      <c r="E1877" s="92">
        <f t="shared" si="58"/>
        <v>3617234.4372999999</v>
      </c>
      <c r="F1877" s="70" t="s">
        <v>135</v>
      </c>
      <c r="G1877" s="78" t="str">
        <f t="shared" si="59"/>
        <v>VENCIDO</v>
      </c>
      <c r="H1877" s="78" t="s">
        <v>1095</v>
      </c>
      <c r="I1877" s="79" t="s">
        <v>1043</v>
      </c>
      <c r="J1877" s="24"/>
      <c r="K1877" s="25"/>
    </row>
    <row r="1878" spans="2:11" s="72" customFormat="1" ht="15" customHeight="1">
      <c r="B1878" s="69" t="s">
        <v>434</v>
      </c>
      <c r="C1878" s="94">
        <v>0</v>
      </c>
      <c r="D1878" s="97">
        <v>3921.75</v>
      </c>
      <c r="E1878" s="92">
        <f t="shared" si="58"/>
        <v>29067658.0425</v>
      </c>
      <c r="F1878" s="70" t="s">
        <v>137</v>
      </c>
      <c r="G1878" s="78" t="str">
        <f t="shared" si="59"/>
        <v>VENCIDO</v>
      </c>
      <c r="H1878" s="78" t="s">
        <v>1095</v>
      </c>
      <c r="I1878" s="79" t="s">
        <v>1043</v>
      </c>
      <c r="J1878" s="24"/>
      <c r="K1878" s="25"/>
    </row>
    <row r="1879" spans="2:11" s="72" customFormat="1" ht="15" customHeight="1">
      <c r="B1879" s="69" t="s">
        <v>434</v>
      </c>
      <c r="C1879" s="94">
        <v>0</v>
      </c>
      <c r="D1879" s="97">
        <v>4396</v>
      </c>
      <c r="E1879" s="92">
        <f t="shared" si="58"/>
        <v>32582756.359999999</v>
      </c>
      <c r="F1879" s="70" t="s">
        <v>723</v>
      </c>
      <c r="G1879" s="78" t="str">
        <f t="shared" si="59"/>
        <v>VIGENTE</v>
      </c>
      <c r="H1879" s="78" t="s">
        <v>1095</v>
      </c>
      <c r="I1879" s="79" t="s">
        <v>1043</v>
      </c>
      <c r="J1879" s="24"/>
      <c r="K1879" s="25"/>
    </row>
    <row r="1880" spans="2:11" s="72" customFormat="1" ht="15" customHeight="1">
      <c r="B1880" s="69" t="s">
        <v>434</v>
      </c>
      <c r="C1880" s="94">
        <v>0</v>
      </c>
      <c r="D1880" s="97">
        <v>5482.5</v>
      </c>
      <c r="E1880" s="92">
        <f t="shared" si="58"/>
        <v>40635796.574999996</v>
      </c>
      <c r="F1880" s="70" t="s">
        <v>730</v>
      </c>
      <c r="G1880" s="78" t="str">
        <f t="shared" si="59"/>
        <v>VENCIDO</v>
      </c>
      <c r="H1880" s="78" t="s">
        <v>1095</v>
      </c>
      <c r="I1880" s="79" t="s">
        <v>1043</v>
      </c>
      <c r="J1880" s="24"/>
      <c r="K1880" s="25"/>
    </row>
    <row r="1881" spans="2:11" s="72" customFormat="1" ht="15" customHeight="1">
      <c r="B1881" s="69" t="s">
        <v>922</v>
      </c>
      <c r="C1881" s="94">
        <v>0</v>
      </c>
      <c r="D1881" s="97">
        <v>4579.82</v>
      </c>
      <c r="E1881" s="92">
        <f t="shared" si="58"/>
        <v>33945213.656199999</v>
      </c>
      <c r="F1881" s="70" t="s">
        <v>723</v>
      </c>
      <c r="G1881" s="78" t="str">
        <f t="shared" si="59"/>
        <v>VIGENTE</v>
      </c>
      <c r="H1881" s="78" t="s">
        <v>1095</v>
      </c>
      <c r="I1881" s="79" t="s">
        <v>1043</v>
      </c>
      <c r="J1881" s="24"/>
      <c r="K1881" s="25"/>
    </row>
    <row r="1882" spans="2:11" s="72" customFormat="1" ht="15" customHeight="1">
      <c r="B1882" s="69" t="s">
        <v>922</v>
      </c>
      <c r="C1882" s="94">
        <v>0</v>
      </c>
      <c r="D1882" s="97">
        <v>4532.8500000000004</v>
      </c>
      <c r="E1882" s="92">
        <f t="shared" si="58"/>
        <v>33597076.243500002</v>
      </c>
      <c r="F1882" s="70" t="s">
        <v>723</v>
      </c>
      <c r="G1882" s="78" t="str">
        <f t="shared" si="59"/>
        <v>VIGENTE</v>
      </c>
      <c r="H1882" s="78" t="s">
        <v>1095</v>
      </c>
      <c r="I1882" s="79" t="s">
        <v>1043</v>
      </c>
      <c r="J1882" s="24"/>
      <c r="K1882" s="25"/>
    </row>
    <row r="1883" spans="2:11" s="72" customFormat="1" ht="15" customHeight="1">
      <c r="B1883" s="69" t="s">
        <v>435</v>
      </c>
      <c r="C1883" s="94">
        <v>0</v>
      </c>
      <c r="D1883" s="97">
        <v>18727.05</v>
      </c>
      <c r="E1883" s="92">
        <f t="shared" si="58"/>
        <v>138803209.16549999</v>
      </c>
      <c r="F1883" s="70" t="s">
        <v>135</v>
      </c>
      <c r="G1883" s="78" t="str">
        <f t="shared" si="59"/>
        <v>VENCIDO</v>
      </c>
      <c r="H1883" s="78" t="s">
        <v>1095</v>
      </c>
      <c r="I1883" s="79" t="s">
        <v>1043</v>
      </c>
      <c r="J1883" s="24"/>
      <c r="K1883" s="25"/>
    </row>
    <row r="1884" spans="2:11" s="72" customFormat="1" ht="15" customHeight="1">
      <c r="B1884" s="69" t="s">
        <v>435</v>
      </c>
      <c r="C1884" s="94">
        <v>0</v>
      </c>
      <c r="D1884" s="97">
        <v>1692.58</v>
      </c>
      <c r="E1884" s="92">
        <f t="shared" si="58"/>
        <v>12545250.627799999</v>
      </c>
      <c r="F1884" s="70" t="s">
        <v>162</v>
      </c>
      <c r="G1884" s="78" t="str">
        <f t="shared" si="59"/>
        <v>VENCIDO</v>
      </c>
      <c r="H1884" s="78" t="s">
        <v>1095</v>
      </c>
      <c r="I1884" s="79" t="s">
        <v>1043</v>
      </c>
      <c r="J1884" s="24"/>
      <c r="K1884" s="25"/>
    </row>
    <row r="1885" spans="2:11" s="72" customFormat="1" ht="15" customHeight="1">
      <c r="B1885" s="69" t="s">
        <v>435</v>
      </c>
      <c r="C1885" s="94">
        <v>0</v>
      </c>
      <c r="D1885" s="97">
        <v>4445.6899999999996</v>
      </c>
      <c r="E1885" s="92">
        <f t="shared" si="58"/>
        <v>32951054.167899996</v>
      </c>
      <c r="F1885" s="70" t="s">
        <v>135</v>
      </c>
      <c r="G1885" s="78" t="str">
        <f t="shared" si="59"/>
        <v>VENCIDO</v>
      </c>
      <c r="H1885" s="78" t="s">
        <v>1095</v>
      </c>
      <c r="I1885" s="79" t="s">
        <v>1043</v>
      </c>
      <c r="J1885" s="24"/>
      <c r="K1885" s="25"/>
    </row>
    <row r="1886" spans="2:11" s="72" customFormat="1" ht="15" customHeight="1">
      <c r="B1886" s="69" t="s">
        <v>435</v>
      </c>
      <c r="C1886" s="94">
        <v>0</v>
      </c>
      <c r="D1886" s="97">
        <v>3000</v>
      </c>
      <c r="E1886" s="92">
        <f t="shared" si="58"/>
        <v>22235730</v>
      </c>
      <c r="F1886" s="70" t="s">
        <v>137</v>
      </c>
      <c r="G1886" s="78" t="str">
        <f t="shared" si="59"/>
        <v>VENCIDO</v>
      </c>
      <c r="H1886" s="78" t="s">
        <v>1095</v>
      </c>
      <c r="I1886" s="79" t="s">
        <v>1043</v>
      </c>
      <c r="J1886" s="24"/>
      <c r="K1886" s="25"/>
    </row>
    <row r="1887" spans="2:11" s="72" customFormat="1" ht="15" customHeight="1">
      <c r="B1887" s="69" t="s">
        <v>436</v>
      </c>
      <c r="C1887" s="94">
        <v>0</v>
      </c>
      <c r="D1887" s="97">
        <v>157.9</v>
      </c>
      <c r="E1887" s="92">
        <f t="shared" si="58"/>
        <v>1170340.5889999999</v>
      </c>
      <c r="F1887" s="70" t="s">
        <v>163</v>
      </c>
      <c r="G1887" s="78" t="str">
        <f t="shared" si="59"/>
        <v>VENCIDO</v>
      </c>
      <c r="H1887" s="78" t="s">
        <v>1095</v>
      </c>
      <c r="I1887" s="79" t="s">
        <v>79</v>
      </c>
      <c r="J1887" s="24"/>
      <c r="K1887" s="25"/>
    </row>
    <row r="1888" spans="2:11" s="72" customFormat="1" ht="15" customHeight="1">
      <c r="B1888" s="69" t="s">
        <v>437</v>
      </c>
      <c r="C1888" s="94">
        <v>0</v>
      </c>
      <c r="D1888" s="97">
        <v>10785.71</v>
      </c>
      <c r="E1888" s="92">
        <f t="shared" si="58"/>
        <v>79942711.806099996</v>
      </c>
      <c r="F1888" s="70" t="s">
        <v>153</v>
      </c>
      <c r="G1888" s="78" t="str">
        <f t="shared" si="59"/>
        <v>VENCIDO</v>
      </c>
      <c r="H1888" s="78" t="s">
        <v>1095</v>
      </c>
      <c r="I1888" s="79" t="s">
        <v>1044</v>
      </c>
      <c r="J1888" s="24"/>
      <c r="K1888" s="25"/>
    </row>
    <row r="1889" spans="2:11" s="72" customFormat="1" ht="15" customHeight="1">
      <c r="B1889" s="69" t="s">
        <v>437</v>
      </c>
      <c r="C1889" s="94">
        <v>0</v>
      </c>
      <c r="D1889" s="97">
        <v>1832.06</v>
      </c>
      <c r="E1889" s="92">
        <f t="shared" si="58"/>
        <v>13579063.8346</v>
      </c>
      <c r="F1889" s="70" t="s">
        <v>164</v>
      </c>
      <c r="G1889" s="78" t="str">
        <f t="shared" si="59"/>
        <v>VENCIDO</v>
      </c>
      <c r="H1889" s="78" t="s">
        <v>1095</v>
      </c>
      <c r="I1889" s="79" t="s">
        <v>1043</v>
      </c>
      <c r="J1889" s="24"/>
      <c r="K1889" s="25"/>
    </row>
    <row r="1890" spans="2:11" s="72" customFormat="1" ht="15" customHeight="1">
      <c r="B1890" s="69" t="s">
        <v>437</v>
      </c>
      <c r="C1890" s="94">
        <v>0</v>
      </c>
      <c r="D1890" s="97">
        <v>16700</v>
      </c>
      <c r="E1890" s="92">
        <f t="shared" si="58"/>
        <v>123778897</v>
      </c>
      <c r="F1890" s="70" t="s">
        <v>166</v>
      </c>
      <c r="G1890" s="78" t="str">
        <f t="shared" si="59"/>
        <v>VENCIDO</v>
      </c>
      <c r="H1890" s="78" t="s">
        <v>1095</v>
      </c>
      <c r="I1890" s="79" t="s">
        <v>1043</v>
      </c>
      <c r="J1890" s="24"/>
      <c r="K1890" s="25"/>
    </row>
    <row r="1891" spans="2:11" s="72" customFormat="1" ht="15" customHeight="1">
      <c r="B1891" s="69" t="s">
        <v>437</v>
      </c>
      <c r="C1891" s="94">
        <v>0</v>
      </c>
      <c r="D1891" s="97">
        <v>915.27</v>
      </c>
      <c r="E1891" s="92">
        <f t="shared" si="58"/>
        <v>6783898.8657</v>
      </c>
      <c r="F1891" s="70" t="s">
        <v>168</v>
      </c>
      <c r="G1891" s="78" t="str">
        <f t="shared" si="59"/>
        <v>VIGENTE</v>
      </c>
      <c r="H1891" s="78" t="s">
        <v>1095</v>
      </c>
      <c r="I1891" s="79" t="s">
        <v>1043</v>
      </c>
      <c r="J1891" s="24"/>
      <c r="K1891" s="25"/>
    </row>
    <row r="1892" spans="2:11" s="72" customFormat="1" ht="15" customHeight="1">
      <c r="B1892" s="69" t="s">
        <v>437</v>
      </c>
      <c r="C1892" s="94">
        <v>0</v>
      </c>
      <c r="D1892" s="97">
        <v>14250</v>
      </c>
      <c r="E1892" s="92">
        <f t="shared" si="58"/>
        <v>105619717.5</v>
      </c>
      <c r="F1892" s="70" t="s">
        <v>269</v>
      </c>
      <c r="G1892" s="78" t="str">
        <f t="shared" si="59"/>
        <v>VENCIDO</v>
      </c>
      <c r="H1892" s="78" t="s">
        <v>1095</v>
      </c>
      <c r="I1892" s="79" t="s">
        <v>1043</v>
      </c>
      <c r="J1892" s="24"/>
      <c r="K1892" s="25"/>
    </row>
    <row r="1893" spans="2:11" s="72" customFormat="1" ht="15" customHeight="1">
      <c r="B1893" s="69" t="s">
        <v>437</v>
      </c>
      <c r="C1893" s="94">
        <v>0</v>
      </c>
      <c r="D1893" s="97">
        <v>8098.61</v>
      </c>
      <c r="E1893" s="92">
        <f t="shared" si="58"/>
        <v>60026168.445099995</v>
      </c>
      <c r="F1893" s="70" t="s">
        <v>269</v>
      </c>
      <c r="G1893" s="78" t="str">
        <f t="shared" si="59"/>
        <v>VENCIDO</v>
      </c>
      <c r="H1893" s="78" t="s">
        <v>1095</v>
      </c>
      <c r="I1893" s="79" t="s">
        <v>1043</v>
      </c>
      <c r="J1893" s="24"/>
      <c r="K1893" s="25"/>
    </row>
    <row r="1894" spans="2:11" s="72" customFormat="1" ht="15" customHeight="1">
      <c r="B1894" s="69" t="s">
        <v>437</v>
      </c>
      <c r="C1894" s="94">
        <v>0</v>
      </c>
      <c r="D1894" s="97">
        <v>18727.27</v>
      </c>
      <c r="E1894" s="92">
        <f t="shared" si="58"/>
        <v>138804839.78569999</v>
      </c>
      <c r="F1894" s="70" t="s">
        <v>269</v>
      </c>
      <c r="G1894" s="78" t="str">
        <f t="shared" si="59"/>
        <v>VENCIDO</v>
      </c>
      <c r="H1894" s="78" t="s">
        <v>1095</v>
      </c>
      <c r="I1894" s="79" t="s">
        <v>1043</v>
      </c>
      <c r="J1894" s="24"/>
      <c r="K1894" s="25"/>
    </row>
    <row r="1895" spans="2:11" s="72" customFormat="1" ht="15" customHeight="1">
      <c r="B1895" s="69" t="s">
        <v>437</v>
      </c>
      <c r="C1895" s="94">
        <v>0</v>
      </c>
      <c r="D1895" s="97">
        <v>39000</v>
      </c>
      <c r="E1895" s="92">
        <f t="shared" si="58"/>
        <v>289064490</v>
      </c>
      <c r="F1895" s="70" t="s">
        <v>360</v>
      </c>
      <c r="G1895" s="78" t="str">
        <f t="shared" si="59"/>
        <v>VENCIDO</v>
      </c>
      <c r="H1895" s="78" t="s">
        <v>1095</v>
      </c>
      <c r="I1895" s="79" t="s">
        <v>1043</v>
      </c>
      <c r="J1895" s="24"/>
      <c r="K1895" s="25"/>
    </row>
    <row r="1896" spans="2:11" s="72" customFormat="1" ht="15" customHeight="1">
      <c r="B1896" s="69" t="s">
        <v>437</v>
      </c>
      <c r="C1896" s="94">
        <v>0</v>
      </c>
      <c r="D1896" s="97">
        <v>2302.8000000000002</v>
      </c>
      <c r="E1896" s="92">
        <f t="shared" ref="E1896:E1959" si="60">+D1896*$C$7</f>
        <v>17068146.348000001</v>
      </c>
      <c r="F1896" s="70" t="s">
        <v>135</v>
      </c>
      <c r="G1896" s="78" t="str">
        <f t="shared" si="59"/>
        <v>VENCIDO</v>
      </c>
      <c r="H1896" s="78" t="s">
        <v>1095</v>
      </c>
      <c r="I1896" s="79" t="s">
        <v>1043</v>
      </c>
      <c r="J1896" s="24"/>
      <c r="K1896" s="25"/>
    </row>
    <row r="1897" spans="2:11" s="72" customFormat="1" ht="15" customHeight="1">
      <c r="B1897" s="69" t="s">
        <v>437</v>
      </c>
      <c r="C1897" s="94">
        <v>0</v>
      </c>
      <c r="D1897" s="97">
        <v>8737.7999999999993</v>
      </c>
      <c r="E1897" s="92">
        <f t="shared" si="60"/>
        <v>64763787.197999991</v>
      </c>
      <c r="F1897" s="70" t="s">
        <v>168</v>
      </c>
      <c r="G1897" s="78" t="str">
        <f t="shared" si="59"/>
        <v>VIGENTE</v>
      </c>
      <c r="H1897" s="78" t="s">
        <v>1095</v>
      </c>
      <c r="I1897" s="79" t="s">
        <v>1043</v>
      </c>
      <c r="J1897" s="24"/>
      <c r="K1897" s="25"/>
    </row>
    <row r="1898" spans="2:11" s="72" customFormat="1" ht="15" customHeight="1">
      <c r="B1898" s="69" t="s">
        <v>438</v>
      </c>
      <c r="C1898" s="94">
        <v>0</v>
      </c>
      <c r="D1898" s="97">
        <v>3816.7</v>
      </c>
      <c r="E1898" s="92">
        <f t="shared" si="60"/>
        <v>28289036.897</v>
      </c>
      <c r="F1898" s="70" t="s">
        <v>169</v>
      </c>
      <c r="G1898" s="78" t="str">
        <f t="shared" si="59"/>
        <v>VIGENTE</v>
      </c>
      <c r="H1898" s="78" t="s">
        <v>1097</v>
      </c>
      <c r="I1898" s="79" t="s">
        <v>1043</v>
      </c>
      <c r="J1898" s="24"/>
      <c r="K1898" s="25"/>
    </row>
    <row r="1899" spans="2:11" s="72" customFormat="1" ht="15" customHeight="1">
      <c r="B1899" s="69" t="s">
        <v>438</v>
      </c>
      <c r="C1899" s="94">
        <v>0</v>
      </c>
      <c r="D1899" s="97">
        <v>4787</v>
      </c>
      <c r="E1899" s="92">
        <f t="shared" si="60"/>
        <v>35480813.170000002</v>
      </c>
      <c r="F1899" s="70" t="s">
        <v>170</v>
      </c>
      <c r="G1899" s="78" t="str">
        <f t="shared" si="59"/>
        <v>VIGENTE</v>
      </c>
      <c r="H1899" s="78" t="s">
        <v>1097</v>
      </c>
      <c r="I1899" s="79" t="s">
        <v>1043</v>
      </c>
      <c r="J1899" s="24"/>
      <c r="K1899" s="25"/>
    </row>
    <row r="1900" spans="2:11" s="72" customFormat="1" ht="15" customHeight="1">
      <c r="B1900" s="69" t="s">
        <v>438</v>
      </c>
      <c r="C1900" s="94">
        <v>0</v>
      </c>
      <c r="D1900" s="97">
        <v>4350</v>
      </c>
      <c r="E1900" s="92">
        <f t="shared" si="60"/>
        <v>32241808.5</v>
      </c>
      <c r="F1900" s="70" t="s">
        <v>174</v>
      </c>
      <c r="G1900" s="78" t="str">
        <f t="shared" si="59"/>
        <v>VIGENTE</v>
      </c>
      <c r="H1900" s="78" t="s">
        <v>1097</v>
      </c>
      <c r="I1900" s="79" t="s">
        <v>1043</v>
      </c>
      <c r="J1900" s="24"/>
      <c r="K1900" s="25"/>
    </row>
    <row r="1901" spans="2:11" s="72" customFormat="1" ht="15" customHeight="1">
      <c r="B1901" s="69" t="s">
        <v>438</v>
      </c>
      <c r="C1901" s="94">
        <v>0</v>
      </c>
      <c r="D1901" s="97">
        <v>4350</v>
      </c>
      <c r="E1901" s="92">
        <f t="shared" si="60"/>
        <v>32241808.5</v>
      </c>
      <c r="F1901" s="70" t="s">
        <v>175</v>
      </c>
      <c r="G1901" s="78" t="str">
        <f t="shared" si="59"/>
        <v>VIGENTE</v>
      </c>
      <c r="H1901" s="78" t="s">
        <v>1097</v>
      </c>
      <c r="I1901" s="79" t="s">
        <v>1043</v>
      </c>
      <c r="J1901" s="24"/>
      <c r="K1901" s="25"/>
    </row>
    <row r="1902" spans="2:11" s="72" customFormat="1" ht="15" customHeight="1">
      <c r="B1902" s="69" t="s">
        <v>438</v>
      </c>
      <c r="C1902" s="94">
        <v>0</v>
      </c>
      <c r="D1902" s="97">
        <v>4350</v>
      </c>
      <c r="E1902" s="92">
        <f t="shared" si="60"/>
        <v>32241808.5</v>
      </c>
      <c r="F1902" s="70" t="s">
        <v>177</v>
      </c>
      <c r="G1902" s="78" t="str">
        <f t="shared" si="59"/>
        <v>VIGENTE</v>
      </c>
      <c r="H1902" s="78" t="s">
        <v>1097</v>
      </c>
      <c r="I1902" s="79" t="s">
        <v>1043</v>
      </c>
      <c r="J1902" s="24"/>
      <c r="K1902" s="25"/>
    </row>
    <row r="1903" spans="2:11" s="72" customFormat="1" ht="15" customHeight="1">
      <c r="B1903" s="69" t="s">
        <v>438</v>
      </c>
      <c r="C1903" s="94">
        <v>0</v>
      </c>
      <c r="D1903" s="97">
        <v>4350</v>
      </c>
      <c r="E1903" s="92">
        <f t="shared" si="60"/>
        <v>32241808.5</v>
      </c>
      <c r="F1903" s="70" t="s">
        <v>176</v>
      </c>
      <c r="G1903" s="78" t="str">
        <f t="shared" si="59"/>
        <v>VIGENTE</v>
      </c>
      <c r="H1903" s="78" t="s">
        <v>1097</v>
      </c>
      <c r="I1903" s="79" t="s">
        <v>1043</v>
      </c>
      <c r="J1903" s="24"/>
      <c r="K1903" s="25"/>
    </row>
    <row r="1904" spans="2:11" s="72" customFormat="1" ht="15" customHeight="1">
      <c r="B1904" s="69" t="s">
        <v>438</v>
      </c>
      <c r="C1904" s="94">
        <v>0</v>
      </c>
      <c r="D1904" s="97">
        <v>4350</v>
      </c>
      <c r="E1904" s="92">
        <f t="shared" si="60"/>
        <v>32241808.5</v>
      </c>
      <c r="F1904" s="70" t="s">
        <v>171</v>
      </c>
      <c r="G1904" s="78" t="str">
        <f t="shared" si="59"/>
        <v>VIGENTE</v>
      </c>
      <c r="H1904" s="78" t="s">
        <v>1097</v>
      </c>
      <c r="I1904" s="79" t="s">
        <v>1043</v>
      </c>
      <c r="J1904" s="24"/>
      <c r="K1904" s="25"/>
    </row>
    <row r="1905" spans="2:11" s="72" customFormat="1" ht="15" customHeight="1">
      <c r="B1905" s="69" t="s">
        <v>438</v>
      </c>
      <c r="C1905" s="94">
        <v>0</v>
      </c>
      <c r="D1905" s="97">
        <v>4350</v>
      </c>
      <c r="E1905" s="92">
        <f t="shared" si="60"/>
        <v>32241808.5</v>
      </c>
      <c r="F1905" s="70" t="s">
        <v>172</v>
      </c>
      <c r="G1905" s="78" t="str">
        <f t="shared" si="59"/>
        <v>VIGENTE</v>
      </c>
      <c r="H1905" s="78" t="s">
        <v>1097</v>
      </c>
      <c r="I1905" s="79" t="s">
        <v>1043</v>
      </c>
      <c r="J1905" s="24"/>
      <c r="K1905" s="25"/>
    </row>
    <row r="1906" spans="2:11" s="72" customFormat="1" ht="15" customHeight="1">
      <c r="B1906" s="69" t="s">
        <v>438</v>
      </c>
      <c r="C1906" s="94">
        <v>0</v>
      </c>
      <c r="D1906" s="97">
        <v>4350</v>
      </c>
      <c r="E1906" s="92">
        <f t="shared" si="60"/>
        <v>32241808.5</v>
      </c>
      <c r="F1906" s="70" t="s">
        <v>173</v>
      </c>
      <c r="G1906" s="78" t="str">
        <f t="shared" si="59"/>
        <v>VIGENTE</v>
      </c>
      <c r="H1906" s="78" t="s">
        <v>1097</v>
      </c>
      <c r="I1906" s="79" t="s">
        <v>1043</v>
      </c>
      <c r="J1906" s="24"/>
      <c r="K1906" s="25"/>
    </row>
    <row r="1907" spans="2:11" s="72" customFormat="1" ht="15" customHeight="1">
      <c r="B1907" s="69" t="s">
        <v>438</v>
      </c>
      <c r="C1907" s="94">
        <v>0</v>
      </c>
      <c r="D1907" s="97">
        <v>4350</v>
      </c>
      <c r="E1907" s="92">
        <f t="shared" si="60"/>
        <v>32241808.5</v>
      </c>
      <c r="F1907" s="70" t="s">
        <v>178</v>
      </c>
      <c r="G1907" s="78" t="str">
        <f t="shared" si="59"/>
        <v>VIGENTE</v>
      </c>
      <c r="H1907" s="78" t="s">
        <v>1097</v>
      </c>
      <c r="I1907" s="79" t="s">
        <v>1043</v>
      </c>
      <c r="J1907" s="24"/>
      <c r="K1907" s="25"/>
    </row>
    <row r="1908" spans="2:11" s="72" customFormat="1" ht="15" customHeight="1">
      <c r="B1908" s="69" t="s">
        <v>438</v>
      </c>
      <c r="C1908" s="94">
        <v>0</v>
      </c>
      <c r="D1908" s="97">
        <v>5463</v>
      </c>
      <c r="E1908" s="92">
        <f t="shared" si="60"/>
        <v>40491264.329999998</v>
      </c>
      <c r="F1908" s="70" t="s">
        <v>745</v>
      </c>
      <c r="G1908" s="78" t="str">
        <f t="shared" si="59"/>
        <v>VIGENTE</v>
      </c>
      <c r="H1908" s="78" t="s">
        <v>1097</v>
      </c>
      <c r="I1908" s="79" t="s">
        <v>1043</v>
      </c>
      <c r="J1908" s="24"/>
      <c r="K1908" s="25"/>
    </row>
    <row r="1909" spans="2:11" s="72" customFormat="1" ht="15" customHeight="1">
      <c r="B1909" s="69" t="s">
        <v>438</v>
      </c>
      <c r="C1909" s="94">
        <v>0</v>
      </c>
      <c r="D1909" s="97">
        <v>4787</v>
      </c>
      <c r="E1909" s="92">
        <f t="shared" si="60"/>
        <v>35480813.170000002</v>
      </c>
      <c r="F1909" s="70" t="s">
        <v>723</v>
      </c>
      <c r="G1909" s="78" t="str">
        <f t="shared" si="59"/>
        <v>VIGENTE</v>
      </c>
      <c r="H1909" s="78" t="s">
        <v>1097</v>
      </c>
      <c r="I1909" s="79" t="s">
        <v>1043</v>
      </c>
      <c r="J1909" s="24"/>
      <c r="K1909" s="25"/>
    </row>
    <row r="1910" spans="2:11" s="72" customFormat="1" ht="15" customHeight="1">
      <c r="B1910" s="69" t="s">
        <v>439</v>
      </c>
      <c r="C1910" s="94">
        <v>0</v>
      </c>
      <c r="D1910" s="97">
        <v>10910</v>
      </c>
      <c r="E1910" s="92">
        <f t="shared" si="60"/>
        <v>80863938.099999994</v>
      </c>
      <c r="F1910" s="70" t="s">
        <v>154</v>
      </c>
      <c r="G1910" s="78" t="str">
        <f t="shared" si="59"/>
        <v>VIGENTE</v>
      </c>
      <c r="H1910" s="78" t="s">
        <v>1097</v>
      </c>
      <c r="I1910" s="79" t="s">
        <v>1043</v>
      </c>
      <c r="J1910" s="24"/>
      <c r="K1910" s="25"/>
    </row>
    <row r="1911" spans="2:11" s="72" customFormat="1" ht="15" customHeight="1">
      <c r="B1911" s="69" t="s">
        <v>439</v>
      </c>
      <c r="C1911" s="94">
        <v>0</v>
      </c>
      <c r="D1911" s="97">
        <v>10937.5</v>
      </c>
      <c r="E1911" s="92">
        <f t="shared" si="60"/>
        <v>81067765.625</v>
      </c>
      <c r="F1911" s="70" t="s">
        <v>180</v>
      </c>
      <c r="G1911" s="78" t="str">
        <f t="shared" si="59"/>
        <v>VIGENTE</v>
      </c>
      <c r="H1911" s="78" t="s">
        <v>1097</v>
      </c>
      <c r="I1911" s="79" t="s">
        <v>1043</v>
      </c>
      <c r="J1911" s="24"/>
      <c r="K1911" s="25"/>
    </row>
    <row r="1912" spans="2:11" s="72" customFormat="1" ht="15" customHeight="1">
      <c r="B1912" s="69" t="s">
        <v>439</v>
      </c>
      <c r="C1912" s="94">
        <v>0</v>
      </c>
      <c r="D1912" s="97">
        <v>10937.5</v>
      </c>
      <c r="E1912" s="92">
        <f t="shared" si="60"/>
        <v>81067765.625</v>
      </c>
      <c r="F1912" s="70" t="s">
        <v>181</v>
      </c>
      <c r="G1912" s="78" t="str">
        <f t="shared" si="59"/>
        <v>VIGENTE</v>
      </c>
      <c r="H1912" s="78" t="s">
        <v>1097</v>
      </c>
      <c r="I1912" s="79" t="s">
        <v>1043</v>
      </c>
      <c r="J1912" s="24"/>
      <c r="K1912" s="25"/>
    </row>
    <row r="1913" spans="2:11" s="72" customFormat="1" ht="15" customHeight="1">
      <c r="B1913" s="69" t="s">
        <v>439</v>
      </c>
      <c r="C1913" s="94">
        <v>0</v>
      </c>
      <c r="D1913" s="97">
        <v>10937.5</v>
      </c>
      <c r="E1913" s="92">
        <f t="shared" si="60"/>
        <v>81067765.625</v>
      </c>
      <c r="F1913" s="70" t="s">
        <v>746</v>
      </c>
      <c r="G1913" s="78" t="str">
        <f t="shared" si="59"/>
        <v>VIGENTE</v>
      </c>
      <c r="H1913" s="78" t="s">
        <v>1097</v>
      </c>
      <c r="I1913" s="79" t="s">
        <v>1043</v>
      </c>
      <c r="J1913" s="24"/>
      <c r="K1913" s="25"/>
    </row>
    <row r="1914" spans="2:11" s="72" customFormat="1" ht="15" customHeight="1">
      <c r="B1914" s="69" t="s">
        <v>439</v>
      </c>
      <c r="C1914" s="94">
        <v>0</v>
      </c>
      <c r="D1914" s="97">
        <v>10940</v>
      </c>
      <c r="E1914" s="92">
        <f t="shared" si="60"/>
        <v>81086295.399999991</v>
      </c>
      <c r="F1914" s="70" t="s">
        <v>747</v>
      </c>
      <c r="G1914" s="78" t="str">
        <f t="shared" si="59"/>
        <v>VENCIDO</v>
      </c>
      <c r="H1914" s="78" t="s">
        <v>1097</v>
      </c>
      <c r="I1914" s="79" t="s">
        <v>1043</v>
      </c>
      <c r="J1914" s="24"/>
      <c r="K1914" s="25"/>
    </row>
    <row r="1915" spans="2:11" s="72" customFormat="1" ht="15" customHeight="1">
      <c r="B1915" s="69" t="s">
        <v>440</v>
      </c>
      <c r="C1915" s="94">
        <v>0</v>
      </c>
      <c r="D1915" s="97">
        <v>5175</v>
      </c>
      <c r="E1915" s="92">
        <f t="shared" si="60"/>
        <v>38356634.25</v>
      </c>
      <c r="F1915" s="70" t="s">
        <v>145</v>
      </c>
      <c r="G1915" s="78" t="str">
        <f t="shared" si="59"/>
        <v>VIGENTE</v>
      </c>
      <c r="H1915" s="78" t="s">
        <v>1096</v>
      </c>
      <c r="I1915" s="79" t="s">
        <v>1043</v>
      </c>
      <c r="J1915" s="24"/>
      <c r="K1915" s="25"/>
    </row>
    <row r="1916" spans="2:11" s="72" customFormat="1" ht="15" customHeight="1">
      <c r="B1916" s="69" t="s">
        <v>440</v>
      </c>
      <c r="C1916" s="94">
        <v>0</v>
      </c>
      <c r="D1916" s="97">
        <v>1500</v>
      </c>
      <c r="E1916" s="92">
        <f t="shared" si="60"/>
        <v>11117865</v>
      </c>
      <c r="F1916" s="70" t="s">
        <v>145</v>
      </c>
      <c r="G1916" s="78" t="str">
        <f t="shared" si="59"/>
        <v>VIGENTE</v>
      </c>
      <c r="H1916" s="78" t="s">
        <v>1096</v>
      </c>
      <c r="I1916" s="79" t="s">
        <v>1043</v>
      </c>
      <c r="J1916" s="24"/>
      <c r="K1916" s="25"/>
    </row>
    <row r="1917" spans="2:11" s="72" customFormat="1" ht="15" customHeight="1">
      <c r="B1917" s="69" t="s">
        <v>440</v>
      </c>
      <c r="C1917" s="94">
        <v>0</v>
      </c>
      <c r="D1917" s="97">
        <v>13949.44</v>
      </c>
      <c r="E1917" s="92">
        <f t="shared" si="60"/>
        <v>103391993.8304</v>
      </c>
      <c r="F1917" s="70" t="s">
        <v>145</v>
      </c>
      <c r="G1917" s="78" t="str">
        <f t="shared" si="59"/>
        <v>VIGENTE</v>
      </c>
      <c r="H1917" s="78" t="s">
        <v>1096</v>
      </c>
      <c r="I1917" s="79" t="s">
        <v>1043</v>
      </c>
      <c r="J1917" s="24"/>
      <c r="K1917" s="25"/>
    </row>
    <row r="1918" spans="2:11" s="72" customFormat="1" ht="15" customHeight="1">
      <c r="B1918" s="69" t="s">
        <v>440</v>
      </c>
      <c r="C1918" s="94">
        <v>0</v>
      </c>
      <c r="D1918" s="97">
        <v>13892</v>
      </c>
      <c r="E1918" s="92">
        <f t="shared" si="60"/>
        <v>102966253.72</v>
      </c>
      <c r="F1918" s="70" t="s">
        <v>145</v>
      </c>
      <c r="G1918" s="78" t="str">
        <f t="shared" si="59"/>
        <v>VIGENTE</v>
      </c>
      <c r="H1918" s="78" t="s">
        <v>1096</v>
      </c>
      <c r="I1918" s="79" t="s">
        <v>1043</v>
      </c>
      <c r="J1918" s="24"/>
      <c r="K1918" s="25"/>
    </row>
    <row r="1919" spans="2:11" s="72" customFormat="1" ht="15" customHeight="1">
      <c r="B1919" s="69" t="s">
        <v>440</v>
      </c>
      <c r="C1919" s="94">
        <v>0</v>
      </c>
      <c r="D1919" s="97">
        <v>3162.5</v>
      </c>
      <c r="E1919" s="92">
        <f t="shared" si="60"/>
        <v>23440165.375</v>
      </c>
      <c r="F1919" s="70" t="s">
        <v>145</v>
      </c>
      <c r="G1919" s="78" t="str">
        <f t="shared" si="59"/>
        <v>VIGENTE</v>
      </c>
      <c r="H1919" s="78" t="s">
        <v>1096</v>
      </c>
      <c r="I1919" s="79" t="s">
        <v>1043</v>
      </c>
      <c r="J1919" s="24"/>
      <c r="K1919" s="25"/>
    </row>
    <row r="1920" spans="2:11" s="72" customFormat="1" ht="15" customHeight="1">
      <c r="B1920" s="69" t="s">
        <v>440</v>
      </c>
      <c r="C1920" s="94">
        <v>0</v>
      </c>
      <c r="D1920" s="97">
        <v>3726</v>
      </c>
      <c r="E1920" s="92">
        <f t="shared" si="60"/>
        <v>27616776.66</v>
      </c>
      <c r="F1920" s="70" t="s">
        <v>145</v>
      </c>
      <c r="G1920" s="78" t="str">
        <f t="shared" si="59"/>
        <v>VIGENTE</v>
      </c>
      <c r="H1920" s="78" t="s">
        <v>1096</v>
      </c>
      <c r="I1920" s="79" t="s">
        <v>1043</v>
      </c>
      <c r="J1920" s="24"/>
      <c r="K1920" s="25"/>
    </row>
    <row r="1921" spans="2:11" s="72" customFormat="1" ht="15" customHeight="1">
      <c r="B1921" s="69" t="s">
        <v>440</v>
      </c>
      <c r="C1921" s="94">
        <v>0</v>
      </c>
      <c r="D1921" s="97">
        <v>1334</v>
      </c>
      <c r="E1921" s="92">
        <f t="shared" si="60"/>
        <v>9887487.9399999995</v>
      </c>
      <c r="F1921" s="70" t="s">
        <v>145</v>
      </c>
      <c r="G1921" s="78" t="str">
        <f t="shared" si="59"/>
        <v>VIGENTE</v>
      </c>
      <c r="H1921" s="78" t="s">
        <v>1096</v>
      </c>
      <c r="I1921" s="79" t="s">
        <v>1043</v>
      </c>
      <c r="J1921" s="24"/>
      <c r="K1921" s="25"/>
    </row>
    <row r="1922" spans="2:11" s="72" customFormat="1" ht="15" customHeight="1">
      <c r="B1922" s="69" t="s">
        <v>440</v>
      </c>
      <c r="C1922" s="94">
        <v>0</v>
      </c>
      <c r="D1922" s="97">
        <v>3070.5</v>
      </c>
      <c r="E1922" s="92">
        <f t="shared" si="60"/>
        <v>22758269.655000001</v>
      </c>
      <c r="F1922" s="70" t="s">
        <v>145</v>
      </c>
      <c r="G1922" s="78" t="str">
        <f t="shared" si="59"/>
        <v>VIGENTE</v>
      </c>
      <c r="H1922" s="78" t="s">
        <v>1096</v>
      </c>
      <c r="I1922" s="79" t="s">
        <v>1043</v>
      </c>
      <c r="J1922" s="24"/>
      <c r="K1922" s="25"/>
    </row>
    <row r="1923" spans="2:11" s="72" customFormat="1" ht="15" customHeight="1">
      <c r="B1923" s="69" t="s">
        <v>440</v>
      </c>
      <c r="C1923" s="94">
        <v>0</v>
      </c>
      <c r="D1923" s="97">
        <v>4212.5</v>
      </c>
      <c r="E1923" s="92">
        <f t="shared" si="60"/>
        <v>31222670.875</v>
      </c>
      <c r="F1923" s="70" t="s">
        <v>145</v>
      </c>
      <c r="G1923" s="78" t="str">
        <f t="shared" si="59"/>
        <v>VIGENTE</v>
      </c>
      <c r="H1923" s="78" t="s">
        <v>1096</v>
      </c>
      <c r="I1923" s="79" t="s">
        <v>1043</v>
      </c>
      <c r="J1923" s="24"/>
      <c r="K1923" s="25"/>
    </row>
    <row r="1924" spans="2:11" s="72" customFormat="1" ht="15" customHeight="1">
      <c r="B1924" s="69" t="s">
        <v>440</v>
      </c>
      <c r="C1924" s="94">
        <v>0</v>
      </c>
      <c r="D1924" s="97">
        <v>5428</v>
      </c>
      <c r="E1924" s="92">
        <f t="shared" si="60"/>
        <v>40231847.479999997</v>
      </c>
      <c r="F1924" s="70" t="s">
        <v>145</v>
      </c>
      <c r="G1924" s="78" t="str">
        <f t="shared" si="59"/>
        <v>VIGENTE</v>
      </c>
      <c r="H1924" s="78" t="s">
        <v>1096</v>
      </c>
      <c r="I1924" s="79" t="s">
        <v>1043</v>
      </c>
      <c r="J1924" s="24"/>
      <c r="K1924" s="25"/>
    </row>
    <row r="1925" spans="2:11" s="72" customFormat="1" ht="15" customHeight="1">
      <c r="B1925" s="69" t="s">
        <v>440</v>
      </c>
      <c r="C1925" s="94">
        <v>0</v>
      </c>
      <c r="D1925" s="97">
        <v>3967.5</v>
      </c>
      <c r="E1925" s="92">
        <f t="shared" si="60"/>
        <v>29406752.925000001</v>
      </c>
      <c r="F1925" s="70" t="s">
        <v>145</v>
      </c>
      <c r="G1925" s="78" t="str">
        <f t="shared" si="59"/>
        <v>VIGENTE</v>
      </c>
      <c r="H1925" s="78" t="s">
        <v>1096</v>
      </c>
      <c r="I1925" s="79" t="s">
        <v>1043</v>
      </c>
      <c r="J1925" s="24"/>
      <c r="K1925" s="25"/>
    </row>
    <row r="1926" spans="2:11" s="72" customFormat="1" ht="15" customHeight="1">
      <c r="B1926" s="69" t="s">
        <v>440</v>
      </c>
      <c r="C1926" s="94">
        <v>0</v>
      </c>
      <c r="D1926" s="97">
        <v>21413.56</v>
      </c>
      <c r="E1926" s="92">
        <f t="shared" si="60"/>
        <v>158715379.49959999</v>
      </c>
      <c r="F1926" s="70" t="s">
        <v>145</v>
      </c>
      <c r="G1926" s="78" t="str">
        <f t="shared" si="59"/>
        <v>VIGENTE</v>
      </c>
      <c r="H1926" s="78" t="s">
        <v>1096</v>
      </c>
      <c r="I1926" s="79" t="s">
        <v>1043</v>
      </c>
      <c r="J1926" s="24"/>
      <c r="K1926" s="25"/>
    </row>
    <row r="1927" spans="2:11" s="72" customFormat="1" ht="15" customHeight="1">
      <c r="B1927" s="69" t="s">
        <v>440</v>
      </c>
      <c r="C1927" s="94">
        <v>0</v>
      </c>
      <c r="D1927" s="97">
        <v>11550</v>
      </c>
      <c r="E1927" s="92">
        <f t="shared" si="60"/>
        <v>85607560.5</v>
      </c>
      <c r="F1927" s="70" t="s">
        <v>145</v>
      </c>
      <c r="G1927" s="78" t="str">
        <f t="shared" si="59"/>
        <v>VIGENTE</v>
      </c>
      <c r="H1927" s="78" t="s">
        <v>1096</v>
      </c>
      <c r="I1927" s="79" t="s">
        <v>1043</v>
      </c>
      <c r="J1927" s="24"/>
      <c r="K1927" s="25"/>
    </row>
    <row r="1928" spans="2:11" s="72" customFormat="1" ht="15" customHeight="1">
      <c r="B1928" s="69" t="s">
        <v>440</v>
      </c>
      <c r="C1928" s="94">
        <v>0</v>
      </c>
      <c r="D1928" s="97">
        <v>2852</v>
      </c>
      <c r="E1928" s="92">
        <f t="shared" si="60"/>
        <v>21138767.32</v>
      </c>
      <c r="F1928" s="70" t="s">
        <v>145</v>
      </c>
      <c r="G1928" s="78" t="str">
        <f t="shared" si="59"/>
        <v>VIGENTE</v>
      </c>
      <c r="H1928" s="78" t="s">
        <v>1096</v>
      </c>
      <c r="I1928" s="79" t="s">
        <v>1043</v>
      </c>
      <c r="J1928" s="24"/>
      <c r="K1928" s="25"/>
    </row>
    <row r="1929" spans="2:11" s="72" customFormat="1" ht="15" customHeight="1">
      <c r="B1929" s="69" t="s">
        <v>440</v>
      </c>
      <c r="C1929" s="94">
        <v>0</v>
      </c>
      <c r="D1929" s="97">
        <v>8194</v>
      </c>
      <c r="E1929" s="92">
        <f t="shared" si="60"/>
        <v>60733190.539999999</v>
      </c>
      <c r="F1929" s="70" t="s">
        <v>145</v>
      </c>
      <c r="G1929" s="78" t="str">
        <f t="shared" si="59"/>
        <v>VIGENTE</v>
      </c>
      <c r="H1929" s="78" t="s">
        <v>1096</v>
      </c>
      <c r="I1929" s="79" t="s">
        <v>1043</v>
      </c>
      <c r="J1929" s="24"/>
      <c r="K1929" s="25"/>
    </row>
    <row r="1930" spans="2:11" s="72" customFormat="1" ht="15" customHeight="1">
      <c r="B1930" s="69" t="s">
        <v>440</v>
      </c>
      <c r="C1930" s="94">
        <v>0</v>
      </c>
      <c r="D1930" s="97">
        <v>6216</v>
      </c>
      <c r="E1930" s="92">
        <f t="shared" si="60"/>
        <v>46072432.560000002</v>
      </c>
      <c r="F1930" s="70" t="s">
        <v>145</v>
      </c>
      <c r="G1930" s="78" t="str">
        <f t="shared" si="59"/>
        <v>VIGENTE</v>
      </c>
      <c r="H1930" s="78" t="s">
        <v>1096</v>
      </c>
      <c r="I1930" s="79" t="s">
        <v>1043</v>
      </c>
      <c r="J1930" s="24"/>
      <c r="K1930" s="25"/>
    </row>
    <row r="1931" spans="2:11" s="72" customFormat="1" ht="15" customHeight="1">
      <c r="B1931" s="69" t="s">
        <v>440</v>
      </c>
      <c r="C1931" s="94">
        <v>0</v>
      </c>
      <c r="D1931" s="97">
        <v>29241</v>
      </c>
      <c r="E1931" s="92">
        <f t="shared" si="60"/>
        <v>216731660.31</v>
      </c>
      <c r="F1931" s="70" t="s">
        <v>145</v>
      </c>
      <c r="G1931" s="78" t="str">
        <f t="shared" si="59"/>
        <v>VIGENTE</v>
      </c>
      <c r="H1931" s="78" t="s">
        <v>1096</v>
      </c>
      <c r="I1931" s="79" t="s">
        <v>1043</v>
      </c>
      <c r="J1931" s="24"/>
      <c r="K1931" s="25"/>
    </row>
    <row r="1932" spans="2:11" s="72" customFormat="1" ht="15" customHeight="1">
      <c r="B1932" s="69" t="s">
        <v>440</v>
      </c>
      <c r="C1932" s="94">
        <v>0</v>
      </c>
      <c r="D1932" s="97">
        <v>25865.4</v>
      </c>
      <c r="E1932" s="92">
        <f t="shared" si="60"/>
        <v>191712016.914</v>
      </c>
      <c r="F1932" s="70" t="s">
        <v>145</v>
      </c>
      <c r="G1932" s="78" t="str">
        <f t="shared" si="59"/>
        <v>VIGENTE</v>
      </c>
      <c r="H1932" s="78" t="s">
        <v>1096</v>
      </c>
      <c r="I1932" s="79" t="s">
        <v>1043</v>
      </c>
      <c r="J1932" s="24"/>
      <c r="K1932" s="25"/>
    </row>
    <row r="1933" spans="2:11" s="72" customFormat="1" ht="15" customHeight="1">
      <c r="B1933" s="69" t="s">
        <v>440</v>
      </c>
      <c r="C1933" s="94">
        <v>0</v>
      </c>
      <c r="D1933" s="97">
        <v>17382</v>
      </c>
      <c r="E1933" s="92">
        <f t="shared" si="60"/>
        <v>128833819.62</v>
      </c>
      <c r="F1933" s="70" t="s">
        <v>145</v>
      </c>
      <c r="G1933" s="78" t="str">
        <f t="shared" si="59"/>
        <v>VIGENTE</v>
      </c>
      <c r="H1933" s="78" t="s">
        <v>1096</v>
      </c>
      <c r="I1933" s="79" t="s">
        <v>1043</v>
      </c>
      <c r="J1933" s="24"/>
      <c r="K1933" s="25"/>
    </row>
    <row r="1934" spans="2:11" s="72" customFormat="1" ht="15" customHeight="1">
      <c r="B1934" s="69" t="s">
        <v>440</v>
      </c>
      <c r="C1934" s="94">
        <v>0</v>
      </c>
      <c r="D1934" s="97">
        <v>30665.53</v>
      </c>
      <c r="E1934" s="92">
        <f t="shared" si="60"/>
        <v>227290148.46229997</v>
      </c>
      <c r="F1934" s="70" t="s">
        <v>145</v>
      </c>
      <c r="G1934" s="78" t="str">
        <f t="shared" si="59"/>
        <v>VIGENTE</v>
      </c>
      <c r="H1934" s="78" t="s">
        <v>1096</v>
      </c>
      <c r="I1934" s="79" t="s">
        <v>1043</v>
      </c>
      <c r="J1934" s="24"/>
      <c r="K1934" s="25"/>
    </row>
    <row r="1935" spans="2:11" s="72" customFormat="1" ht="15" customHeight="1">
      <c r="B1935" s="69" t="s">
        <v>440</v>
      </c>
      <c r="C1935" s="94">
        <v>0</v>
      </c>
      <c r="D1935" s="97">
        <v>25952.5</v>
      </c>
      <c r="E1935" s="92">
        <f t="shared" si="60"/>
        <v>192357594.27500001</v>
      </c>
      <c r="F1935" s="70" t="s">
        <v>215</v>
      </c>
      <c r="G1935" s="78" t="str">
        <f t="shared" si="59"/>
        <v>VIGENTE</v>
      </c>
      <c r="H1935" s="78" t="s">
        <v>1096</v>
      </c>
      <c r="I1935" s="79" t="s">
        <v>1043</v>
      </c>
      <c r="J1935" s="24"/>
      <c r="K1935" s="25"/>
    </row>
    <row r="1936" spans="2:11" s="72" customFormat="1" ht="15" customHeight="1">
      <c r="B1936" s="69" t="s">
        <v>440</v>
      </c>
      <c r="C1936" s="94">
        <v>0</v>
      </c>
      <c r="D1936" s="97">
        <v>11415</v>
      </c>
      <c r="E1936" s="92">
        <f t="shared" si="60"/>
        <v>84606952.649999991</v>
      </c>
      <c r="F1936" s="70" t="s">
        <v>145</v>
      </c>
      <c r="G1936" s="78" t="str">
        <f t="shared" ref="G1936:G1999" si="61">+IF($C$6-F1936&gt;0,"VENCIDO","VIGENTE")</f>
        <v>VIGENTE</v>
      </c>
      <c r="H1936" s="78" t="s">
        <v>1096</v>
      </c>
      <c r="I1936" s="79" t="s">
        <v>1043</v>
      </c>
      <c r="J1936" s="24"/>
      <c r="K1936" s="25"/>
    </row>
    <row r="1937" spans="2:11" s="72" customFormat="1" ht="15" customHeight="1">
      <c r="B1937" s="69" t="s">
        <v>440</v>
      </c>
      <c r="C1937" s="94">
        <v>0</v>
      </c>
      <c r="D1937" s="97">
        <v>2478.94</v>
      </c>
      <c r="E1937" s="92">
        <f t="shared" si="60"/>
        <v>18373680.1754</v>
      </c>
      <c r="F1937" s="70" t="s">
        <v>215</v>
      </c>
      <c r="G1937" s="78" t="str">
        <f t="shared" si="61"/>
        <v>VIGENTE</v>
      </c>
      <c r="H1937" s="78" t="s">
        <v>1096</v>
      </c>
      <c r="I1937" s="79" t="s">
        <v>1043</v>
      </c>
      <c r="J1937" s="24"/>
      <c r="K1937" s="25"/>
    </row>
    <row r="1938" spans="2:11" s="72" customFormat="1" ht="15" customHeight="1">
      <c r="B1938" s="69" t="s">
        <v>440</v>
      </c>
      <c r="C1938" s="94">
        <v>0</v>
      </c>
      <c r="D1938" s="97">
        <v>13823.5</v>
      </c>
      <c r="E1938" s="92">
        <f t="shared" si="60"/>
        <v>102458537.88500001</v>
      </c>
      <c r="F1938" s="70" t="s">
        <v>215</v>
      </c>
      <c r="G1938" s="78" t="str">
        <f t="shared" si="61"/>
        <v>VIGENTE</v>
      </c>
      <c r="H1938" s="78" t="s">
        <v>1096</v>
      </c>
      <c r="I1938" s="79" t="s">
        <v>1043</v>
      </c>
      <c r="J1938" s="24"/>
      <c r="K1938" s="25"/>
    </row>
    <row r="1939" spans="2:11" s="72" customFormat="1" ht="15" customHeight="1">
      <c r="B1939" s="69" t="s">
        <v>440</v>
      </c>
      <c r="C1939" s="94">
        <v>0</v>
      </c>
      <c r="D1939" s="97">
        <v>16966.439999999999</v>
      </c>
      <c r="E1939" s="92">
        <f t="shared" si="60"/>
        <v>125753726.30039999</v>
      </c>
      <c r="F1939" s="70" t="s">
        <v>145</v>
      </c>
      <c r="G1939" s="78" t="str">
        <f t="shared" si="61"/>
        <v>VIGENTE</v>
      </c>
      <c r="H1939" s="78" t="s">
        <v>1096</v>
      </c>
      <c r="I1939" s="79" t="s">
        <v>1043</v>
      </c>
      <c r="J1939" s="24"/>
      <c r="K1939" s="25"/>
    </row>
    <row r="1940" spans="2:11" s="72" customFormat="1" ht="15" customHeight="1">
      <c r="B1940" s="69" t="s">
        <v>440</v>
      </c>
      <c r="C1940" s="94">
        <v>0</v>
      </c>
      <c r="D1940" s="97">
        <v>22397.5</v>
      </c>
      <c r="E1940" s="92">
        <f t="shared" si="60"/>
        <v>166008254.22499999</v>
      </c>
      <c r="F1940" s="70" t="s">
        <v>215</v>
      </c>
      <c r="G1940" s="78" t="str">
        <f t="shared" si="61"/>
        <v>VIGENTE</v>
      </c>
      <c r="H1940" s="78" t="s">
        <v>1096</v>
      </c>
      <c r="I1940" s="79" t="s">
        <v>1043</v>
      </c>
      <c r="J1940" s="24"/>
      <c r="K1940" s="25"/>
    </row>
    <row r="1941" spans="2:11" s="72" customFormat="1" ht="15" customHeight="1">
      <c r="B1941" s="69" t="s">
        <v>440</v>
      </c>
      <c r="C1941" s="94">
        <v>0</v>
      </c>
      <c r="D1941" s="97">
        <v>4543.7</v>
      </c>
      <c r="E1941" s="92">
        <f t="shared" si="60"/>
        <v>33677495.467</v>
      </c>
      <c r="F1941" s="70" t="s">
        <v>145</v>
      </c>
      <c r="G1941" s="78" t="str">
        <f t="shared" si="61"/>
        <v>VIGENTE</v>
      </c>
      <c r="H1941" s="78" t="s">
        <v>1096</v>
      </c>
      <c r="I1941" s="79" t="s">
        <v>1043</v>
      </c>
      <c r="J1941" s="24"/>
      <c r="K1941" s="25"/>
    </row>
    <row r="1942" spans="2:11" s="72" customFormat="1" ht="15" customHeight="1">
      <c r="B1942" s="69" t="s">
        <v>440</v>
      </c>
      <c r="C1942" s="94">
        <v>0</v>
      </c>
      <c r="D1942" s="97">
        <v>2312.88</v>
      </c>
      <c r="E1942" s="92">
        <f t="shared" si="60"/>
        <v>17142858.400800001</v>
      </c>
      <c r="F1942" s="70" t="s">
        <v>145</v>
      </c>
      <c r="G1942" s="78" t="str">
        <f t="shared" si="61"/>
        <v>VIGENTE</v>
      </c>
      <c r="H1942" s="78" t="s">
        <v>1096</v>
      </c>
      <c r="I1942" s="79" t="s">
        <v>1043</v>
      </c>
      <c r="J1942" s="24"/>
      <c r="K1942" s="25"/>
    </row>
    <row r="1943" spans="2:11" s="72" customFormat="1" ht="15" customHeight="1">
      <c r="B1943" s="69" t="s">
        <v>440</v>
      </c>
      <c r="C1943" s="94">
        <v>0</v>
      </c>
      <c r="D1943" s="97">
        <v>13015.74</v>
      </c>
      <c r="E1943" s="92">
        <f t="shared" si="60"/>
        <v>96471493.463399991</v>
      </c>
      <c r="F1943" s="70" t="s">
        <v>145</v>
      </c>
      <c r="G1943" s="78" t="str">
        <f t="shared" si="61"/>
        <v>VIGENTE</v>
      </c>
      <c r="H1943" s="78" t="s">
        <v>1096</v>
      </c>
      <c r="I1943" s="79" t="s">
        <v>1043</v>
      </c>
      <c r="J1943" s="24"/>
      <c r="K1943" s="25"/>
    </row>
    <row r="1944" spans="2:11" s="72" customFormat="1" ht="15" customHeight="1">
      <c r="B1944" s="69" t="s">
        <v>440</v>
      </c>
      <c r="C1944" s="94">
        <v>0</v>
      </c>
      <c r="D1944" s="97">
        <v>29996.93</v>
      </c>
      <c r="E1944" s="92">
        <f t="shared" si="60"/>
        <v>222334545.43630001</v>
      </c>
      <c r="F1944" s="70" t="s">
        <v>145</v>
      </c>
      <c r="G1944" s="78" t="str">
        <f t="shared" si="61"/>
        <v>VIGENTE</v>
      </c>
      <c r="H1944" s="78" t="s">
        <v>1096</v>
      </c>
      <c r="I1944" s="79" t="s">
        <v>1043</v>
      </c>
      <c r="J1944" s="24"/>
      <c r="K1944" s="25"/>
    </row>
    <row r="1945" spans="2:11" s="72" customFormat="1" ht="15" customHeight="1">
      <c r="B1945" s="69" t="s">
        <v>440</v>
      </c>
      <c r="C1945" s="94">
        <v>0</v>
      </c>
      <c r="D1945" s="97">
        <v>23905.3</v>
      </c>
      <c r="E1945" s="92">
        <f t="shared" si="60"/>
        <v>177183932.123</v>
      </c>
      <c r="F1945" s="70" t="s">
        <v>145</v>
      </c>
      <c r="G1945" s="78" t="str">
        <f t="shared" si="61"/>
        <v>VIGENTE</v>
      </c>
      <c r="H1945" s="78" t="s">
        <v>1096</v>
      </c>
      <c r="I1945" s="79" t="s">
        <v>1043</v>
      </c>
      <c r="J1945" s="24"/>
      <c r="K1945" s="25"/>
    </row>
    <row r="1946" spans="2:11" s="72" customFormat="1" ht="15" customHeight="1">
      <c r="B1946" s="69" t="s">
        <v>440</v>
      </c>
      <c r="C1946" s="94">
        <v>0</v>
      </c>
      <c r="D1946" s="97">
        <v>7072.61</v>
      </c>
      <c r="E1946" s="92">
        <f t="shared" si="60"/>
        <v>52421548.785099998</v>
      </c>
      <c r="F1946" s="70" t="s">
        <v>145</v>
      </c>
      <c r="G1946" s="78" t="str">
        <f t="shared" si="61"/>
        <v>VIGENTE</v>
      </c>
      <c r="H1946" s="78" t="s">
        <v>1096</v>
      </c>
      <c r="I1946" s="79" t="s">
        <v>1043</v>
      </c>
      <c r="J1946" s="24"/>
      <c r="K1946" s="25"/>
    </row>
    <row r="1947" spans="2:11" s="72" customFormat="1" ht="15" customHeight="1">
      <c r="B1947" s="69" t="s">
        <v>440</v>
      </c>
      <c r="C1947" s="94">
        <v>0</v>
      </c>
      <c r="D1947" s="97">
        <v>5532</v>
      </c>
      <c r="E1947" s="92">
        <f t="shared" si="60"/>
        <v>41002686.119999997</v>
      </c>
      <c r="F1947" s="70" t="s">
        <v>145</v>
      </c>
      <c r="G1947" s="78" t="str">
        <f t="shared" si="61"/>
        <v>VIGENTE</v>
      </c>
      <c r="H1947" s="78" t="s">
        <v>1096</v>
      </c>
      <c r="I1947" s="79" t="s">
        <v>1043</v>
      </c>
      <c r="J1947" s="24"/>
      <c r="K1947" s="25"/>
    </row>
    <row r="1948" spans="2:11" s="72" customFormat="1" ht="15" customHeight="1">
      <c r="B1948" s="69" t="s">
        <v>440</v>
      </c>
      <c r="C1948" s="94">
        <v>0</v>
      </c>
      <c r="D1948" s="97">
        <v>43861.4</v>
      </c>
      <c r="E1948" s="92">
        <f t="shared" si="60"/>
        <v>325096749.27399999</v>
      </c>
      <c r="F1948" s="70" t="s">
        <v>145</v>
      </c>
      <c r="G1948" s="78" t="str">
        <f t="shared" si="61"/>
        <v>VIGENTE</v>
      </c>
      <c r="H1948" s="78" t="s">
        <v>1096</v>
      </c>
      <c r="I1948" s="79" t="s">
        <v>1043</v>
      </c>
      <c r="J1948" s="24"/>
      <c r="K1948" s="25"/>
    </row>
    <row r="1949" spans="2:11" s="72" customFormat="1" ht="15" customHeight="1">
      <c r="B1949" s="69" t="s">
        <v>440</v>
      </c>
      <c r="C1949" s="94">
        <v>0</v>
      </c>
      <c r="D1949" s="97">
        <v>6242.38</v>
      </c>
      <c r="E1949" s="92">
        <f t="shared" si="60"/>
        <v>46267958.745800003</v>
      </c>
      <c r="F1949" s="70" t="s">
        <v>145</v>
      </c>
      <c r="G1949" s="78" t="str">
        <f t="shared" si="61"/>
        <v>VIGENTE</v>
      </c>
      <c r="H1949" s="78" t="s">
        <v>1096</v>
      </c>
      <c r="I1949" s="79" t="s">
        <v>1043</v>
      </c>
      <c r="J1949" s="24"/>
      <c r="K1949" s="25"/>
    </row>
    <row r="1950" spans="2:11" s="72" customFormat="1" ht="15" customHeight="1">
      <c r="B1950" s="69" t="s">
        <v>440</v>
      </c>
      <c r="C1950" s="94">
        <v>0</v>
      </c>
      <c r="D1950" s="97">
        <v>19193.62</v>
      </c>
      <c r="E1950" s="92">
        <f t="shared" si="60"/>
        <v>142261384.0142</v>
      </c>
      <c r="F1950" s="70" t="s">
        <v>145</v>
      </c>
      <c r="G1950" s="78" t="str">
        <f t="shared" si="61"/>
        <v>VIGENTE</v>
      </c>
      <c r="H1950" s="78" t="s">
        <v>1096</v>
      </c>
      <c r="I1950" s="79" t="s">
        <v>1043</v>
      </c>
      <c r="J1950" s="24"/>
      <c r="K1950" s="25"/>
    </row>
    <row r="1951" spans="2:11" s="72" customFormat="1" ht="15" customHeight="1">
      <c r="B1951" s="69" t="s">
        <v>440</v>
      </c>
      <c r="C1951" s="94">
        <v>0</v>
      </c>
      <c r="D1951" s="97">
        <v>1856.68</v>
      </c>
      <c r="E1951" s="92">
        <f t="shared" si="60"/>
        <v>13761545.058800001</v>
      </c>
      <c r="F1951" s="70" t="s">
        <v>145</v>
      </c>
      <c r="G1951" s="78" t="str">
        <f t="shared" si="61"/>
        <v>VIGENTE</v>
      </c>
      <c r="H1951" s="78" t="s">
        <v>1096</v>
      </c>
      <c r="I1951" s="79" t="s">
        <v>1043</v>
      </c>
      <c r="J1951" s="24"/>
      <c r="K1951" s="25"/>
    </row>
    <row r="1952" spans="2:11" s="72" customFormat="1" ht="15" customHeight="1">
      <c r="B1952" s="69" t="s">
        <v>440</v>
      </c>
      <c r="C1952" s="94">
        <v>0</v>
      </c>
      <c r="D1952" s="97">
        <v>4778.7299999999996</v>
      </c>
      <c r="E1952" s="92">
        <f t="shared" si="60"/>
        <v>35419516.674299993</v>
      </c>
      <c r="F1952" s="70" t="s">
        <v>145</v>
      </c>
      <c r="G1952" s="78" t="str">
        <f t="shared" si="61"/>
        <v>VIGENTE</v>
      </c>
      <c r="H1952" s="78" t="s">
        <v>1096</v>
      </c>
      <c r="I1952" s="79" t="s">
        <v>1043</v>
      </c>
      <c r="J1952" s="24"/>
      <c r="K1952" s="25"/>
    </row>
    <row r="1953" spans="2:11" s="72" customFormat="1" ht="15" customHeight="1">
      <c r="B1953" s="69" t="s">
        <v>441</v>
      </c>
      <c r="C1953" s="94">
        <v>0</v>
      </c>
      <c r="D1953" s="97">
        <v>1800</v>
      </c>
      <c r="E1953" s="92">
        <f t="shared" si="60"/>
        <v>13341438</v>
      </c>
      <c r="F1953" s="70" t="s">
        <v>749</v>
      </c>
      <c r="G1953" s="78" t="str">
        <f t="shared" si="61"/>
        <v>VENCIDO</v>
      </c>
      <c r="H1953" s="78" t="s">
        <v>1095</v>
      </c>
      <c r="I1953" s="79" t="s">
        <v>1043</v>
      </c>
      <c r="J1953" s="24"/>
      <c r="K1953" s="25"/>
    </row>
    <row r="1954" spans="2:11" s="72" customFormat="1" ht="15" customHeight="1">
      <c r="B1954" s="69" t="s">
        <v>441</v>
      </c>
      <c r="C1954" s="94">
        <v>0</v>
      </c>
      <c r="D1954" s="97">
        <v>4878.7</v>
      </c>
      <c r="E1954" s="92">
        <f t="shared" si="60"/>
        <v>36160485.317000002</v>
      </c>
      <c r="F1954" s="70" t="s">
        <v>376</v>
      </c>
      <c r="G1954" s="78" t="str">
        <f t="shared" si="61"/>
        <v>VIGENTE</v>
      </c>
      <c r="H1954" s="78" t="s">
        <v>1095</v>
      </c>
      <c r="I1954" s="79" t="s">
        <v>1043</v>
      </c>
      <c r="J1954" s="24"/>
      <c r="K1954" s="25"/>
    </row>
    <row r="1955" spans="2:11" s="72" customFormat="1" ht="15" customHeight="1">
      <c r="B1955" s="69" t="s">
        <v>441</v>
      </c>
      <c r="C1955" s="94">
        <v>0</v>
      </c>
      <c r="D1955" s="97">
        <v>18.62</v>
      </c>
      <c r="E1955" s="92">
        <f t="shared" si="60"/>
        <v>138009.76420000001</v>
      </c>
      <c r="F1955" s="70" t="s">
        <v>364</v>
      </c>
      <c r="G1955" s="78" t="str">
        <f t="shared" si="61"/>
        <v>VIGENTE</v>
      </c>
      <c r="H1955" s="78" t="s">
        <v>1095</v>
      </c>
      <c r="I1955" s="79" t="s">
        <v>1043</v>
      </c>
      <c r="J1955" s="24"/>
      <c r="K1955" s="25"/>
    </row>
    <row r="1956" spans="2:11" s="72" customFormat="1" ht="15" customHeight="1">
      <c r="B1956" s="69" t="s">
        <v>441</v>
      </c>
      <c r="C1956" s="94">
        <v>0</v>
      </c>
      <c r="D1956" s="97">
        <v>114.5</v>
      </c>
      <c r="E1956" s="92">
        <f t="shared" si="60"/>
        <v>848663.69499999995</v>
      </c>
      <c r="F1956" s="70" t="s">
        <v>376</v>
      </c>
      <c r="G1956" s="78" t="str">
        <f t="shared" si="61"/>
        <v>VIGENTE</v>
      </c>
      <c r="H1956" s="78" t="s">
        <v>1095</v>
      </c>
      <c r="I1956" s="79" t="s">
        <v>1043</v>
      </c>
      <c r="J1956" s="24"/>
      <c r="K1956" s="25"/>
    </row>
    <row r="1957" spans="2:11" s="72" customFormat="1" ht="15" customHeight="1">
      <c r="B1957" s="69" t="s">
        <v>441</v>
      </c>
      <c r="C1957" s="94">
        <v>0</v>
      </c>
      <c r="D1957" s="97">
        <v>10200</v>
      </c>
      <c r="E1957" s="92">
        <f t="shared" si="60"/>
        <v>75601482</v>
      </c>
      <c r="F1957" s="70" t="s">
        <v>364</v>
      </c>
      <c r="G1957" s="78" t="str">
        <f t="shared" si="61"/>
        <v>VIGENTE</v>
      </c>
      <c r="H1957" s="78" t="s">
        <v>1095</v>
      </c>
      <c r="I1957" s="79" t="s">
        <v>1043</v>
      </c>
      <c r="J1957" s="24"/>
      <c r="K1957" s="25"/>
    </row>
    <row r="1958" spans="2:11" s="72" customFormat="1" ht="15" customHeight="1">
      <c r="B1958" s="69" t="s">
        <v>441</v>
      </c>
      <c r="C1958" s="94">
        <v>0</v>
      </c>
      <c r="D1958" s="97">
        <v>613.5</v>
      </c>
      <c r="E1958" s="92">
        <f t="shared" si="60"/>
        <v>4547206.7850000001</v>
      </c>
      <c r="F1958" s="70" t="s">
        <v>364</v>
      </c>
      <c r="G1958" s="78" t="str">
        <f t="shared" si="61"/>
        <v>VIGENTE</v>
      </c>
      <c r="H1958" s="78" t="s">
        <v>1095</v>
      </c>
      <c r="I1958" s="79" t="s">
        <v>1043</v>
      </c>
      <c r="J1958" s="24"/>
      <c r="K1958" s="25"/>
    </row>
    <row r="1959" spans="2:11" s="72" customFormat="1" ht="15" customHeight="1">
      <c r="B1959" s="69" t="s">
        <v>441</v>
      </c>
      <c r="C1959" s="94">
        <v>0</v>
      </c>
      <c r="D1959" s="97">
        <v>312</v>
      </c>
      <c r="E1959" s="92">
        <f t="shared" si="60"/>
        <v>2312515.92</v>
      </c>
      <c r="F1959" s="70" t="s">
        <v>364</v>
      </c>
      <c r="G1959" s="78" t="str">
        <f t="shared" si="61"/>
        <v>VIGENTE</v>
      </c>
      <c r="H1959" s="78" t="s">
        <v>1095</v>
      </c>
      <c r="I1959" s="79" t="s">
        <v>1043</v>
      </c>
      <c r="J1959" s="24"/>
      <c r="K1959" s="25"/>
    </row>
    <row r="1960" spans="2:11" s="72" customFormat="1" ht="15" customHeight="1">
      <c r="B1960" s="69" t="s">
        <v>441</v>
      </c>
      <c r="C1960" s="94">
        <v>0</v>
      </c>
      <c r="D1960" s="97">
        <v>33</v>
      </c>
      <c r="E1960" s="92">
        <f t="shared" ref="E1960:E2023" si="62">+D1960*$C$7</f>
        <v>244593.03</v>
      </c>
      <c r="F1960" s="70" t="s">
        <v>750</v>
      </c>
      <c r="G1960" s="78" t="str">
        <f t="shared" si="61"/>
        <v>VIGENTE</v>
      </c>
      <c r="H1960" s="78" t="s">
        <v>1095</v>
      </c>
      <c r="I1960" s="79" t="s">
        <v>1043</v>
      </c>
      <c r="J1960" s="24"/>
      <c r="K1960" s="25"/>
    </row>
    <row r="1961" spans="2:11" s="72" customFormat="1" ht="15" customHeight="1">
      <c r="B1961" s="69" t="s">
        <v>441</v>
      </c>
      <c r="C1961" s="94">
        <v>0</v>
      </c>
      <c r="D1961" s="97">
        <v>32</v>
      </c>
      <c r="E1961" s="92">
        <f t="shared" si="62"/>
        <v>237181.12</v>
      </c>
      <c r="F1961" s="70" t="s">
        <v>364</v>
      </c>
      <c r="G1961" s="78" t="str">
        <f t="shared" si="61"/>
        <v>VIGENTE</v>
      </c>
      <c r="H1961" s="78" t="s">
        <v>1095</v>
      </c>
      <c r="I1961" s="79" t="s">
        <v>1043</v>
      </c>
      <c r="J1961" s="24"/>
      <c r="K1961" s="25"/>
    </row>
    <row r="1962" spans="2:11" s="72" customFormat="1" ht="15" customHeight="1">
      <c r="B1962" s="69" t="s">
        <v>441</v>
      </c>
      <c r="C1962" s="94">
        <v>0</v>
      </c>
      <c r="D1962" s="97">
        <v>537.5</v>
      </c>
      <c r="E1962" s="92">
        <f t="shared" si="62"/>
        <v>3983901.625</v>
      </c>
      <c r="F1962" s="70" t="s">
        <v>376</v>
      </c>
      <c r="G1962" s="78" t="str">
        <f t="shared" si="61"/>
        <v>VIGENTE</v>
      </c>
      <c r="H1962" s="78" t="s">
        <v>1095</v>
      </c>
      <c r="I1962" s="79" t="s">
        <v>1043</v>
      </c>
      <c r="J1962" s="24"/>
      <c r="K1962" s="25"/>
    </row>
    <row r="1963" spans="2:11" s="72" customFormat="1" ht="15" customHeight="1">
      <c r="B1963" s="69" t="s">
        <v>441</v>
      </c>
      <c r="C1963" s="94">
        <v>0</v>
      </c>
      <c r="D1963" s="97">
        <v>383.2</v>
      </c>
      <c r="E1963" s="92">
        <f t="shared" si="62"/>
        <v>2840243.912</v>
      </c>
      <c r="F1963" s="70" t="s">
        <v>751</v>
      </c>
      <c r="G1963" s="78" t="str">
        <f t="shared" si="61"/>
        <v>VIGENTE</v>
      </c>
      <c r="H1963" s="78" t="s">
        <v>1095</v>
      </c>
      <c r="I1963" s="79" t="s">
        <v>1043</v>
      </c>
      <c r="J1963" s="24"/>
      <c r="K1963" s="25"/>
    </row>
    <row r="1964" spans="2:11" s="72" customFormat="1" ht="15" customHeight="1">
      <c r="B1964" s="69" t="s">
        <v>71</v>
      </c>
      <c r="C1964" s="94">
        <v>0</v>
      </c>
      <c r="D1964" s="97">
        <v>490.93</v>
      </c>
      <c r="E1964" s="92">
        <f t="shared" si="62"/>
        <v>3638728.9762999997</v>
      </c>
      <c r="F1964" s="70" t="s">
        <v>189</v>
      </c>
      <c r="G1964" s="78" t="str">
        <f t="shared" si="61"/>
        <v>VENCIDO</v>
      </c>
      <c r="H1964" s="78" t="s">
        <v>1095</v>
      </c>
      <c r="I1964" s="79" t="s">
        <v>1043</v>
      </c>
      <c r="J1964" s="24"/>
      <c r="K1964" s="25"/>
    </row>
    <row r="1965" spans="2:11" s="72" customFormat="1" ht="15" customHeight="1">
      <c r="B1965" s="69" t="s">
        <v>71</v>
      </c>
      <c r="C1965" s="94">
        <v>0</v>
      </c>
      <c r="D1965" s="97">
        <v>21605.360000000001</v>
      </c>
      <c r="E1965" s="92">
        <f t="shared" si="62"/>
        <v>160136983.83759999</v>
      </c>
      <c r="F1965" s="70" t="s">
        <v>189</v>
      </c>
      <c r="G1965" s="78" t="str">
        <f t="shared" si="61"/>
        <v>VENCIDO</v>
      </c>
      <c r="H1965" s="78" t="s">
        <v>1095</v>
      </c>
      <c r="I1965" s="79" t="s">
        <v>1043</v>
      </c>
      <c r="J1965" s="24"/>
      <c r="K1965" s="25"/>
    </row>
    <row r="1966" spans="2:11" s="72" customFormat="1" ht="15" customHeight="1">
      <c r="B1966" s="69" t="s">
        <v>443</v>
      </c>
      <c r="C1966" s="94">
        <v>0</v>
      </c>
      <c r="D1966" s="97">
        <v>2499.7199999999998</v>
      </c>
      <c r="E1966" s="92">
        <f t="shared" si="62"/>
        <v>18527699.665199999</v>
      </c>
      <c r="F1966" s="70" t="s">
        <v>141</v>
      </c>
      <c r="G1966" s="78" t="str">
        <f t="shared" si="61"/>
        <v>VENCIDO</v>
      </c>
      <c r="H1966" s="78" t="s">
        <v>1095</v>
      </c>
      <c r="I1966" s="79" t="s">
        <v>1043</v>
      </c>
      <c r="J1966" s="24"/>
      <c r="K1966" s="25"/>
    </row>
    <row r="1967" spans="2:11" s="72" customFormat="1" ht="15" customHeight="1">
      <c r="B1967" s="69" t="s">
        <v>444</v>
      </c>
      <c r="C1967" s="94">
        <v>0</v>
      </c>
      <c r="D1967" s="97">
        <v>17330.25</v>
      </c>
      <c r="E1967" s="92">
        <f t="shared" si="62"/>
        <v>128450253.2775</v>
      </c>
      <c r="F1967" s="70" t="s">
        <v>723</v>
      </c>
      <c r="G1967" s="78" t="str">
        <f t="shared" si="61"/>
        <v>VIGENTE</v>
      </c>
      <c r="H1967" s="78" t="s">
        <v>1095</v>
      </c>
      <c r="I1967" s="79" t="s">
        <v>1043</v>
      </c>
      <c r="J1967" s="24"/>
      <c r="K1967" s="25"/>
    </row>
    <row r="1968" spans="2:11" s="72" customFormat="1" ht="15" customHeight="1">
      <c r="B1968" s="69" t="s">
        <v>444</v>
      </c>
      <c r="C1968" s="94">
        <v>0</v>
      </c>
      <c r="D1968" s="97">
        <v>16326.8</v>
      </c>
      <c r="E1968" s="92">
        <f t="shared" si="62"/>
        <v>121012772.18799999</v>
      </c>
      <c r="F1968" s="70" t="s">
        <v>723</v>
      </c>
      <c r="G1968" s="78" t="str">
        <f t="shared" si="61"/>
        <v>VIGENTE</v>
      </c>
      <c r="H1968" s="78" t="s">
        <v>1095</v>
      </c>
      <c r="I1968" s="79" t="s">
        <v>1043</v>
      </c>
      <c r="J1968" s="24"/>
      <c r="K1968" s="25"/>
    </row>
    <row r="1969" spans="2:11" s="72" customFormat="1" ht="15" customHeight="1">
      <c r="B1969" s="69" t="s">
        <v>444</v>
      </c>
      <c r="C1969" s="94">
        <v>0</v>
      </c>
      <c r="D1969" s="97">
        <v>4312.3500000000004</v>
      </c>
      <c r="E1969" s="92">
        <f t="shared" si="62"/>
        <v>31962750.088500001</v>
      </c>
      <c r="F1969" s="70" t="s">
        <v>723</v>
      </c>
      <c r="G1969" s="78" t="str">
        <f t="shared" si="61"/>
        <v>VIGENTE</v>
      </c>
      <c r="H1969" s="78" t="s">
        <v>1095</v>
      </c>
      <c r="I1969" s="79" t="s">
        <v>1043</v>
      </c>
      <c r="J1969" s="24"/>
      <c r="K1969" s="25"/>
    </row>
    <row r="1970" spans="2:11" s="72" customFormat="1" ht="15" customHeight="1">
      <c r="B1970" s="69" t="s">
        <v>444</v>
      </c>
      <c r="C1970" s="94">
        <v>0</v>
      </c>
      <c r="D1970" s="97">
        <v>13455.75</v>
      </c>
      <c r="E1970" s="92">
        <f t="shared" si="62"/>
        <v>99732807.982500002</v>
      </c>
      <c r="F1970" s="70" t="s">
        <v>723</v>
      </c>
      <c r="G1970" s="78" t="str">
        <f t="shared" si="61"/>
        <v>VIGENTE</v>
      </c>
      <c r="H1970" s="78" t="s">
        <v>1095</v>
      </c>
      <c r="I1970" s="79" t="s">
        <v>1043</v>
      </c>
      <c r="J1970" s="24"/>
      <c r="K1970" s="25"/>
    </row>
    <row r="1971" spans="2:11" s="72" customFormat="1" ht="15" customHeight="1">
      <c r="B1971" s="69" t="s">
        <v>444</v>
      </c>
      <c r="C1971" s="94">
        <v>0</v>
      </c>
      <c r="D1971" s="97">
        <v>5766.75</v>
      </c>
      <c r="E1971" s="92">
        <f t="shared" si="62"/>
        <v>42742631.9925</v>
      </c>
      <c r="F1971" s="70" t="s">
        <v>730</v>
      </c>
      <c r="G1971" s="78" t="str">
        <f t="shared" si="61"/>
        <v>VENCIDO</v>
      </c>
      <c r="H1971" s="78" t="s">
        <v>1095</v>
      </c>
      <c r="I1971" s="79" t="s">
        <v>1043</v>
      </c>
      <c r="J1971" s="24"/>
      <c r="K1971" s="25"/>
    </row>
    <row r="1972" spans="2:11" s="72" customFormat="1" ht="15" customHeight="1">
      <c r="B1972" s="69" t="s">
        <v>444</v>
      </c>
      <c r="C1972" s="94">
        <v>0</v>
      </c>
      <c r="D1972" s="97">
        <v>1285.2</v>
      </c>
      <c r="E1972" s="92">
        <f t="shared" si="62"/>
        <v>9525786.7320000008</v>
      </c>
      <c r="F1972" s="70" t="s">
        <v>730</v>
      </c>
      <c r="G1972" s="78" t="str">
        <f t="shared" si="61"/>
        <v>VENCIDO</v>
      </c>
      <c r="H1972" s="78" t="s">
        <v>1095</v>
      </c>
      <c r="I1972" s="79" t="s">
        <v>1043</v>
      </c>
      <c r="J1972" s="24"/>
      <c r="K1972" s="25"/>
    </row>
    <row r="1973" spans="2:11" s="72" customFormat="1" ht="15" customHeight="1">
      <c r="B1973" s="69" t="s">
        <v>444</v>
      </c>
      <c r="C1973" s="94">
        <v>0</v>
      </c>
      <c r="D1973" s="97">
        <v>2998.8</v>
      </c>
      <c r="E1973" s="92">
        <f t="shared" si="62"/>
        <v>22226835.708000001</v>
      </c>
      <c r="F1973" s="70" t="s">
        <v>723</v>
      </c>
      <c r="G1973" s="78" t="str">
        <f t="shared" si="61"/>
        <v>VIGENTE</v>
      </c>
      <c r="H1973" s="78" t="s">
        <v>1095</v>
      </c>
      <c r="I1973" s="79" t="s">
        <v>1043</v>
      </c>
      <c r="J1973" s="24"/>
      <c r="K1973" s="25"/>
    </row>
    <row r="1974" spans="2:11" s="72" customFormat="1" ht="15" customHeight="1">
      <c r="B1974" s="69" t="s">
        <v>444</v>
      </c>
      <c r="C1974" s="94">
        <v>0</v>
      </c>
      <c r="D1974" s="97">
        <v>1541.7</v>
      </c>
      <c r="E1974" s="92">
        <f t="shared" si="62"/>
        <v>11426941.647</v>
      </c>
      <c r="F1974" s="70" t="s">
        <v>730</v>
      </c>
      <c r="G1974" s="78" t="str">
        <f t="shared" si="61"/>
        <v>VENCIDO</v>
      </c>
      <c r="H1974" s="78" t="s">
        <v>1095</v>
      </c>
      <c r="I1974" s="79" t="s">
        <v>1043</v>
      </c>
      <c r="J1974" s="24"/>
      <c r="K1974" s="25"/>
    </row>
    <row r="1975" spans="2:11" s="72" customFormat="1" ht="15" customHeight="1">
      <c r="B1975" s="69" t="s">
        <v>444</v>
      </c>
      <c r="C1975" s="94">
        <v>0</v>
      </c>
      <c r="D1975" s="97">
        <v>3597.3</v>
      </c>
      <c r="E1975" s="92">
        <f t="shared" si="62"/>
        <v>26662863.843000002</v>
      </c>
      <c r="F1975" s="70" t="s">
        <v>723</v>
      </c>
      <c r="G1975" s="78" t="str">
        <f t="shared" si="61"/>
        <v>VIGENTE</v>
      </c>
      <c r="H1975" s="78" t="s">
        <v>1095</v>
      </c>
      <c r="I1975" s="79" t="s">
        <v>1043</v>
      </c>
      <c r="J1975" s="24"/>
      <c r="K1975" s="25"/>
    </row>
    <row r="1976" spans="2:11" s="72" customFormat="1" ht="15" customHeight="1">
      <c r="B1976" s="69" t="s">
        <v>445</v>
      </c>
      <c r="C1976" s="94">
        <v>0</v>
      </c>
      <c r="D1976" s="97">
        <v>2220</v>
      </c>
      <c r="E1976" s="92">
        <f t="shared" si="62"/>
        <v>16454440.199999999</v>
      </c>
      <c r="F1976" s="70" t="s">
        <v>190</v>
      </c>
      <c r="G1976" s="78" t="str">
        <f t="shared" si="61"/>
        <v>VENCIDO</v>
      </c>
      <c r="H1976" s="78" t="s">
        <v>1095</v>
      </c>
      <c r="I1976" s="79" t="s">
        <v>1043</v>
      </c>
      <c r="J1976" s="24"/>
      <c r="K1976" s="25"/>
    </row>
    <row r="1977" spans="2:11" s="72" customFormat="1" ht="15" customHeight="1">
      <c r="B1977" s="69" t="s">
        <v>923</v>
      </c>
      <c r="C1977" s="94">
        <v>0</v>
      </c>
      <c r="D1977" s="97">
        <v>1493.5</v>
      </c>
      <c r="E1977" s="92">
        <f t="shared" si="62"/>
        <v>11069687.584999999</v>
      </c>
      <c r="F1977" s="70" t="s">
        <v>137</v>
      </c>
      <c r="G1977" s="78" t="str">
        <f t="shared" si="61"/>
        <v>VENCIDO</v>
      </c>
      <c r="H1977" s="78" t="s">
        <v>1095</v>
      </c>
      <c r="I1977" s="79" t="s">
        <v>1044</v>
      </c>
      <c r="J1977" s="24"/>
      <c r="K1977" s="25"/>
    </row>
    <row r="1978" spans="2:11" s="72" customFormat="1" ht="15" customHeight="1">
      <c r="B1978" s="69" t="s">
        <v>446</v>
      </c>
      <c r="C1978" s="94">
        <v>0</v>
      </c>
      <c r="D1978" s="97">
        <v>3500</v>
      </c>
      <c r="E1978" s="92">
        <f t="shared" si="62"/>
        <v>25941685</v>
      </c>
      <c r="F1978" s="70" t="s">
        <v>137</v>
      </c>
      <c r="G1978" s="78" t="str">
        <f t="shared" si="61"/>
        <v>VENCIDO</v>
      </c>
      <c r="H1978" s="78" t="s">
        <v>1096</v>
      </c>
      <c r="I1978" s="79" t="s">
        <v>1043</v>
      </c>
      <c r="J1978" s="24"/>
      <c r="K1978" s="25"/>
    </row>
    <row r="1979" spans="2:11" s="72" customFormat="1" ht="15" customHeight="1">
      <c r="B1979" s="69" t="s">
        <v>446</v>
      </c>
      <c r="C1979" s="94">
        <v>0</v>
      </c>
      <c r="D1979" s="97">
        <v>8740</v>
      </c>
      <c r="E1979" s="92">
        <f t="shared" si="62"/>
        <v>64780093.399999999</v>
      </c>
      <c r="F1979" s="70" t="s">
        <v>168</v>
      </c>
      <c r="G1979" s="78" t="str">
        <f t="shared" si="61"/>
        <v>VIGENTE</v>
      </c>
      <c r="H1979" s="78" t="s">
        <v>1096</v>
      </c>
      <c r="I1979" s="79" t="s">
        <v>1043</v>
      </c>
      <c r="J1979" s="24"/>
      <c r="K1979" s="25"/>
    </row>
    <row r="1980" spans="2:11" s="72" customFormat="1" ht="15" customHeight="1">
      <c r="B1980" s="69" t="s">
        <v>446</v>
      </c>
      <c r="C1980" s="94">
        <v>0</v>
      </c>
      <c r="D1980" s="97">
        <v>6500</v>
      </c>
      <c r="E1980" s="92">
        <f t="shared" si="62"/>
        <v>48177415</v>
      </c>
      <c r="F1980" s="70" t="s">
        <v>168</v>
      </c>
      <c r="G1980" s="78" t="str">
        <f t="shared" si="61"/>
        <v>VIGENTE</v>
      </c>
      <c r="H1980" s="78" t="s">
        <v>1096</v>
      </c>
      <c r="I1980" s="79" t="s">
        <v>1043</v>
      </c>
      <c r="J1980" s="24"/>
      <c r="K1980" s="25"/>
    </row>
    <row r="1981" spans="2:11" s="72" customFormat="1" ht="15" customHeight="1">
      <c r="B1981" s="69" t="s">
        <v>446</v>
      </c>
      <c r="C1981" s="94">
        <v>0</v>
      </c>
      <c r="D1981" s="97">
        <v>6500</v>
      </c>
      <c r="E1981" s="92">
        <f t="shared" si="62"/>
        <v>48177415</v>
      </c>
      <c r="F1981" s="70" t="s">
        <v>168</v>
      </c>
      <c r="G1981" s="78" t="str">
        <f t="shared" si="61"/>
        <v>VIGENTE</v>
      </c>
      <c r="H1981" s="78" t="s">
        <v>1096</v>
      </c>
      <c r="I1981" s="79" t="s">
        <v>1043</v>
      </c>
      <c r="J1981" s="24"/>
      <c r="K1981" s="25"/>
    </row>
    <row r="1982" spans="2:11" s="72" customFormat="1" ht="15" customHeight="1">
      <c r="B1982" s="69" t="s">
        <v>446</v>
      </c>
      <c r="C1982" s="94">
        <v>0</v>
      </c>
      <c r="D1982" s="97">
        <v>5700</v>
      </c>
      <c r="E1982" s="92">
        <f t="shared" si="62"/>
        <v>42247887</v>
      </c>
      <c r="F1982" s="70" t="s">
        <v>137</v>
      </c>
      <c r="G1982" s="78" t="str">
        <f t="shared" si="61"/>
        <v>VENCIDO</v>
      </c>
      <c r="H1982" s="78" t="s">
        <v>1096</v>
      </c>
      <c r="I1982" s="79" t="s">
        <v>1043</v>
      </c>
      <c r="J1982" s="24"/>
      <c r="K1982" s="25"/>
    </row>
    <row r="1983" spans="2:11" s="72" customFormat="1" ht="15" customHeight="1">
      <c r="B1983" s="69" t="s">
        <v>446</v>
      </c>
      <c r="C1983" s="94">
        <v>0</v>
      </c>
      <c r="D1983" s="97">
        <v>24600</v>
      </c>
      <c r="E1983" s="92">
        <f t="shared" si="62"/>
        <v>182332986</v>
      </c>
      <c r="F1983" s="70" t="s">
        <v>168</v>
      </c>
      <c r="G1983" s="78" t="str">
        <f t="shared" si="61"/>
        <v>VIGENTE</v>
      </c>
      <c r="H1983" s="78" t="s">
        <v>1096</v>
      </c>
      <c r="I1983" s="79" t="s">
        <v>1043</v>
      </c>
      <c r="J1983" s="24"/>
      <c r="K1983" s="25"/>
    </row>
    <row r="1984" spans="2:11" s="72" customFormat="1" ht="15" customHeight="1">
      <c r="B1984" s="69" t="s">
        <v>924</v>
      </c>
      <c r="C1984" s="94">
        <v>0</v>
      </c>
      <c r="D1984" s="97">
        <v>5300.75</v>
      </c>
      <c r="E1984" s="92">
        <f t="shared" si="62"/>
        <v>39288681.932499997</v>
      </c>
      <c r="F1984" s="70" t="s">
        <v>723</v>
      </c>
      <c r="G1984" s="78" t="str">
        <f t="shared" si="61"/>
        <v>VIGENTE</v>
      </c>
      <c r="H1984" s="78" t="s">
        <v>1095</v>
      </c>
      <c r="I1984" s="79" t="s">
        <v>1043</v>
      </c>
      <c r="J1984" s="24"/>
      <c r="K1984" s="25"/>
    </row>
    <row r="1985" spans="2:11" s="72" customFormat="1" ht="15" customHeight="1">
      <c r="B1985" s="69" t="s">
        <v>924</v>
      </c>
      <c r="C1985" s="94">
        <v>0</v>
      </c>
      <c r="D1985" s="97">
        <v>1205.75</v>
      </c>
      <c r="E1985" s="92">
        <f t="shared" si="62"/>
        <v>8936910.4824999999</v>
      </c>
      <c r="F1985" s="70" t="s">
        <v>168</v>
      </c>
      <c r="G1985" s="78" t="str">
        <f t="shared" si="61"/>
        <v>VIGENTE</v>
      </c>
      <c r="H1985" s="78" t="s">
        <v>1095</v>
      </c>
      <c r="I1985" s="79" t="s">
        <v>1043</v>
      </c>
      <c r="J1985" s="24"/>
      <c r="K1985" s="25"/>
    </row>
    <row r="1986" spans="2:11" s="72" customFormat="1" ht="15" customHeight="1">
      <c r="B1986" s="69" t="s">
        <v>924</v>
      </c>
      <c r="C1986" s="94">
        <v>0</v>
      </c>
      <c r="D1986" s="97">
        <v>10851.75</v>
      </c>
      <c r="E1986" s="92">
        <f t="shared" si="62"/>
        <v>80432194.342500001</v>
      </c>
      <c r="F1986" s="70" t="s">
        <v>723</v>
      </c>
      <c r="G1986" s="78" t="str">
        <f t="shared" si="61"/>
        <v>VIGENTE</v>
      </c>
      <c r="H1986" s="78" t="s">
        <v>1095</v>
      </c>
      <c r="I1986" s="79" t="s">
        <v>1043</v>
      </c>
      <c r="J1986" s="24"/>
      <c r="K1986" s="25"/>
    </row>
    <row r="1987" spans="2:11" s="72" customFormat="1" ht="15" customHeight="1">
      <c r="B1987" s="69" t="s">
        <v>924</v>
      </c>
      <c r="C1987" s="94">
        <v>0</v>
      </c>
      <c r="D1987" s="97">
        <v>8731.4500000000007</v>
      </c>
      <c r="E1987" s="92">
        <f t="shared" si="62"/>
        <v>64716721.569500007</v>
      </c>
      <c r="F1987" s="70" t="s">
        <v>723</v>
      </c>
      <c r="G1987" s="78" t="str">
        <f t="shared" si="61"/>
        <v>VIGENTE</v>
      </c>
      <c r="H1987" s="78" t="s">
        <v>1095</v>
      </c>
      <c r="I1987" s="79" t="s">
        <v>1043</v>
      </c>
      <c r="J1987" s="24"/>
      <c r="K1987" s="25"/>
    </row>
    <row r="1988" spans="2:11" s="72" customFormat="1" ht="15" customHeight="1">
      <c r="B1988" s="69" t="s">
        <v>924</v>
      </c>
      <c r="C1988" s="94">
        <v>0</v>
      </c>
      <c r="D1988" s="97">
        <v>2734.5</v>
      </c>
      <c r="E1988" s="92">
        <f t="shared" si="62"/>
        <v>20267867.895</v>
      </c>
      <c r="F1988" s="70" t="s">
        <v>739</v>
      </c>
      <c r="G1988" s="78" t="str">
        <f t="shared" si="61"/>
        <v>VENCIDO</v>
      </c>
      <c r="H1988" s="78" t="s">
        <v>1095</v>
      </c>
      <c r="I1988" s="79" t="s">
        <v>1043</v>
      </c>
      <c r="J1988" s="24"/>
      <c r="K1988" s="25"/>
    </row>
    <row r="1989" spans="2:11" s="72" customFormat="1" ht="15" customHeight="1">
      <c r="B1989" s="69" t="s">
        <v>924</v>
      </c>
      <c r="C1989" s="94">
        <v>0</v>
      </c>
      <c r="D1989" s="97">
        <v>6380.5</v>
      </c>
      <c r="E1989" s="92">
        <f t="shared" si="62"/>
        <v>47291691.755000003</v>
      </c>
      <c r="F1989" s="70" t="s">
        <v>723</v>
      </c>
      <c r="G1989" s="78" t="str">
        <f t="shared" si="61"/>
        <v>VIGENTE</v>
      </c>
      <c r="H1989" s="78" t="s">
        <v>1095</v>
      </c>
      <c r="I1989" s="79" t="s">
        <v>1043</v>
      </c>
      <c r="J1989" s="24"/>
      <c r="K1989" s="25"/>
    </row>
    <row r="1990" spans="2:11" s="72" customFormat="1" ht="15" customHeight="1">
      <c r="B1990" s="69" t="s">
        <v>924</v>
      </c>
      <c r="C1990" s="94">
        <v>0</v>
      </c>
      <c r="D1990" s="97">
        <v>6133.4</v>
      </c>
      <c r="E1990" s="92">
        <f t="shared" si="62"/>
        <v>45460208.794</v>
      </c>
      <c r="F1990" s="70" t="s">
        <v>723</v>
      </c>
      <c r="G1990" s="78" t="str">
        <f t="shared" si="61"/>
        <v>VIGENTE</v>
      </c>
      <c r="H1990" s="78" t="s">
        <v>1095</v>
      </c>
      <c r="I1990" s="79" t="s">
        <v>1043</v>
      </c>
      <c r="J1990" s="24"/>
      <c r="K1990" s="25"/>
    </row>
    <row r="1991" spans="2:11" s="72" customFormat="1" ht="15" customHeight="1">
      <c r="B1991" s="69" t="s">
        <v>924</v>
      </c>
      <c r="C1991" s="94">
        <v>0</v>
      </c>
      <c r="D1991" s="97">
        <v>2628.6</v>
      </c>
      <c r="E1991" s="92">
        <f t="shared" si="62"/>
        <v>19482946.625999998</v>
      </c>
      <c r="F1991" s="70" t="s">
        <v>739</v>
      </c>
      <c r="G1991" s="78" t="str">
        <f t="shared" si="61"/>
        <v>VENCIDO</v>
      </c>
      <c r="H1991" s="78" t="s">
        <v>1095</v>
      </c>
      <c r="I1991" s="79" t="s">
        <v>1043</v>
      </c>
      <c r="J1991" s="24"/>
      <c r="K1991" s="25"/>
    </row>
    <row r="1992" spans="2:11" s="72" customFormat="1" ht="15" customHeight="1">
      <c r="B1992" s="69" t="s">
        <v>447</v>
      </c>
      <c r="C1992" s="94">
        <v>0</v>
      </c>
      <c r="D1992" s="97">
        <v>4105.26</v>
      </c>
      <c r="E1992" s="92">
        <f t="shared" si="62"/>
        <v>30427817.646600001</v>
      </c>
      <c r="F1992" s="70" t="s">
        <v>137</v>
      </c>
      <c r="G1992" s="78" t="str">
        <f t="shared" si="61"/>
        <v>VENCIDO</v>
      </c>
      <c r="H1992" s="78" t="s">
        <v>1095</v>
      </c>
      <c r="I1992" s="79" t="s">
        <v>1044</v>
      </c>
      <c r="J1992" s="24"/>
      <c r="K1992" s="25"/>
    </row>
    <row r="1993" spans="2:11" s="72" customFormat="1" ht="15" customHeight="1">
      <c r="B1993" s="69" t="s">
        <v>447</v>
      </c>
      <c r="C1993" s="94">
        <v>0</v>
      </c>
      <c r="D1993" s="97">
        <v>372</v>
      </c>
      <c r="E1993" s="92">
        <f t="shared" si="62"/>
        <v>2757230.52</v>
      </c>
      <c r="F1993" s="70" t="s">
        <v>171</v>
      </c>
      <c r="G1993" s="78" t="str">
        <f t="shared" si="61"/>
        <v>VIGENTE</v>
      </c>
      <c r="H1993" s="78" t="s">
        <v>1095</v>
      </c>
      <c r="I1993" s="79" t="s">
        <v>1043</v>
      </c>
      <c r="J1993" s="24"/>
      <c r="K1993" s="25"/>
    </row>
    <row r="1994" spans="2:11" s="72" customFormat="1" ht="15" customHeight="1">
      <c r="B1994" s="69" t="s">
        <v>447</v>
      </c>
      <c r="C1994" s="94">
        <v>0</v>
      </c>
      <c r="D1994" s="97">
        <v>260.39999999999998</v>
      </c>
      <c r="E1994" s="92">
        <f t="shared" si="62"/>
        <v>1930061.3639999998</v>
      </c>
      <c r="F1994" s="70" t="s">
        <v>171</v>
      </c>
      <c r="G1994" s="78" t="str">
        <f t="shared" si="61"/>
        <v>VIGENTE</v>
      </c>
      <c r="H1994" s="78" t="s">
        <v>1095</v>
      </c>
      <c r="I1994" s="79" t="s">
        <v>1043</v>
      </c>
      <c r="J1994" s="24"/>
      <c r="K1994" s="25"/>
    </row>
    <row r="1995" spans="2:11" s="72" customFormat="1" ht="15" customHeight="1">
      <c r="B1995" s="69" t="s">
        <v>447</v>
      </c>
      <c r="C1995" s="94">
        <v>0</v>
      </c>
      <c r="D1995" s="97">
        <v>195.3</v>
      </c>
      <c r="E1995" s="92">
        <f t="shared" si="62"/>
        <v>1447546.023</v>
      </c>
      <c r="F1995" s="70" t="s">
        <v>186</v>
      </c>
      <c r="G1995" s="78" t="str">
        <f t="shared" si="61"/>
        <v>VIGENTE</v>
      </c>
      <c r="H1995" s="78" t="s">
        <v>1095</v>
      </c>
      <c r="I1995" s="79" t="s">
        <v>1043</v>
      </c>
      <c r="J1995" s="24"/>
      <c r="K1995" s="25"/>
    </row>
    <row r="1996" spans="2:11" s="72" customFormat="1" ht="15" customHeight="1">
      <c r="B1996" s="69" t="s">
        <v>447</v>
      </c>
      <c r="C1996" s="94">
        <v>0</v>
      </c>
      <c r="D1996" s="97">
        <v>620</v>
      </c>
      <c r="E1996" s="92">
        <f t="shared" si="62"/>
        <v>4595384.2</v>
      </c>
      <c r="F1996" s="70" t="s">
        <v>186</v>
      </c>
      <c r="G1996" s="78" t="str">
        <f t="shared" si="61"/>
        <v>VIGENTE</v>
      </c>
      <c r="H1996" s="78" t="s">
        <v>1095</v>
      </c>
      <c r="I1996" s="79" t="s">
        <v>1043</v>
      </c>
      <c r="J1996" s="24"/>
      <c r="K1996" s="25"/>
    </row>
    <row r="1997" spans="2:11" s="72" customFormat="1" ht="15" customHeight="1">
      <c r="B1997" s="69" t="s">
        <v>447</v>
      </c>
      <c r="C1997" s="94">
        <v>0</v>
      </c>
      <c r="D1997" s="97">
        <v>195.3</v>
      </c>
      <c r="E1997" s="92">
        <f t="shared" si="62"/>
        <v>1447546.023</v>
      </c>
      <c r="F1997" s="70" t="s">
        <v>752</v>
      </c>
      <c r="G1997" s="78" t="str">
        <f t="shared" si="61"/>
        <v>VIGENTE</v>
      </c>
      <c r="H1997" s="78" t="s">
        <v>1095</v>
      </c>
      <c r="I1997" s="79" t="s">
        <v>1043</v>
      </c>
      <c r="J1997" s="24"/>
      <c r="K1997" s="25"/>
    </row>
    <row r="1998" spans="2:11" s="72" customFormat="1" ht="15" customHeight="1">
      <c r="B1998" s="69" t="s">
        <v>447</v>
      </c>
      <c r="C1998" s="94">
        <v>0</v>
      </c>
      <c r="D1998" s="97">
        <v>97.65</v>
      </c>
      <c r="E1998" s="92">
        <f t="shared" si="62"/>
        <v>723773.01150000002</v>
      </c>
      <c r="F1998" s="70" t="s">
        <v>754</v>
      </c>
      <c r="G1998" s="78" t="str">
        <f t="shared" si="61"/>
        <v>VIGENTE</v>
      </c>
      <c r="H1998" s="78" t="s">
        <v>1095</v>
      </c>
      <c r="I1998" s="79" t="s">
        <v>1043</v>
      </c>
      <c r="J1998" s="24"/>
      <c r="K1998" s="25"/>
    </row>
    <row r="1999" spans="2:11" s="72" customFormat="1" ht="15" customHeight="1">
      <c r="B1999" s="69" t="s">
        <v>447</v>
      </c>
      <c r="C1999" s="94">
        <v>0</v>
      </c>
      <c r="D1999" s="97">
        <v>2744.86</v>
      </c>
      <c r="E1999" s="92">
        <f t="shared" si="62"/>
        <v>20344655.282600001</v>
      </c>
      <c r="F1999" s="70" t="s">
        <v>137</v>
      </c>
      <c r="G1999" s="78" t="str">
        <f t="shared" si="61"/>
        <v>VENCIDO</v>
      </c>
      <c r="H1999" s="78" t="s">
        <v>1095</v>
      </c>
      <c r="I1999" s="79" t="s">
        <v>1044</v>
      </c>
      <c r="J1999" s="24"/>
      <c r="K1999" s="25"/>
    </row>
    <row r="2000" spans="2:11" s="72" customFormat="1" ht="15" customHeight="1">
      <c r="B2000" s="69" t="s">
        <v>447</v>
      </c>
      <c r="C2000" s="94">
        <v>0</v>
      </c>
      <c r="D2000" s="97">
        <v>195.3</v>
      </c>
      <c r="E2000" s="92">
        <f t="shared" si="62"/>
        <v>1447546.023</v>
      </c>
      <c r="F2000" s="70" t="s">
        <v>146</v>
      </c>
      <c r="G2000" s="78" t="str">
        <f t="shared" ref="G2000:G2063" si="63">+IF($C$6-F2000&gt;0,"VENCIDO","VIGENTE")</f>
        <v>VIGENTE</v>
      </c>
      <c r="H2000" s="78" t="s">
        <v>1095</v>
      </c>
      <c r="I2000" s="79" t="s">
        <v>1043</v>
      </c>
      <c r="J2000" s="24"/>
      <c r="K2000" s="25"/>
    </row>
    <row r="2001" spans="2:11" s="72" customFormat="1" ht="15" customHeight="1">
      <c r="B2001" s="69" t="s">
        <v>448</v>
      </c>
      <c r="C2001" s="94">
        <v>0</v>
      </c>
      <c r="D2001" s="97">
        <v>225.62</v>
      </c>
      <c r="E2001" s="92">
        <f t="shared" si="62"/>
        <v>1672275.1342</v>
      </c>
      <c r="F2001" s="70" t="s">
        <v>191</v>
      </c>
      <c r="G2001" s="78" t="str">
        <f t="shared" si="63"/>
        <v>VENCIDO</v>
      </c>
      <c r="H2001" s="78" t="s">
        <v>1095</v>
      </c>
      <c r="I2001" s="79" t="s">
        <v>1043</v>
      </c>
      <c r="J2001" s="24"/>
      <c r="K2001" s="25"/>
    </row>
    <row r="2002" spans="2:11" s="72" customFormat="1" ht="15" customHeight="1">
      <c r="B2002" s="69" t="s">
        <v>448</v>
      </c>
      <c r="C2002" s="94">
        <v>0</v>
      </c>
      <c r="D2002" s="97">
        <v>41008.129999999997</v>
      </c>
      <c r="E2002" s="92">
        <f t="shared" si="62"/>
        <v>303948568.8283</v>
      </c>
      <c r="F2002" s="70" t="s">
        <v>192</v>
      </c>
      <c r="G2002" s="78" t="str">
        <f t="shared" si="63"/>
        <v>VIGENTE</v>
      </c>
      <c r="H2002" s="78" t="s">
        <v>1095</v>
      </c>
      <c r="I2002" s="79" t="s">
        <v>1043</v>
      </c>
      <c r="J2002" s="24"/>
      <c r="K2002" s="25"/>
    </row>
    <row r="2003" spans="2:11" s="72" customFormat="1" ht="15" customHeight="1">
      <c r="B2003" s="69" t="s">
        <v>449</v>
      </c>
      <c r="C2003" s="94">
        <v>0</v>
      </c>
      <c r="D2003" s="97">
        <v>18350.150000000001</v>
      </c>
      <c r="E2003" s="92">
        <f t="shared" si="62"/>
        <v>136009660.28650001</v>
      </c>
      <c r="F2003" s="70" t="s">
        <v>168</v>
      </c>
      <c r="G2003" s="78" t="str">
        <f t="shared" si="63"/>
        <v>VIGENTE</v>
      </c>
      <c r="H2003" s="78" t="s">
        <v>1095</v>
      </c>
      <c r="I2003" s="79" t="s">
        <v>1043</v>
      </c>
      <c r="J2003" s="24"/>
      <c r="K2003" s="25"/>
    </row>
    <row r="2004" spans="2:11" s="72" customFormat="1" ht="15" customHeight="1">
      <c r="B2004" s="69" t="s">
        <v>449</v>
      </c>
      <c r="C2004" s="94">
        <v>0</v>
      </c>
      <c r="D2004" s="97">
        <v>15966.6</v>
      </c>
      <c r="E2004" s="92">
        <f t="shared" si="62"/>
        <v>118343002.206</v>
      </c>
      <c r="F2004" s="70" t="s">
        <v>322</v>
      </c>
      <c r="G2004" s="78" t="str">
        <f t="shared" si="63"/>
        <v>VENCIDO</v>
      </c>
      <c r="H2004" s="78" t="s">
        <v>1095</v>
      </c>
      <c r="I2004" s="79" t="s">
        <v>1043</v>
      </c>
      <c r="J2004" s="24"/>
      <c r="K2004" s="25"/>
    </row>
    <row r="2005" spans="2:11" s="72" customFormat="1" ht="15" customHeight="1">
      <c r="B2005" s="69" t="s">
        <v>449</v>
      </c>
      <c r="C2005" s="94">
        <v>0</v>
      </c>
      <c r="D2005" s="97">
        <v>37255.4</v>
      </c>
      <c r="E2005" s="92">
        <f t="shared" si="62"/>
        <v>276133671.81400001</v>
      </c>
      <c r="F2005" s="70" t="s">
        <v>723</v>
      </c>
      <c r="G2005" s="78" t="str">
        <f t="shared" si="63"/>
        <v>VIGENTE</v>
      </c>
      <c r="H2005" s="78" t="s">
        <v>1095</v>
      </c>
      <c r="I2005" s="79" t="s">
        <v>1043</v>
      </c>
      <c r="J2005" s="24"/>
      <c r="K2005" s="25"/>
    </row>
    <row r="2006" spans="2:11" s="72" customFormat="1" ht="15" customHeight="1">
      <c r="B2006" s="69" t="s">
        <v>449</v>
      </c>
      <c r="C2006" s="94">
        <v>0</v>
      </c>
      <c r="D2006" s="97">
        <v>19893.900000000001</v>
      </c>
      <c r="E2006" s="92">
        <f t="shared" si="62"/>
        <v>147451796.34900001</v>
      </c>
      <c r="F2006" s="70" t="s">
        <v>726</v>
      </c>
      <c r="G2006" s="78" t="str">
        <f t="shared" si="63"/>
        <v>VENCIDO</v>
      </c>
      <c r="H2006" s="78" t="s">
        <v>1095</v>
      </c>
      <c r="I2006" s="79" t="s">
        <v>1043</v>
      </c>
      <c r="J2006" s="24"/>
      <c r="K2006" s="25"/>
    </row>
    <row r="2007" spans="2:11" s="72" customFormat="1" ht="15" customHeight="1">
      <c r="B2007" s="69" t="s">
        <v>449</v>
      </c>
      <c r="C2007" s="94">
        <v>0</v>
      </c>
      <c r="D2007" s="97">
        <v>46419.1</v>
      </c>
      <c r="E2007" s="92">
        <f t="shared" si="62"/>
        <v>344054191.48100001</v>
      </c>
      <c r="F2007" s="70" t="s">
        <v>723</v>
      </c>
      <c r="G2007" s="78" t="str">
        <f t="shared" si="63"/>
        <v>VIGENTE</v>
      </c>
      <c r="H2007" s="78" t="s">
        <v>1095</v>
      </c>
      <c r="I2007" s="79" t="s">
        <v>1043</v>
      </c>
      <c r="J2007" s="24"/>
      <c r="K2007" s="25"/>
    </row>
    <row r="2008" spans="2:11" s="72" customFormat="1" ht="15" customHeight="1">
      <c r="B2008" s="69" t="s">
        <v>450</v>
      </c>
      <c r="C2008" s="94">
        <v>0</v>
      </c>
      <c r="D2008" s="97">
        <v>7680</v>
      </c>
      <c r="E2008" s="92">
        <f t="shared" si="62"/>
        <v>56923468.799999997</v>
      </c>
      <c r="F2008" s="70" t="s">
        <v>193</v>
      </c>
      <c r="G2008" s="78" t="str">
        <f t="shared" si="63"/>
        <v>VENCIDO</v>
      </c>
      <c r="H2008" s="78" t="s">
        <v>1095</v>
      </c>
      <c r="I2008" s="79" t="s">
        <v>1045</v>
      </c>
      <c r="J2008" s="24"/>
      <c r="K2008" s="25"/>
    </row>
    <row r="2009" spans="2:11" s="72" customFormat="1" ht="15" customHeight="1">
      <c r="B2009" s="69" t="s">
        <v>451</v>
      </c>
      <c r="C2009" s="94">
        <v>0</v>
      </c>
      <c r="D2009" s="97">
        <v>1750</v>
      </c>
      <c r="E2009" s="92">
        <f t="shared" si="62"/>
        <v>12970842.5</v>
      </c>
      <c r="F2009" s="70" t="s">
        <v>168</v>
      </c>
      <c r="G2009" s="78" t="str">
        <f t="shared" si="63"/>
        <v>VIGENTE</v>
      </c>
      <c r="H2009" s="78" t="s">
        <v>1097</v>
      </c>
      <c r="I2009" s="79" t="s">
        <v>1043</v>
      </c>
      <c r="J2009" s="24"/>
      <c r="K2009" s="25"/>
    </row>
    <row r="2010" spans="2:11" s="72" customFormat="1" ht="15" customHeight="1">
      <c r="B2010" s="69" t="s">
        <v>451</v>
      </c>
      <c r="C2010" s="94">
        <v>0</v>
      </c>
      <c r="D2010" s="97">
        <v>7347.5</v>
      </c>
      <c r="E2010" s="92">
        <f t="shared" si="62"/>
        <v>54459008.725000001</v>
      </c>
      <c r="F2010" s="70" t="s">
        <v>194</v>
      </c>
      <c r="G2010" s="78" t="str">
        <f t="shared" si="63"/>
        <v>VENCIDO</v>
      </c>
      <c r="H2010" s="78" t="s">
        <v>1096</v>
      </c>
      <c r="I2010" s="79" t="s">
        <v>1043</v>
      </c>
      <c r="J2010" s="24"/>
      <c r="K2010" s="25"/>
    </row>
    <row r="2011" spans="2:11" s="72" customFormat="1" ht="15" customHeight="1">
      <c r="B2011" s="69" t="s">
        <v>451</v>
      </c>
      <c r="C2011" s="94">
        <v>0</v>
      </c>
      <c r="D2011" s="97">
        <v>7347.5</v>
      </c>
      <c r="E2011" s="92">
        <f t="shared" si="62"/>
        <v>54459008.725000001</v>
      </c>
      <c r="F2011" s="70" t="s">
        <v>195</v>
      </c>
      <c r="G2011" s="78" t="str">
        <f t="shared" si="63"/>
        <v>VENCIDO</v>
      </c>
      <c r="H2011" s="78" t="s">
        <v>1097</v>
      </c>
      <c r="I2011" s="79" t="s">
        <v>1043</v>
      </c>
      <c r="J2011" s="24"/>
      <c r="K2011" s="25"/>
    </row>
    <row r="2012" spans="2:11" s="72" customFormat="1" ht="15" customHeight="1">
      <c r="B2012" s="69" t="s">
        <v>451</v>
      </c>
      <c r="C2012" s="94">
        <v>0</v>
      </c>
      <c r="D2012" s="97">
        <v>7347.5</v>
      </c>
      <c r="E2012" s="92">
        <f t="shared" si="62"/>
        <v>54459008.725000001</v>
      </c>
      <c r="F2012" s="70" t="s">
        <v>195</v>
      </c>
      <c r="G2012" s="78" t="str">
        <f t="shared" si="63"/>
        <v>VENCIDO</v>
      </c>
      <c r="H2012" s="78" t="s">
        <v>1097</v>
      </c>
      <c r="I2012" s="79" t="s">
        <v>1043</v>
      </c>
      <c r="J2012" s="24"/>
      <c r="K2012" s="25"/>
    </row>
    <row r="2013" spans="2:11" s="72" customFormat="1" ht="15" customHeight="1">
      <c r="B2013" s="69" t="s">
        <v>451</v>
      </c>
      <c r="C2013" s="94">
        <v>0</v>
      </c>
      <c r="D2013" s="97">
        <v>22390.69</v>
      </c>
      <c r="E2013" s="92">
        <f t="shared" si="62"/>
        <v>165957779.11789998</v>
      </c>
      <c r="F2013" s="70" t="s">
        <v>755</v>
      </c>
      <c r="G2013" s="78" t="str">
        <f t="shared" si="63"/>
        <v>VIGENTE</v>
      </c>
      <c r="H2013" s="78" t="s">
        <v>1097</v>
      </c>
      <c r="I2013" s="79" t="s">
        <v>1043</v>
      </c>
      <c r="J2013" s="24"/>
      <c r="K2013" s="25"/>
    </row>
    <row r="2014" spans="2:11" s="72" customFormat="1" ht="15" customHeight="1">
      <c r="B2014" s="69" t="s">
        <v>451</v>
      </c>
      <c r="C2014" s="94">
        <v>0</v>
      </c>
      <c r="D2014" s="97">
        <v>22390.69</v>
      </c>
      <c r="E2014" s="92">
        <f t="shared" si="62"/>
        <v>165957779.11789998</v>
      </c>
      <c r="F2014" s="70" t="s">
        <v>756</v>
      </c>
      <c r="G2014" s="78" t="str">
        <f t="shared" si="63"/>
        <v>VIGENTE</v>
      </c>
      <c r="H2014" s="78" t="s">
        <v>1097</v>
      </c>
      <c r="I2014" s="79" t="s">
        <v>1043</v>
      </c>
      <c r="J2014" s="24"/>
      <c r="K2014" s="25"/>
    </row>
    <row r="2015" spans="2:11" s="72" customFormat="1" ht="15" customHeight="1">
      <c r="B2015" s="69" t="s">
        <v>451</v>
      </c>
      <c r="C2015" s="94">
        <v>0</v>
      </c>
      <c r="D2015" s="97">
        <v>280000</v>
      </c>
      <c r="E2015" s="92">
        <f t="shared" si="62"/>
        <v>2075334800</v>
      </c>
      <c r="F2015" s="70" t="s">
        <v>333</v>
      </c>
      <c r="G2015" s="78" t="str">
        <f t="shared" si="63"/>
        <v>VENCIDO</v>
      </c>
      <c r="H2015" s="78" t="s">
        <v>1097</v>
      </c>
      <c r="I2015" s="79" t="s">
        <v>1043</v>
      </c>
      <c r="J2015" s="24"/>
      <c r="K2015" s="25"/>
    </row>
    <row r="2016" spans="2:11" s="72" customFormat="1" ht="15" customHeight="1">
      <c r="B2016" s="69" t="s">
        <v>451</v>
      </c>
      <c r="C2016" s="94">
        <v>0</v>
      </c>
      <c r="D2016" s="97">
        <v>22390.69</v>
      </c>
      <c r="E2016" s="92">
        <f t="shared" si="62"/>
        <v>165957779.11789998</v>
      </c>
      <c r="F2016" s="70" t="s">
        <v>757</v>
      </c>
      <c r="G2016" s="78" t="str">
        <f t="shared" si="63"/>
        <v>VIGENTE</v>
      </c>
      <c r="H2016" s="78" t="s">
        <v>1097</v>
      </c>
      <c r="I2016" s="79" t="s">
        <v>1043</v>
      </c>
      <c r="J2016" s="24"/>
      <c r="K2016" s="25"/>
    </row>
    <row r="2017" spans="2:11" s="72" customFormat="1" ht="15" customHeight="1">
      <c r="B2017" s="69" t="s">
        <v>451</v>
      </c>
      <c r="C2017" s="94">
        <v>0</v>
      </c>
      <c r="D2017" s="97">
        <v>22390.69</v>
      </c>
      <c r="E2017" s="92">
        <f t="shared" si="62"/>
        <v>165957779.11789998</v>
      </c>
      <c r="F2017" s="70" t="s">
        <v>758</v>
      </c>
      <c r="G2017" s="78" t="str">
        <f t="shared" si="63"/>
        <v>VIGENTE</v>
      </c>
      <c r="H2017" s="78" t="s">
        <v>1097</v>
      </c>
      <c r="I2017" s="79" t="s">
        <v>1043</v>
      </c>
      <c r="J2017" s="24"/>
      <c r="K2017" s="25"/>
    </row>
    <row r="2018" spans="2:11" s="72" customFormat="1" ht="15" customHeight="1">
      <c r="B2018" s="69" t="s">
        <v>451</v>
      </c>
      <c r="C2018" s="94">
        <v>0</v>
      </c>
      <c r="D2018" s="97">
        <v>22390.69</v>
      </c>
      <c r="E2018" s="92">
        <f t="shared" si="62"/>
        <v>165957779.11789998</v>
      </c>
      <c r="F2018" s="70" t="s">
        <v>756</v>
      </c>
      <c r="G2018" s="78" t="str">
        <f t="shared" si="63"/>
        <v>VIGENTE</v>
      </c>
      <c r="H2018" s="78" t="s">
        <v>1097</v>
      </c>
      <c r="I2018" s="79" t="s">
        <v>1043</v>
      </c>
      <c r="J2018" s="24"/>
      <c r="K2018" s="25"/>
    </row>
    <row r="2019" spans="2:11" s="72" customFormat="1" ht="15" customHeight="1">
      <c r="B2019" s="69" t="s">
        <v>451</v>
      </c>
      <c r="C2019" s="94">
        <v>0</v>
      </c>
      <c r="D2019" s="97">
        <v>280000</v>
      </c>
      <c r="E2019" s="92">
        <f t="shared" si="62"/>
        <v>2075334800</v>
      </c>
      <c r="F2019" s="70" t="s">
        <v>333</v>
      </c>
      <c r="G2019" s="78" t="str">
        <f t="shared" si="63"/>
        <v>VENCIDO</v>
      </c>
      <c r="H2019" s="78" t="s">
        <v>1097</v>
      </c>
      <c r="I2019" s="79" t="s">
        <v>1043</v>
      </c>
      <c r="J2019" s="24"/>
      <c r="K2019" s="25"/>
    </row>
    <row r="2020" spans="2:11" s="72" customFormat="1" ht="15" customHeight="1">
      <c r="B2020" s="69" t="s">
        <v>451</v>
      </c>
      <c r="C2020" s="94">
        <v>0</v>
      </c>
      <c r="D2020" s="97">
        <v>22390.69</v>
      </c>
      <c r="E2020" s="92">
        <f t="shared" si="62"/>
        <v>165957779.11789998</v>
      </c>
      <c r="F2020" s="70" t="s">
        <v>758</v>
      </c>
      <c r="G2020" s="78" t="str">
        <f t="shared" si="63"/>
        <v>VIGENTE</v>
      </c>
      <c r="H2020" s="78" t="s">
        <v>1097</v>
      </c>
      <c r="I2020" s="79" t="s">
        <v>1043</v>
      </c>
      <c r="J2020" s="24"/>
      <c r="K2020" s="25"/>
    </row>
    <row r="2021" spans="2:11" s="72" customFormat="1" ht="15" customHeight="1">
      <c r="B2021" s="69" t="s">
        <v>451</v>
      </c>
      <c r="C2021" s="94">
        <v>0</v>
      </c>
      <c r="D2021" s="97">
        <v>22390.69</v>
      </c>
      <c r="E2021" s="92">
        <f t="shared" si="62"/>
        <v>165957779.11789998</v>
      </c>
      <c r="F2021" s="70" t="s">
        <v>757</v>
      </c>
      <c r="G2021" s="78" t="str">
        <f t="shared" si="63"/>
        <v>VIGENTE</v>
      </c>
      <c r="H2021" s="78" t="s">
        <v>1097</v>
      </c>
      <c r="I2021" s="79" t="s">
        <v>1043</v>
      </c>
      <c r="J2021" s="24"/>
      <c r="K2021" s="25"/>
    </row>
    <row r="2022" spans="2:11" s="72" customFormat="1" ht="15" customHeight="1">
      <c r="B2022" s="69" t="s">
        <v>451</v>
      </c>
      <c r="C2022" s="94">
        <v>0</v>
      </c>
      <c r="D2022" s="97">
        <v>22390.69</v>
      </c>
      <c r="E2022" s="92">
        <f t="shared" si="62"/>
        <v>165957779.11789998</v>
      </c>
      <c r="F2022" s="70" t="s">
        <v>755</v>
      </c>
      <c r="G2022" s="78" t="str">
        <f t="shared" si="63"/>
        <v>VIGENTE</v>
      </c>
      <c r="H2022" s="78" t="s">
        <v>1097</v>
      </c>
      <c r="I2022" s="79" t="s">
        <v>1043</v>
      </c>
      <c r="J2022" s="24"/>
      <c r="K2022" s="25"/>
    </row>
    <row r="2023" spans="2:11" s="72" customFormat="1" ht="15" customHeight="1">
      <c r="B2023" s="69" t="s">
        <v>451</v>
      </c>
      <c r="C2023" s="94">
        <v>0</v>
      </c>
      <c r="D2023" s="97">
        <v>22390.69</v>
      </c>
      <c r="E2023" s="92">
        <f t="shared" si="62"/>
        <v>165957779.11789998</v>
      </c>
      <c r="F2023" s="70" t="s">
        <v>755</v>
      </c>
      <c r="G2023" s="78" t="str">
        <f t="shared" si="63"/>
        <v>VIGENTE</v>
      </c>
      <c r="H2023" s="78" t="s">
        <v>1097</v>
      </c>
      <c r="I2023" s="79" t="s">
        <v>1043</v>
      </c>
      <c r="J2023" s="24"/>
      <c r="K2023" s="25"/>
    </row>
    <row r="2024" spans="2:11" s="72" customFormat="1" ht="15" customHeight="1">
      <c r="B2024" s="69" t="s">
        <v>451</v>
      </c>
      <c r="C2024" s="94">
        <v>0</v>
      </c>
      <c r="D2024" s="97">
        <v>22390.69</v>
      </c>
      <c r="E2024" s="92">
        <f t="shared" ref="E2024:E2087" si="64">+D2024*$C$7</f>
        <v>165957779.11789998</v>
      </c>
      <c r="F2024" s="70" t="s">
        <v>757</v>
      </c>
      <c r="G2024" s="78" t="str">
        <f t="shared" si="63"/>
        <v>VIGENTE</v>
      </c>
      <c r="H2024" s="78" t="s">
        <v>1097</v>
      </c>
      <c r="I2024" s="79" t="s">
        <v>1043</v>
      </c>
      <c r="J2024" s="24"/>
      <c r="K2024" s="25"/>
    </row>
    <row r="2025" spans="2:11" s="72" customFormat="1" ht="15" customHeight="1">
      <c r="B2025" s="69" t="s">
        <v>451</v>
      </c>
      <c r="C2025" s="94">
        <v>0</v>
      </c>
      <c r="D2025" s="97">
        <v>280000</v>
      </c>
      <c r="E2025" s="92">
        <f t="shared" si="64"/>
        <v>2075334800</v>
      </c>
      <c r="F2025" s="70" t="s">
        <v>333</v>
      </c>
      <c r="G2025" s="78" t="str">
        <f t="shared" si="63"/>
        <v>VENCIDO</v>
      </c>
      <c r="H2025" s="78" t="s">
        <v>1097</v>
      </c>
      <c r="I2025" s="79" t="s">
        <v>1043</v>
      </c>
      <c r="J2025" s="24"/>
      <c r="K2025" s="25"/>
    </row>
    <row r="2026" spans="2:11" s="72" customFormat="1" ht="15" customHeight="1">
      <c r="B2026" s="69" t="s">
        <v>451</v>
      </c>
      <c r="C2026" s="94">
        <v>0</v>
      </c>
      <c r="D2026" s="97">
        <v>22390.69</v>
      </c>
      <c r="E2026" s="92">
        <f t="shared" si="64"/>
        <v>165957779.11789998</v>
      </c>
      <c r="F2026" s="70" t="s">
        <v>756</v>
      </c>
      <c r="G2026" s="78" t="str">
        <f t="shared" si="63"/>
        <v>VIGENTE</v>
      </c>
      <c r="H2026" s="78" t="s">
        <v>1097</v>
      </c>
      <c r="I2026" s="79" t="s">
        <v>1043</v>
      </c>
      <c r="J2026" s="24"/>
      <c r="K2026" s="25"/>
    </row>
    <row r="2027" spans="2:11" s="72" customFormat="1" ht="15" customHeight="1">
      <c r="B2027" s="69" t="s">
        <v>451</v>
      </c>
      <c r="C2027" s="94">
        <v>0</v>
      </c>
      <c r="D2027" s="97">
        <v>22390.69</v>
      </c>
      <c r="E2027" s="92">
        <f t="shared" si="64"/>
        <v>165957779.11789998</v>
      </c>
      <c r="F2027" s="70" t="s">
        <v>758</v>
      </c>
      <c r="G2027" s="78" t="str">
        <f t="shared" si="63"/>
        <v>VIGENTE</v>
      </c>
      <c r="H2027" s="78" t="s">
        <v>1097</v>
      </c>
      <c r="I2027" s="79" t="s">
        <v>1043</v>
      </c>
      <c r="J2027" s="24"/>
      <c r="K2027" s="25"/>
    </row>
    <row r="2028" spans="2:11" s="72" customFormat="1" ht="15" customHeight="1">
      <c r="B2028" s="69" t="s">
        <v>451</v>
      </c>
      <c r="C2028" s="94">
        <v>0</v>
      </c>
      <c r="D2028" s="97">
        <v>22390.69</v>
      </c>
      <c r="E2028" s="92">
        <f t="shared" si="64"/>
        <v>165957779.11789998</v>
      </c>
      <c r="F2028" s="70" t="s">
        <v>758</v>
      </c>
      <c r="G2028" s="78" t="str">
        <f t="shared" si="63"/>
        <v>VIGENTE</v>
      </c>
      <c r="H2028" s="78" t="s">
        <v>1097</v>
      </c>
      <c r="I2028" s="79" t="s">
        <v>1043</v>
      </c>
      <c r="J2028" s="24"/>
      <c r="K2028" s="25"/>
    </row>
    <row r="2029" spans="2:11" s="72" customFormat="1" ht="15" customHeight="1">
      <c r="B2029" s="69" t="s">
        <v>451</v>
      </c>
      <c r="C2029" s="94">
        <v>0</v>
      </c>
      <c r="D2029" s="97">
        <v>22390.69</v>
      </c>
      <c r="E2029" s="92">
        <f t="shared" si="64"/>
        <v>165957779.11789998</v>
      </c>
      <c r="F2029" s="70" t="s">
        <v>756</v>
      </c>
      <c r="G2029" s="78" t="str">
        <f t="shared" si="63"/>
        <v>VIGENTE</v>
      </c>
      <c r="H2029" s="78" t="s">
        <v>1097</v>
      </c>
      <c r="I2029" s="79" t="s">
        <v>1043</v>
      </c>
      <c r="J2029" s="24"/>
      <c r="K2029" s="25"/>
    </row>
    <row r="2030" spans="2:11" s="72" customFormat="1" ht="15" customHeight="1">
      <c r="B2030" s="69" t="s">
        <v>451</v>
      </c>
      <c r="C2030" s="94">
        <v>0</v>
      </c>
      <c r="D2030" s="97">
        <v>22390.69</v>
      </c>
      <c r="E2030" s="92">
        <f t="shared" si="64"/>
        <v>165957779.11789998</v>
      </c>
      <c r="F2030" s="70" t="s">
        <v>757</v>
      </c>
      <c r="G2030" s="78" t="str">
        <f t="shared" si="63"/>
        <v>VIGENTE</v>
      </c>
      <c r="H2030" s="78" t="s">
        <v>1097</v>
      </c>
      <c r="I2030" s="79" t="s">
        <v>1043</v>
      </c>
      <c r="J2030" s="24"/>
      <c r="K2030" s="25"/>
    </row>
    <row r="2031" spans="2:11" s="72" customFormat="1" ht="15" customHeight="1">
      <c r="B2031" s="69" t="s">
        <v>451</v>
      </c>
      <c r="C2031" s="94">
        <v>0</v>
      </c>
      <c r="D2031" s="97">
        <v>280000</v>
      </c>
      <c r="E2031" s="92">
        <f t="shared" si="64"/>
        <v>2075334800</v>
      </c>
      <c r="F2031" s="70" t="s">
        <v>333</v>
      </c>
      <c r="G2031" s="78" t="str">
        <f t="shared" si="63"/>
        <v>VENCIDO</v>
      </c>
      <c r="H2031" s="78" t="s">
        <v>1097</v>
      </c>
      <c r="I2031" s="79" t="s">
        <v>1043</v>
      </c>
      <c r="J2031" s="24"/>
      <c r="K2031" s="25"/>
    </row>
    <row r="2032" spans="2:11" s="72" customFormat="1" ht="15" customHeight="1">
      <c r="B2032" s="69" t="s">
        <v>451</v>
      </c>
      <c r="C2032" s="94">
        <v>0</v>
      </c>
      <c r="D2032" s="97">
        <v>22390.69</v>
      </c>
      <c r="E2032" s="92">
        <f t="shared" si="64"/>
        <v>165957779.11789998</v>
      </c>
      <c r="F2032" s="70" t="s">
        <v>755</v>
      </c>
      <c r="G2032" s="78" t="str">
        <f t="shared" si="63"/>
        <v>VIGENTE</v>
      </c>
      <c r="H2032" s="78" t="s">
        <v>1097</v>
      </c>
      <c r="I2032" s="79" t="s">
        <v>1043</v>
      </c>
      <c r="J2032" s="24"/>
      <c r="K2032" s="25"/>
    </row>
    <row r="2033" spans="2:11" s="72" customFormat="1" ht="15" customHeight="1">
      <c r="B2033" s="69" t="s">
        <v>451</v>
      </c>
      <c r="C2033" s="94">
        <v>0</v>
      </c>
      <c r="D2033" s="97">
        <v>55300</v>
      </c>
      <c r="E2033" s="92">
        <f t="shared" si="64"/>
        <v>409878623</v>
      </c>
      <c r="F2033" s="70" t="s">
        <v>757</v>
      </c>
      <c r="G2033" s="78" t="str">
        <f t="shared" si="63"/>
        <v>VIGENTE</v>
      </c>
      <c r="H2033" s="78" t="s">
        <v>1097</v>
      </c>
      <c r="I2033" s="79" t="s">
        <v>1043</v>
      </c>
      <c r="J2033" s="24"/>
      <c r="K2033" s="25"/>
    </row>
    <row r="2034" spans="2:11" s="72" customFormat="1" ht="15" customHeight="1">
      <c r="B2034" s="69" t="s">
        <v>451</v>
      </c>
      <c r="C2034" s="94">
        <v>0</v>
      </c>
      <c r="D2034" s="97">
        <v>55300</v>
      </c>
      <c r="E2034" s="92">
        <f t="shared" si="64"/>
        <v>409878623</v>
      </c>
      <c r="F2034" s="70" t="s">
        <v>758</v>
      </c>
      <c r="G2034" s="78" t="str">
        <f t="shared" si="63"/>
        <v>VIGENTE</v>
      </c>
      <c r="H2034" s="78" t="s">
        <v>1097</v>
      </c>
      <c r="I2034" s="79" t="s">
        <v>1043</v>
      </c>
      <c r="J2034" s="24"/>
      <c r="K2034" s="25"/>
    </row>
    <row r="2035" spans="2:11" s="72" customFormat="1" ht="15" customHeight="1">
      <c r="B2035" s="69" t="s">
        <v>451</v>
      </c>
      <c r="C2035" s="94">
        <v>0</v>
      </c>
      <c r="D2035" s="97">
        <v>55300</v>
      </c>
      <c r="E2035" s="92">
        <f t="shared" si="64"/>
        <v>409878623</v>
      </c>
      <c r="F2035" s="70" t="s">
        <v>755</v>
      </c>
      <c r="G2035" s="78" t="str">
        <f t="shared" si="63"/>
        <v>VIGENTE</v>
      </c>
      <c r="H2035" s="78" t="s">
        <v>1097</v>
      </c>
      <c r="I2035" s="79" t="s">
        <v>1043</v>
      </c>
      <c r="J2035" s="24"/>
      <c r="K2035" s="25"/>
    </row>
    <row r="2036" spans="2:11" s="72" customFormat="1" ht="15" customHeight="1">
      <c r="B2036" s="69" t="s">
        <v>451</v>
      </c>
      <c r="C2036" s="94">
        <v>0</v>
      </c>
      <c r="D2036" s="97">
        <v>55300</v>
      </c>
      <c r="E2036" s="92">
        <f t="shared" si="64"/>
        <v>409878623</v>
      </c>
      <c r="F2036" s="70" t="s">
        <v>756</v>
      </c>
      <c r="G2036" s="78" t="str">
        <f t="shared" si="63"/>
        <v>VIGENTE</v>
      </c>
      <c r="H2036" s="78" t="s">
        <v>1097</v>
      </c>
      <c r="I2036" s="79" t="s">
        <v>1043</v>
      </c>
      <c r="J2036" s="24"/>
      <c r="K2036" s="25"/>
    </row>
    <row r="2037" spans="2:11" s="72" customFormat="1" ht="15" customHeight="1">
      <c r="B2037" s="69" t="s">
        <v>451</v>
      </c>
      <c r="C2037" s="94">
        <v>0</v>
      </c>
      <c r="D2037" s="97">
        <v>22390.69</v>
      </c>
      <c r="E2037" s="92">
        <f t="shared" si="64"/>
        <v>165957779.11789998</v>
      </c>
      <c r="F2037" s="70" t="s">
        <v>755</v>
      </c>
      <c r="G2037" s="78" t="str">
        <f t="shared" si="63"/>
        <v>VIGENTE</v>
      </c>
      <c r="H2037" s="78" t="s">
        <v>1097</v>
      </c>
      <c r="I2037" s="79" t="s">
        <v>1043</v>
      </c>
      <c r="J2037" s="24"/>
      <c r="K2037" s="25"/>
    </row>
    <row r="2038" spans="2:11" s="72" customFormat="1" ht="15" customHeight="1">
      <c r="B2038" s="69" t="s">
        <v>451</v>
      </c>
      <c r="C2038" s="94">
        <v>0</v>
      </c>
      <c r="D2038" s="97">
        <v>22390.69</v>
      </c>
      <c r="E2038" s="92">
        <f t="shared" si="64"/>
        <v>165957779.11789998</v>
      </c>
      <c r="F2038" s="70" t="s">
        <v>756</v>
      </c>
      <c r="G2038" s="78" t="str">
        <f t="shared" si="63"/>
        <v>VIGENTE</v>
      </c>
      <c r="H2038" s="78" t="s">
        <v>1097</v>
      </c>
      <c r="I2038" s="79" t="s">
        <v>1043</v>
      </c>
      <c r="J2038" s="24"/>
      <c r="K2038" s="25"/>
    </row>
    <row r="2039" spans="2:11" s="72" customFormat="1" ht="15" customHeight="1">
      <c r="B2039" s="69" t="s">
        <v>451</v>
      </c>
      <c r="C2039" s="94">
        <v>0</v>
      </c>
      <c r="D2039" s="97">
        <v>22390.69</v>
      </c>
      <c r="E2039" s="92">
        <f t="shared" si="64"/>
        <v>165957779.11789998</v>
      </c>
      <c r="F2039" s="70" t="s">
        <v>758</v>
      </c>
      <c r="G2039" s="78" t="str">
        <f t="shared" si="63"/>
        <v>VIGENTE</v>
      </c>
      <c r="H2039" s="78" t="s">
        <v>1097</v>
      </c>
      <c r="I2039" s="79" t="s">
        <v>1043</v>
      </c>
      <c r="J2039" s="24"/>
      <c r="K2039" s="25"/>
    </row>
    <row r="2040" spans="2:11" s="72" customFormat="1" ht="15" customHeight="1">
      <c r="B2040" s="69" t="s">
        <v>451</v>
      </c>
      <c r="C2040" s="94">
        <v>0</v>
      </c>
      <c r="D2040" s="97">
        <v>280000</v>
      </c>
      <c r="E2040" s="92">
        <f t="shared" si="64"/>
        <v>2075334800</v>
      </c>
      <c r="F2040" s="70" t="s">
        <v>333</v>
      </c>
      <c r="G2040" s="78" t="str">
        <f t="shared" si="63"/>
        <v>VENCIDO</v>
      </c>
      <c r="H2040" s="78" t="s">
        <v>1097</v>
      </c>
      <c r="I2040" s="79" t="s">
        <v>1043</v>
      </c>
      <c r="J2040" s="24"/>
      <c r="K2040" s="25"/>
    </row>
    <row r="2041" spans="2:11" s="72" customFormat="1" ht="15" customHeight="1">
      <c r="B2041" s="69" t="s">
        <v>451</v>
      </c>
      <c r="C2041" s="94">
        <v>0</v>
      </c>
      <c r="D2041" s="97">
        <v>22390.69</v>
      </c>
      <c r="E2041" s="92">
        <f t="shared" si="64"/>
        <v>165957779.11789998</v>
      </c>
      <c r="F2041" s="70" t="s">
        <v>757</v>
      </c>
      <c r="G2041" s="78" t="str">
        <f t="shared" si="63"/>
        <v>VIGENTE</v>
      </c>
      <c r="H2041" s="78" t="s">
        <v>1097</v>
      </c>
      <c r="I2041" s="79" t="s">
        <v>1043</v>
      </c>
      <c r="J2041" s="24"/>
      <c r="K2041" s="25"/>
    </row>
    <row r="2042" spans="2:11" s="72" customFormat="1" ht="15" customHeight="1">
      <c r="B2042" s="69" t="s">
        <v>451</v>
      </c>
      <c r="C2042" s="94">
        <v>0</v>
      </c>
      <c r="D2042" s="97">
        <v>7347.5</v>
      </c>
      <c r="E2042" s="92">
        <f t="shared" si="64"/>
        <v>54459008.725000001</v>
      </c>
      <c r="F2042" s="70" t="s">
        <v>726</v>
      </c>
      <c r="G2042" s="78" t="str">
        <f t="shared" si="63"/>
        <v>VENCIDO</v>
      </c>
      <c r="H2042" s="78" t="s">
        <v>1097</v>
      </c>
      <c r="I2042" s="79" t="s">
        <v>1043</v>
      </c>
      <c r="J2042" s="24"/>
      <c r="K2042" s="25"/>
    </row>
    <row r="2043" spans="2:11" s="72" customFormat="1" ht="15" customHeight="1">
      <c r="B2043" s="69" t="s">
        <v>451</v>
      </c>
      <c r="C2043" s="94">
        <v>0</v>
      </c>
      <c r="D2043" s="97">
        <v>7347.5</v>
      </c>
      <c r="E2043" s="92">
        <f t="shared" si="64"/>
        <v>54459008.725000001</v>
      </c>
      <c r="F2043" s="70" t="s">
        <v>726</v>
      </c>
      <c r="G2043" s="78" t="str">
        <f t="shared" si="63"/>
        <v>VENCIDO</v>
      </c>
      <c r="H2043" s="78" t="s">
        <v>1097</v>
      </c>
      <c r="I2043" s="79" t="s">
        <v>1043</v>
      </c>
      <c r="J2043" s="24"/>
      <c r="K2043" s="25"/>
    </row>
    <row r="2044" spans="2:11" s="72" customFormat="1" ht="15" customHeight="1">
      <c r="B2044" s="69" t="s">
        <v>451</v>
      </c>
      <c r="C2044" s="94">
        <v>0</v>
      </c>
      <c r="D2044" s="97">
        <v>476.49</v>
      </c>
      <c r="E2044" s="92">
        <f t="shared" si="64"/>
        <v>3531700.9959</v>
      </c>
      <c r="F2044" s="70" t="s">
        <v>759</v>
      </c>
      <c r="G2044" s="78" t="str">
        <f t="shared" si="63"/>
        <v>VENCIDO</v>
      </c>
      <c r="H2044" s="78" t="s">
        <v>1096</v>
      </c>
      <c r="I2044" s="79" t="s">
        <v>1043</v>
      </c>
      <c r="J2044" s="24"/>
      <c r="K2044" s="25"/>
    </row>
    <row r="2045" spans="2:11" s="72" customFormat="1" ht="15" customHeight="1">
      <c r="B2045" s="69" t="s">
        <v>451</v>
      </c>
      <c r="C2045" s="94">
        <v>0</v>
      </c>
      <c r="D2045" s="97">
        <v>742.24</v>
      </c>
      <c r="E2045" s="92">
        <f t="shared" si="64"/>
        <v>5501416.0784</v>
      </c>
      <c r="F2045" s="70" t="s">
        <v>759</v>
      </c>
      <c r="G2045" s="78" t="str">
        <f t="shared" si="63"/>
        <v>VENCIDO</v>
      </c>
      <c r="H2045" s="78" t="s">
        <v>1096</v>
      </c>
      <c r="I2045" s="79" t="s">
        <v>1043</v>
      </c>
      <c r="J2045" s="24"/>
      <c r="K2045" s="25"/>
    </row>
    <row r="2046" spans="2:11" s="72" customFormat="1" ht="15" customHeight="1">
      <c r="B2046" s="69" t="s">
        <v>451</v>
      </c>
      <c r="C2046" s="94">
        <v>0</v>
      </c>
      <c r="D2046" s="97">
        <v>380.62</v>
      </c>
      <c r="E2046" s="92">
        <f t="shared" si="64"/>
        <v>2821121.1842</v>
      </c>
      <c r="F2046" s="70" t="s">
        <v>759</v>
      </c>
      <c r="G2046" s="78" t="str">
        <f t="shared" si="63"/>
        <v>VENCIDO</v>
      </c>
      <c r="H2046" s="78" t="s">
        <v>1096</v>
      </c>
      <c r="I2046" s="79" t="s">
        <v>1043</v>
      </c>
      <c r="J2046" s="24"/>
      <c r="K2046" s="25"/>
    </row>
    <row r="2047" spans="2:11" s="72" customFormat="1" ht="15" customHeight="1">
      <c r="B2047" s="69" t="s">
        <v>451</v>
      </c>
      <c r="C2047" s="94">
        <v>0</v>
      </c>
      <c r="D2047" s="97">
        <v>830.26</v>
      </c>
      <c r="E2047" s="92">
        <f t="shared" si="64"/>
        <v>6153812.3965999996</v>
      </c>
      <c r="F2047" s="70" t="s">
        <v>730</v>
      </c>
      <c r="G2047" s="78" t="str">
        <f t="shared" si="63"/>
        <v>VENCIDO</v>
      </c>
      <c r="H2047" s="78" t="s">
        <v>1096</v>
      </c>
      <c r="I2047" s="79" t="s">
        <v>1043</v>
      </c>
      <c r="J2047" s="24"/>
      <c r="K2047" s="25"/>
    </row>
    <row r="2048" spans="2:11" s="72" customFormat="1" ht="15" customHeight="1">
      <c r="B2048" s="69" t="s">
        <v>451</v>
      </c>
      <c r="C2048" s="94">
        <v>0</v>
      </c>
      <c r="D2048" s="97">
        <v>8500</v>
      </c>
      <c r="E2048" s="92">
        <f t="shared" si="64"/>
        <v>63001235</v>
      </c>
      <c r="F2048" s="70" t="s">
        <v>758</v>
      </c>
      <c r="G2048" s="78" t="str">
        <f t="shared" si="63"/>
        <v>VIGENTE</v>
      </c>
      <c r="H2048" s="78" t="s">
        <v>1097</v>
      </c>
      <c r="I2048" s="79" t="s">
        <v>1043</v>
      </c>
      <c r="J2048" s="24"/>
      <c r="K2048" s="25"/>
    </row>
    <row r="2049" spans="2:11" s="72" customFormat="1" ht="15" customHeight="1">
      <c r="B2049" s="69" t="s">
        <v>451</v>
      </c>
      <c r="C2049" s="94">
        <v>0</v>
      </c>
      <c r="D2049" s="97">
        <v>8500</v>
      </c>
      <c r="E2049" s="92">
        <f t="shared" si="64"/>
        <v>63001235</v>
      </c>
      <c r="F2049" s="70" t="s">
        <v>760</v>
      </c>
      <c r="G2049" s="78" t="str">
        <f t="shared" si="63"/>
        <v>VIGENTE</v>
      </c>
      <c r="H2049" s="78" t="s">
        <v>1097</v>
      </c>
      <c r="I2049" s="79" t="s">
        <v>1043</v>
      </c>
      <c r="J2049" s="24"/>
      <c r="K2049" s="25"/>
    </row>
    <row r="2050" spans="2:11" s="72" customFormat="1" ht="15" customHeight="1">
      <c r="B2050" s="69" t="s">
        <v>451</v>
      </c>
      <c r="C2050" s="94">
        <v>0</v>
      </c>
      <c r="D2050" s="97">
        <v>8500</v>
      </c>
      <c r="E2050" s="92">
        <f t="shared" si="64"/>
        <v>63001235</v>
      </c>
      <c r="F2050" s="70" t="s">
        <v>761</v>
      </c>
      <c r="G2050" s="78" t="str">
        <f t="shared" si="63"/>
        <v>VIGENTE</v>
      </c>
      <c r="H2050" s="78" t="s">
        <v>1097</v>
      </c>
      <c r="I2050" s="79" t="s">
        <v>1043</v>
      </c>
      <c r="J2050" s="24"/>
      <c r="K2050" s="25"/>
    </row>
    <row r="2051" spans="2:11" s="72" customFormat="1" ht="15" customHeight="1">
      <c r="B2051" s="69" t="s">
        <v>451</v>
      </c>
      <c r="C2051" s="94">
        <v>0</v>
      </c>
      <c r="D2051" s="97">
        <v>416.84</v>
      </c>
      <c r="E2051" s="92">
        <f t="shared" si="64"/>
        <v>3089580.5643999996</v>
      </c>
      <c r="F2051" s="70" t="s">
        <v>739</v>
      </c>
      <c r="G2051" s="78" t="str">
        <f t="shared" si="63"/>
        <v>VENCIDO</v>
      </c>
      <c r="H2051" s="78" t="s">
        <v>1096</v>
      </c>
      <c r="I2051" s="79" t="s">
        <v>1043</v>
      </c>
      <c r="J2051" s="24"/>
      <c r="K2051" s="25"/>
    </row>
    <row r="2052" spans="2:11" s="72" customFormat="1" ht="15" customHeight="1">
      <c r="B2052" s="69" t="s">
        <v>451</v>
      </c>
      <c r="C2052" s="94">
        <v>0</v>
      </c>
      <c r="D2052" s="97">
        <v>549.91</v>
      </c>
      <c r="E2052" s="92">
        <f t="shared" si="64"/>
        <v>4075883.4280999997</v>
      </c>
      <c r="F2052" s="70" t="s">
        <v>753</v>
      </c>
      <c r="G2052" s="78" t="str">
        <f t="shared" si="63"/>
        <v>VENCIDO</v>
      </c>
      <c r="H2052" s="78" t="s">
        <v>1096</v>
      </c>
      <c r="I2052" s="79" t="s">
        <v>1043</v>
      </c>
      <c r="J2052" s="24"/>
      <c r="K2052" s="25"/>
    </row>
    <row r="2053" spans="2:11" s="72" customFormat="1" ht="15" customHeight="1">
      <c r="B2053" s="69" t="s">
        <v>451</v>
      </c>
      <c r="C2053" s="94">
        <v>0</v>
      </c>
      <c r="D2053" s="97">
        <v>671.94</v>
      </c>
      <c r="E2053" s="92">
        <f t="shared" si="64"/>
        <v>4980358.8054</v>
      </c>
      <c r="F2053" s="70" t="s">
        <v>753</v>
      </c>
      <c r="G2053" s="78" t="str">
        <f t="shared" si="63"/>
        <v>VENCIDO</v>
      </c>
      <c r="H2053" s="78" t="s">
        <v>1096</v>
      </c>
      <c r="I2053" s="79" t="s">
        <v>1043</v>
      </c>
      <c r="J2053" s="24"/>
      <c r="K2053" s="25"/>
    </row>
    <row r="2054" spans="2:11" s="72" customFormat="1" ht="15" customHeight="1">
      <c r="B2054" s="69" t="s">
        <v>451</v>
      </c>
      <c r="C2054" s="94">
        <v>0</v>
      </c>
      <c r="D2054" s="97">
        <v>380.19</v>
      </c>
      <c r="E2054" s="92">
        <f t="shared" si="64"/>
        <v>2817934.0628999998</v>
      </c>
      <c r="F2054" s="70" t="s">
        <v>753</v>
      </c>
      <c r="G2054" s="78" t="str">
        <f t="shared" si="63"/>
        <v>VENCIDO</v>
      </c>
      <c r="H2054" s="78" t="s">
        <v>1096</v>
      </c>
      <c r="I2054" s="79" t="s">
        <v>1043</v>
      </c>
      <c r="J2054" s="24"/>
      <c r="K2054" s="25"/>
    </row>
    <row r="2055" spans="2:11" s="72" customFormat="1" ht="15" customHeight="1">
      <c r="B2055" s="69" t="s">
        <v>451</v>
      </c>
      <c r="C2055" s="94">
        <v>0</v>
      </c>
      <c r="D2055" s="97">
        <v>658.81</v>
      </c>
      <c r="E2055" s="92">
        <f t="shared" si="64"/>
        <v>4883040.427099999</v>
      </c>
      <c r="F2055" s="70" t="s">
        <v>335</v>
      </c>
      <c r="G2055" s="78" t="str">
        <f t="shared" si="63"/>
        <v>VIGENTE</v>
      </c>
      <c r="H2055" s="78" t="s">
        <v>1096</v>
      </c>
      <c r="I2055" s="79" t="s">
        <v>1043</v>
      </c>
      <c r="J2055" s="24"/>
      <c r="K2055" s="25"/>
    </row>
    <row r="2056" spans="2:11" s="72" customFormat="1" ht="15" customHeight="1">
      <c r="B2056" s="69" t="s">
        <v>451</v>
      </c>
      <c r="C2056" s="94">
        <v>0</v>
      </c>
      <c r="D2056" s="97">
        <v>910</v>
      </c>
      <c r="E2056" s="92">
        <f t="shared" si="64"/>
        <v>6744838.0999999996</v>
      </c>
      <c r="F2056" s="70" t="s">
        <v>335</v>
      </c>
      <c r="G2056" s="78" t="str">
        <f t="shared" si="63"/>
        <v>VIGENTE</v>
      </c>
      <c r="H2056" s="78" t="s">
        <v>1096</v>
      </c>
      <c r="I2056" s="79" t="s">
        <v>1043</v>
      </c>
      <c r="J2056" s="24"/>
      <c r="K2056" s="25"/>
    </row>
    <row r="2057" spans="2:11" s="72" customFormat="1" ht="15" customHeight="1">
      <c r="B2057" s="69" t="s">
        <v>451</v>
      </c>
      <c r="C2057" s="94">
        <v>0</v>
      </c>
      <c r="D2057" s="97">
        <v>1872</v>
      </c>
      <c r="E2057" s="92">
        <f t="shared" si="64"/>
        <v>13875095.52</v>
      </c>
      <c r="F2057" s="70" t="s">
        <v>335</v>
      </c>
      <c r="G2057" s="78" t="str">
        <f t="shared" si="63"/>
        <v>VIGENTE</v>
      </c>
      <c r="H2057" s="78" t="s">
        <v>1096</v>
      </c>
      <c r="I2057" s="79" t="s">
        <v>1043</v>
      </c>
      <c r="J2057" s="24"/>
      <c r="K2057" s="25"/>
    </row>
    <row r="2058" spans="2:11" s="72" customFormat="1" ht="15" customHeight="1">
      <c r="B2058" s="69" t="s">
        <v>451</v>
      </c>
      <c r="C2058" s="94">
        <v>0</v>
      </c>
      <c r="D2058" s="97">
        <v>780</v>
      </c>
      <c r="E2058" s="92">
        <f t="shared" si="64"/>
        <v>5781289.7999999998</v>
      </c>
      <c r="F2058" s="70" t="s">
        <v>335</v>
      </c>
      <c r="G2058" s="78" t="str">
        <f t="shared" si="63"/>
        <v>VIGENTE</v>
      </c>
      <c r="H2058" s="78" t="s">
        <v>1096</v>
      </c>
      <c r="I2058" s="79" t="s">
        <v>1043</v>
      </c>
      <c r="J2058" s="24"/>
      <c r="K2058" s="25"/>
    </row>
    <row r="2059" spans="2:11" s="72" customFormat="1" ht="15" customHeight="1">
      <c r="B2059" s="69" t="s">
        <v>451</v>
      </c>
      <c r="C2059" s="94">
        <v>0</v>
      </c>
      <c r="D2059" s="97">
        <v>780</v>
      </c>
      <c r="E2059" s="92">
        <f t="shared" si="64"/>
        <v>5781289.7999999998</v>
      </c>
      <c r="F2059" s="70" t="s">
        <v>335</v>
      </c>
      <c r="G2059" s="78" t="str">
        <f t="shared" si="63"/>
        <v>VIGENTE</v>
      </c>
      <c r="H2059" s="78" t="s">
        <v>1096</v>
      </c>
      <c r="I2059" s="79" t="s">
        <v>1043</v>
      </c>
      <c r="J2059" s="24"/>
      <c r="K2059" s="25"/>
    </row>
    <row r="2060" spans="2:11" s="72" customFormat="1" ht="15" customHeight="1">
      <c r="B2060" s="69" t="s">
        <v>451</v>
      </c>
      <c r="C2060" s="94">
        <v>0</v>
      </c>
      <c r="D2060" s="97">
        <v>1533.58</v>
      </c>
      <c r="E2060" s="92">
        <f t="shared" si="64"/>
        <v>11366756.937799999</v>
      </c>
      <c r="F2060" s="70" t="s">
        <v>335</v>
      </c>
      <c r="G2060" s="78" t="str">
        <f t="shared" si="63"/>
        <v>VIGENTE</v>
      </c>
      <c r="H2060" s="78" t="s">
        <v>1096</v>
      </c>
      <c r="I2060" s="79" t="s">
        <v>1043</v>
      </c>
      <c r="J2060" s="24"/>
      <c r="K2060" s="25"/>
    </row>
    <row r="2061" spans="2:11" s="72" customFormat="1" ht="15" customHeight="1">
      <c r="B2061" s="69" t="s">
        <v>451</v>
      </c>
      <c r="C2061" s="94">
        <v>0</v>
      </c>
      <c r="D2061" s="97">
        <v>692.54</v>
      </c>
      <c r="E2061" s="92">
        <f t="shared" si="64"/>
        <v>5133044.1513999999</v>
      </c>
      <c r="F2061" s="70" t="s">
        <v>762</v>
      </c>
      <c r="G2061" s="78" t="str">
        <f t="shared" si="63"/>
        <v>VENCIDO</v>
      </c>
      <c r="H2061" s="78" t="s">
        <v>1096</v>
      </c>
      <c r="I2061" s="79" t="s">
        <v>1043</v>
      </c>
      <c r="J2061" s="24"/>
      <c r="K2061" s="25"/>
    </row>
    <row r="2062" spans="2:11" s="72" customFormat="1" ht="15" customHeight="1">
      <c r="B2062" s="69" t="s">
        <v>451</v>
      </c>
      <c r="C2062" s="94">
        <v>0</v>
      </c>
      <c r="D2062" s="97">
        <v>1833.75</v>
      </c>
      <c r="E2062" s="92">
        <f t="shared" si="64"/>
        <v>13591589.9625</v>
      </c>
      <c r="F2062" s="70" t="s">
        <v>763</v>
      </c>
      <c r="G2062" s="78" t="str">
        <f t="shared" si="63"/>
        <v>VIGENTE</v>
      </c>
      <c r="H2062" s="78" t="s">
        <v>1096</v>
      </c>
      <c r="I2062" s="79" t="s">
        <v>1043</v>
      </c>
      <c r="J2062" s="24"/>
      <c r="K2062" s="25"/>
    </row>
    <row r="2063" spans="2:11" s="72" customFormat="1" ht="15" customHeight="1">
      <c r="B2063" s="69" t="s">
        <v>451</v>
      </c>
      <c r="C2063" s="94">
        <v>0</v>
      </c>
      <c r="D2063" s="97">
        <v>1097.4000000000001</v>
      </c>
      <c r="E2063" s="92">
        <f t="shared" si="64"/>
        <v>8133830.0340000009</v>
      </c>
      <c r="F2063" s="70" t="s">
        <v>752</v>
      </c>
      <c r="G2063" s="78" t="str">
        <f t="shared" si="63"/>
        <v>VIGENTE</v>
      </c>
      <c r="H2063" s="78" t="s">
        <v>1096</v>
      </c>
      <c r="I2063" s="79" t="s">
        <v>1043</v>
      </c>
      <c r="J2063" s="24"/>
      <c r="K2063" s="25"/>
    </row>
    <row r="2064" spans="2:11" s="72" customFormat="1" ht="15" customHeight="1">
      <c r="B2064" s="69" t="s">
        <v>451</v>
      </c>
      <c r="C2064" s="94">
        <v>0</v>
      </c>
      <c r="D2064" s="97">
        <v>360.25</v>
      </c>
      <c r="E2064" s="92">
        <f t="shared" si="64"/>
        <v>2670140.5775000001</v>
      </c>
      <c r="F2064" s="70" t="s">
        <v>763</v>
      </c>
      <c r="G2064" s="78" t="str">
        <f t="shared" ref="G2064:G2127" si="65">+IF($C$6-F2064&gt;0,"VENCIDO","VIGENTE")</f>
        <v>VIGENTE</v>
      </c>
      <c r="H2064" s="78" t="s">
        <v>1096</v>
      </c>
      <c r="I2064" s="79" t="s">
        <v>1043</v>
      </c>
      <c r="J2064" s="24"/>
      <c r="K2064" s="25"/>
    </row>
    <row r="2065" spans="2:11" s="72" customFormat="1" ht="15" customHeight="1">
      <c r="B2065" s="69" t="s">
        <v>451</v>
      </c>
      <c r="C2065" s="94">
        <v>0</v>
      </c>
      <c r="D2065" s="97">
        <v>1165.69</v>
      </c>
      <c r="E2065" s="92">
        <f t="shared" si="64"/>
        <v>8639989.3679000009</v>
      </c>
      <c r="F2065" s="70" t="s">
        <v>146</v>
      </c>
      <c r="G2065" s="78" t="str">
        <f t="shared" si="65"/>
        <v>VIGENTE</v>
      </c>
      <c r="H2065" s="78" t="s">
        <v>1096</v>
      </c>
      <c r="I2065" s="79" t="s">
        <v>1043</v>
      </c>
      <c r="J2065" s="24"/>
      <c r="K2065" s="25"/>
    </row>
    <row r="2066" spans="2:11" s="72" customFormat="1" ht="15" customHeight="1">
      <c r="B2066" s="69" t="s">
        <v>451</v>
      </c>
      <c r="C2066" s="94">
        <v>0</v>
      </c>
      <c r="D2066" s="97">
        <v>1413.22</v>
      </c>
      <c r="E2066" s="92">
        <f t="shared" si="64"/>
        <v>10474659.450200001</v>
      </c>
      <c r="F2066" s="70" t="s">
        <v>764</v>
      </c>
      <c r="G2066" s="78" t="str">
        <f t="shared" si="65"/>
        <v>VIGENTE</v>
      </c>
      <c r="H2066" s="78" t="s">
        <v>1096</v>
      </c>
      <c r="I2066" s="79" t="s">
        <v>1043</v>
      </c>
      <c r="J2066" s="24"/>
      <c r="K2066" s="25"/>
    </row>
    <row r="2067" spans="2:11" s="72" customFormat="1" ht="15" customHeight="1">
      <c r="B2067" s="69" t="s">
        <v>451</v>
      </c>
      <c r="C2067" s="94">
        <v>0</v>
      </c>
      <c r="D2067" s="97">
        <v>1148.55</v>
      </c>
      <c r="E2067" s="92">
        <f t="shared" si="64"/>
        <v>8512949.2304999996</v>
      </c>
      <c r="F2067" s="70" t="s">
        <v>146</v>
      </c>
      <c r="G2067" s="78" t="str">
        <f t="shared" si="65"/>
        <v>VIGENTE</v>
      </c>
      <c r="H2067" s="78" t="s">
        <v>1096</v>
      </c>
      <c r="I2067" s="79" t="s">
        <v>1043</v>
      </c>
      <c r="J2067" s="24"/>
      <c r="K2067" s="25"/>
    </row>
    <row r="2068" spans="2:11" s="72" customFormat="1" ht="15" customHeight="1">
      <c r="B2068" s="69" t="s">
        <v>451</v>
      </c>
      <c r="C2068" s="94">
        <v>0</v>
      </c>
      <c r="D2068" s="97">
        <v>717.6</v>
      </c>
      <c r="E2068" s="92">
        <f t="shared" si="64"/>
        <v>5318786.6160000004</v>
      </c>
      <c r="F2068" s="70" t="s">
        <v>146</v>
      </c>
      <c r="G2068" s="78" t="str">
        <f t="shared" si="65"/>
        <v>VIGENTE</v>
      </c>
      <c r="H2068" s="78" t="s">
        <v>1096</v>
      </c>
      <c r="I2068" s="79" t="s">
        <v>1043</v>
      </c>
      <c r="J2068" s="24"/>
      <c r="K2068" s="25"/>
    </row>
    <row r="2069" spans="2:11" s="72" customFormat="1" ht="15" customHeight="1">
      <c r="B2069" s="69" t="s">
        <v>451</v>
      </c>
      <c r="C2069" s="94">
        <v>0</v>
      </c>
      <c r="D2069" s="97">
        <v>1397.5</v>
      </c>
      <c r="E2069" s="92">
        <f t="shared" si="64"/>
        <v>10358144.225</v>
      </c>
      <c r="F2069" s="70" t="s">
        <v>146</v>
      </c>
      <c r="G2069" s="78" t="str">
        <f t="shared" si="65"/>
        <v>VIGENTE</v>
      </c>
      <c r="H2069" s="78" t="s">
        <v>1096</v>
      </c>
      <c r="I2069" s="79" t="s">
        <v>1043</v>
      </c>
      <c r="J2069" s="24"/>
      <c r="K2069" s="25"/>
    </row>
    <row r="2070" spans="2:11" s="72" customFormat="1" ht="15" customHeight="1">
      <c r="B2070" s="69" t="s">
        <v>451</v>
      </c>
      <c r="C2070" s="94">
        <v>0</v>
      </c>
      <c r="D2070" s="97">
        <v>1491.75</v>
      </c>
      <c r="E2070" s="92">
        <f t="shared" si="64"/>
        <v>11056716.7425</v>
      </c>
      <c r="F2070" s="70" t="s">
        <v>765</v>
      </c>
      <c r="G2070" s="78" t="str">
        <f t="shared" si="65"/>
        <v>VIGENTE</v>
      </c>
      <c r="H2070" s="78" t="s">
        <v>1096</v>
      </c>
      <c r="I2070" s="79" t="s">
        <v>1043</v>
      </c>
      <c r="J2070" s="24"/>
      <c r="K2070" s="25"/>
    </row>
    <row r="2071" spans="2:11" s="72" customFormat="1" ht="15" customHeight="1">
      <c r="B2071" s="69" t="s">
        <v>451</v>
      </c>
      <c r="C2071" s="94">
        <v>0</v>
      </c>
      <c r="D2071" s="97">
        <v>1293.5</v>
      </c>
      <c r="E2071" s="92">
        <f t="shared" si="64"/>
        <v>9587305.584999999</v>
      </c>
      <c r="F2071" s="70" t="s">
        <v>146</v>
      </c>
      <c r="G2071" s="78" t="str">
        <f t="shared" si="65"/>
        <v>VIGENTE</v>
      </c>
      <c r="H2071" s="78" t="s">
        <v>1096</v>
      </c>
      <c r="I2071" s="79" t="s">
        <v>1043</v>
      </c>
      <c r="J2071" s="24"/>
      <c r="K2071" s="25"/>
    </row>
    <row r="2072" spans="2:11" s="72" customFormat="1" ht="15" customHeight="1">
      <c r="B2072" s="69" t="s">
        <v>452</v>
      </c>
      <c r="C2072" s="94">
        <v>0</v>
      </c>
      <c r="D2072" s="97">
        <v>1090</v>
      </c>
      <c r="E2072" s="92">
        <f t="shared" si="64"/>
        <v>8078981.8999999994</v>
      </c>
      <c r="F2072" s="70" t="s">
        <v>196</v>
      </c>
      <c r="G2072" s="78" t="str">
        <f t="shared" si="65"/>
        <v>VENCIDO</v>
      </c>
      <c r="H2072" s="78" t="s">
        <v>1095</v>
      </c>
      <c r="I2072" s="79" t="s">
        <v>1043</v>
      </c>
      <c r="J2072" s="24"/>
      <c r="K2072" s="25"/>
    </row>
    <row r="2073" spans="2:11" s="72" customFormat="1" ht="15" customHeight="1">
      <c r="B2073" s="69" t="s">
        <v>452</v>
      </c>
      <c r="C2073" s="94">
        <v>0</v>
      </c>
      <c r="D2073" s="97">
        <v>468.18</v>
      </c>
      <c r="E2073" s="92">
        <f t="shared" si="64"/>
        <v>3470108.0238000001</v>
      </c>
      <c r="F2073" s="70" t="s">
        <v>197</v>
      </c>
      <c r="G2073" s="78" t="str">
        <f t="shared" si="65"/>
        <v>VENCIDO</v>
      </c>
      <c r="H2073" s="78" t="s">
        <v>1095</v>
      </c>
      <c r="I2073" s="79" t="s">
        <v>1043</v>
      </c>
      <c r="J2073" s="24"/>
      <c r="K2073" s="25"/>
    </row>
    <row r="2074" spans="2:11" s="72" customFormat="1" ht="15" customHeight="1">
      <c r="B2074" s="69" t="s">
        <v>452</v>
      </c>
      <c r="C2074" s="94">
        <v>0</v>
      </c>
      <c r="D2074" s="97">
        <v>3623.73</v>
      </c>
      <c r="E2074" s="92">
        <f t="shared" si="64"/>
        <v>26858760.624299999</v>
      </c>
      <c r="F2074" s="70" t="s">
        <v>184</v>
      </c>
      <c r="G2074" s="78" t="str">
        <f t="shared" si="65"/>
        <v>VENCIDO</v>
      </c>
      <c r="H2074" s="78" t="s">
        <v>1095</v>
      </c>
      <c r="I2074" s="79" t="s">
        <v>1043</v>
      </c>
      <c r="J2074" s="24"/>
      <c r="K2074" s="25"/>
    </row>
    <row r="2075" spans="2:11" s="72" customFormat="1" ht="15" customHeight="1">
      <c r="B2075" s="69" t="s">
        <v>453</v>
      </c>
      <c r="C2075" s="94">
        <v>0</v>
      </c>
      <c r="D2075" s="97">
        <v>604.79999999999995</v>
      </c>
      <c r="E2075" s="92">
        <f t="shared" si="64"/>
        <v>4482723.1679999996</v>
      </c>
      <c r="F2075" s="70" t="s">
        <v>198</v>
      </c>
      <c r="G2075" s="78" t="str">
        <f t="shared" si="65"/>
        <v>VENCIDO</v>
      </c>
      <c r="H2075" s="78" t="s">
        <v>1095</v>
      </c>
      <c r="I2075" s="79" t="s">
        <v>1045</v>
      </c>
      <c r="J2075" s="24"/>
      <c r="K2075" s="25"/>
    </row>
    <row r="2076" spans="2:11" s="72" customFormat="1" ht="15" customHeight="1">
      <c r="B2076" s="69" t="s">
        <v>453</v>
      </c>
      <c r="C2076" s="94">
        <v>0</v>
      </c>
      <c r="D2076" s="97">
        <v>316.64</v>
      </c>
      <c r="E2076" s="92">
        <f t="shared" si="64"/>
        <v>2346907.1823999998</v>
      </c>
      <c r="F2076" s="70" t="s">
        <v>199</v>
      </c>
      <c r="G2076" s="78" t="str">
        <f t="shared" si="65"/>
        <v>VENCIDO</v>
      </c>
      <c r="H2076" s="78" t="s">
        <v>1095</v>
      </c>
      <c r="I2076" s="79" t="s">
        <v>1045</v>
      </c>
      <c r="J2076" s="24"/>
      <c r="K2076" s="25"/>
    </row>
    <row r="2077" spans="2:11" s="72" customFormat="1" ht="15" customHeight="1">
      <c r="B2077" s="69" t="s">
        <v>453</v>
      </c>
      <c r="C2077" s="94">
        <v>0</v>
      </c>
      <c r="D2077" s="97">
        <v>609.64</v>
      </c>
      <c r="E2077" s="92">
        <f t="shared" si="64"/>
        <v>4518596.8124000002</v>
      </c>
      <c r="F2077" s="70" t="s">
        <v>200</v>
      </c>
      <c r="G2077" s="78" t="str">
        <f t="shared" si="65"/>
        <v>VENCIDO</v>
      </c>
      <c r="H2077" s="78" t="s">
        <v>1095</v>
      </c>
      <c r="I2077" s="79" t="s">
        <v>1045</v>
      </c>
      <c r="J2077" s="24"/>
      <c r="K2077" s="25"/>
    </row>
    <row r="2078" spans="2:11" s="72" customFormat="1" ht="15" customHeight="1">
      <c r="B2078" s="69" t="s">
        <v>453</v>
      </c>
      <c r="C2078" s="94">
        <v>0</v>
      </c>
      <c r="D2078" s="97">
        <v>938</v>
      </c>
      <c r="E2078" s="92">
        <f t="shared" si="64"/>
        <v>6952371.5800000001</v>
      </c>
      <c r="F2078" s="70" t="s">
        <v>278</v>
      </c>
      <c r="G2078" s="78" t="str">
        <f t="shared" si="65"/>
        <v>VENCIDO</v>
      </c>
      <c r="H2078" s="78" t="s">
        <v>1095</v>
      </c>
      <c r="I2078" s="79" t="s">
        <v>1045</v>
      </c>
      <c r="J2078" s="24"/>
      <c r="K2078" s="25"/>
    </row>
    <row r="2079" spans="2:11" s="72" customFormat="1" ht="15" customHeight="1">
      <c r="B2079" s="69" t="s">
        <v>925</v>
      </c>
      <c r="C2079" s="94">
        <v>0</v>
      </c>
      <c r="D2079" s="97">
        <v>1000</v>
      </c>
      <c r="E2079" s="92">
        <f t="shared" si="64"/>
        <v>7411910</v>
      </c>
      <c r="F2079" s="70" t="s">
        <v>139</v>
      </c>
      <c r="G2079" s="78" t="str">
        <f t="shared" si="65"/>
        <v>VIGENTE</v>
      </c>
      <c r="H2079" s="78" t="s">
        <v>1095</v>
      </c>
      <c r="I2079" s="79" t="s">
        <v>1045</v>
      </c>
      <c r="J2079" s="24"/>
      <c r="K2079" s="25"/>
    </row>
    <row r="2080" spans="2:11" s="72" customFormat="1" ht="15" customHeight="1">
      <c r="B2080" s="69" t="s">
        <v>454</v>
      </c>
      <c r="C2080" s="94">
        <v>0</v>
      </c>
      <c r="D2080" s="97">
        <v>556.02</v>
      </c>
      <c r="E2080" s="92">
        <f t="shared" si="64"/>
        <v>4121170.1982</v>
      </c>
      <c r="F2080" s="70" t="s">
        <v>201</v>
      </c>
      <c r="G2080" s="78" t="str">
        <f t="shared" si="65"/>
        <v>VENCIDO</v>
      </c>
      <c r="H2080" s="78" t="s">
        <v>1095</v>
      </c>
      <c r="I2080" s="79" t="s">
        <v>1043</v>
      </c>
      <c r="J2080" s="24"/>
      <c r="K2080" s="25"/>
    </row>
    <row r="2081" spans="2:11" s="72" customFormat="1" ht="15" customHeight="1">
      <c r="B2081" s="69" t="s">
        <v>454</v>
      </c>
      <c r="C2081" s="94">
        <v>0</v>
      </c>
      <c r="D2081" s="97">
        <v>51</v>
      </c>
      <c r="E2081" s="92">
        <f t="shared" si="64"/>
        <v>378007.41</v>
      </c>
      <c r="F2081" s="70" t="s">
        <v>202</v>
      </c>
      <c r="G2081" s="78" t="str">
        <f t="shared" si="65"/>
        <v>VENCIDO</v>
      </c>
      <c r="H2081" s="78" t="s">
        <v>1095</v>
      </c>
      <c r="I2081" s="79" t="s">
        <v>1043</v>
      </c>
      <c r="J2081" s="24"/>
      <c r="K2081" s="25"/>
    </row>
    <row r="2082" spans="2:11" s="72" customFormat="1" ht="15" customHeight="1">
      <c r="B2082" s="69" t="s">
        <v>454</v>
      </c>
      <c r="C2082" s="94">
        <v>0</v>
      </c>
      <c r="D2082" s="97">
        <v>154</v>
      </c>
      <c r="E2082" s="92">
        <f t="shared" si="64"/>
        <v>1141434.1399999999</v>
      </c>
      <c r="F2082" s="70" t="s">
        <v>360</v>
      </c>
      <c r="G2082" s="78" t="str">
        <f t="shared" si="65"/>
        <v>VENCIDO</v>
      </c>
      <c r="H2082" s="78" t="s">
        <v>1095</v>
      </c>
      <c r="I2082" s="79" t="s">
        <v>1043</v>
      </c>
      <c r="J2082" s="24"/>
      <c r="K2082" s="25"/>
    </row>
    <row r="2083" spans="2:11" s="72" customFormat="1" ht="15" customHeight="1">
      <c r="B2083" s="69" t="s">
        <v>454</v>
      </c>
      <c r="C2083" s="94">
        <v>0</v>
      </c>
      <c r="D2083" s="97">
        <v>154</v>
      </c>
      <c r="E2083" s="92">
        <f t="shared" si="64"/>
        <v>1141434.1399999999</v>
      </c>
      <c r="F2083" s="70" t="s">
        <v>360</v>
      </c>
      <c r="G2083" s="78" t="str">
        <f t="shared" si="65"/>
        <v>VENCIDO</v>
      </c>
      <c r="H2083" s="78" t="s">
        <v>1095</v>
      </c>
      <c r="I2083" s="79" t="s">
        <v>1043</v>
      </c>
      <c r="J2083" s="24"/>
      <c r="K2083" s="25"/>
    </row>
    <row r="2084" spans="2:11" s="72" customFormat="1" ht="15" customHeight="1">
      <c r="B2084" s="69" t="s">
        <v>454</v>
      </c>
      <c r="C2084" s="94">
        <v>0</v>
      </c>
      <c r="D2084" s="97">
        <v>2101</v>
      </c>
      <c r="E2084" s="92">
        <f t="shared" si="64"/>
        <v>15572422.91</v>
      </c>
      <c r="F2084" s="70" t="s">
        <v>766</v>
      </c>
      <c r="G2084" s="78" t="str">
        <f t="shared" si="65"/>
        <v>VENCIDO</v>
      </c>
      <c r="H2084" s="78" t="s">
        <v>1095</v>
      </c>
      <c r="I2084" s="79" t="s">
        <v>1043</v>
      </c>
      <c r="J2084" s="24"/>
      <c r="K2084" s="25"/>
    </row>
    <row r="2085" spans="2:11" s="72" customFormat="1" ht="15" customHeight="1">
      <c r="B2085" s="69" t="s">
        <v>454</v>
      </c>
      <c r="C2085" s="94">
        <v>0</v>
      </c>
      <c r="D2085" s="97">
        <v>17747.400000000001</v>
      </c>
      <c r="E2085" s="92">
        <f t="shared" si="64"/>
        <v>131542131.53400001</v>
      </c>
      <c r="F2085" s="70" t="s">
        <v>767</v>
      </c>
      <c r="G2085" s="78" t="str">
        <f t="shared" si="65"/>
        <v>VIGENTE</v>
      </c>
      <c r="H2085" s="78" t="s">
        <v>1095</v>
      </c>
      <c r="I2085" s="79" t="s">
        <v>1043</v>
      </c>
      <c r="J2085" s="24"/>
      <c r="K2085" s="25"/>
    </row>
    <row r="2086" spans="2:11" s="72" customFormat="1" ht="15" customHeight="1">
      <c r="B2086" s="69" t="s">
        <v>455</v>
      </c>
      <c r="C2086" s="94">
        <v>0</v>
      </c>
      <c r="D2086" s="97">
        <v>250</v>
      </c>
      <c r="E2086" s="92">
        <f t="shared" si="64"/>
        <v>1852977.5</v>
      </c>
      <c r="F2086" s="70" t="s">
        <v>203</v>
      </c>
      <c r="G2086" s="78" t="str">
        <f t="shared" si="65"/>
        <v>VENCIDO</v>
      </c>
      <c r="H2086" s="78" t="s">
        <v>1095</v>
      </c>
      <c r="I2086" s="79" t="s">
        <v>1043</v>
      </c>
      <c r="J2086" s="24"/>
      <c r="K2086" s="25"/>
    </row>
    <row r="2087" spans="2:11" s="72" customFormat="1" ht="15" customHeight="1">
      <c r="B2087" s="69" t="s">
        <v>456</v>
      </c>
      <c r="C2087" s="94">
        <v>0</v>
      </c>
      <c r="D2087" s="97">
        <v>5800</v>
      </c>
      <c r="E2087" s="92">
        <f t="shared" si="64"/>
        <v>42989078</v>
      </c>
      <c r="F2087" s="70" t="s">
        <v>170</v>
      </c>
      <c r="G2087" s="78" t="str">
        <f t="shared" si="65"/>
        <v>VIGENTE</v>
      </c>
      <c r="H2087" s="78" t="s">
        <v>1095</v>
      </c>
      <c r="I2087" s="79" t="s">
        <v>1043</v>
      </c>
      <c r="J2087" s="24"/>
      <c r="K2087" s="25"/>
    </row>
    <row r="2088" spans="2:11" s="72" customFormat="1" ht="15" customHeight="1">
      <c r="B2088" s="69" t="s">
        <v>457</v>
      </c>
      <c r="C2088" s="94">
        <v>0</v>
      </c>
      <c r="D2088" s="97">
        <v>13970.26</v>
      </c>
      <c r="E2088" s="92">
        <f t="shared" ref="E2088:E2151" si="66">+D2088*$C$7</f>
        <v>103546309.7966</v>
      </c>
      <c r="F2088" s="70" t="s">
        <v>723</v>
      </c>
      <c r="G2088" s="78" t="str">
        <f t="shared" si="65"/>
        <v>VIGENTE</v>
      </c>
      <c r="H2088" s="78" t="s">
        <v>1095</v>
      </c>
      <c r="I2088" s="79" t="s">
        <v>1043</v>
      </c>
      <c r="J2088" s="24"/>
      <c r="K2088" s="25"/>
    </row>
    <row r="2089" spans="2:11" s="72" customFormat="1" ht="15" customHeight="1">
      <c r="B2089" s="69" t="s">
        <v>457</v>
      </c>
      <c r="C2089" s="94">
        <v>0</v>
      </c>
      <c r="D2089" s="97">
        <v>20006.740000000002</v>
      </c>
      <c r="E2089" s="92">
        <f t="shared" si="66"/>
        <v>148288156.27340001</v>
      </c>
      <c r="F2089" s="70" t="s">
        <v>730</v>
      </c>
      <c r="G2089" s="78" t="str">
        <f t="shared" si="65"/>
        <v>VENCIDO</v>
      </c>
      <c r="H2089" s="78" t="s">
        <v>1095</v>
      </c>
      <c r="I2089" s="79" t="s">
        <v>1043</v>
      </c>
      <c r="J2089" s="24"/>
      <c r="K2089" s="25"/>
    </row>
    <row r="2090" spans="2:11" s="72" customFormat="1" ht="15" customHeight="1">
      <c r="B2090" s="69" t="s">
        <v>457</v>
      </c>
      <c r="C2090" s="94">
        <v>0</v>
      </c>
      <c r="D2090" s="97">
        <v>13375.95</v>
      </c>
      <c r="E2090" s="92">
        <f t="shared" si="66"/>
        <v>99141337.564500004</v>
      </c>
      <c r="F2090" s="70" t="s">
        <v>723</v>
      </c>
      <c r="G2090" s="78" t="str">
        <f t="shared" si="65"/>
        <v>VIGENTE</v>
      </c>
      <c r="H2090" s="78" t="s">
        <v>1095</v>
      </c>
      <c r="I2090" s="79" t="s">
        <v>1043</v>
      </c>
      <c r="J2090" s="24"/>
      <c r="K2090" s="25"/>
    </row>
    <row r="2091" spans="2:11" s="72" customFormat="1" ht="15" customHeight="1">
      <c r="B2091" s="69" t="s">
        <v>457</v>
      </c>
      <c r="C2091" s="94">
        <v>0</v>
      </c>
      <c r="D2091" s="97">
        <v>5732.55</v>
      </c>
      <c r="E2091" s="92">
        <f t="shared" si="66"/>
        <v>42489144.670500003</v>
      </c>
      <c r="F2091" s="70" t="s">
        <v>730</v>
      </c>
      <c r="G2091" s="78" t="str">
        <f t="shared" si="65"/>
        <v>VENCIDO</v>
      </c>
      <c r="H2091" s="78" t="s">
        <v>1095</v>
      </c>
      <c r="I2091" s="79" t="s">
        <v>1043</v>
      </c>
      <c r="J2091" s="24"/>
      <c r="K2091" s="25"/>
    </row>
    <row r="2092" spans="2:11" s="72" customFormat="1" ht="15" customHeight="1">
      <c r="B2092" s="69" t="s">
        <v>458</v>
      </c>
      <c r="C2092" s="94">
        <v>0</v>
      </c>
      <c r="D2092" s="97">
        <v>328.55</v>
      </c>
      <c r="E2092" s="92">
        <f t="shared" si="66"/>
        <v>2435183.0304999999</v>
      </c>
      <c r="F2092" s="70" t="s">
        <v>205</v>
      </c>
      <c r="G2092" s="78" t="str">
        <f t="shared" si="65"/>
        <v>VENCIDO</v>
      </c>
      <c r="H2092" s="78" t="s">
        <v>1095</v>
      </c>
      <c r="I2092" s="79" t="s">
        <v>1043</v>
      </c>
      <c r="J2092" s="24"/>
      <c r="K2092" s="25"/>
    </row>
    <row r="2093" spans="2:11" s="72" customFormat="1" ht="15" customHeight="1">
      <c r="B2093" s="69" t="s">
        <v>459</v>
      </c>
      <c r="C2093" s="94">
        <v>0</v>
      </c>
      <c r="D2093" s="97">
        <v>5361.3</v>
      </c>
      <c r="E2093" s="92">
        <f t="shared" si="66"/>
        <v>39737473.083000004</v>
      </c>
      <c r="F2093" s="70" t="s">
        <v>168</v>
      </c>
      <c r="G2093" s="78" t="str">
        <f t="shared" si="65"/>
        <v>VIGENTE</v>
      </c>
      <c r="H2093" s="78" t="s">
        <v>1095</v>
      </c>
      <c r="I2093" s="79" t="s">
        <v>1043</v>
      </c>
      <c r="J2093" s="24"/>
      <c r="K2093" s="25"/>
    </row>
    <row r="2094" spans="2:11" s="72" customFormat="1" ht="15" customHeight="1">
      <c r="B2094" s="69" t="s">
        <v>459</v>
      </c>
      <c r="C2094" s="94">
        <v>0</v>
      </c>
      <c r="D2094" s="97">
        <v>8358.35</v>
      </c>
      <c r="E2094" s="92">
        <f t="shared" si="66"/>
        <v>61951337.9485</v>
      </c>
      <c r="F2094" s="70" t="s">
        <v>168</v>
      </c>
      <c r="G2094" s="78" t="str">
        <f t="shared" si="65"/>
        <v>VIGENTE</v>
      </c>
      <c r="H2094" s="78" t="s">
        <v>1095</v>
      </c>
      <c r="I2094" s="79" t="s">
        <v>1043</v>
      </c>
      <c r="J2094" s="24"/>
      <c r="K2094" s="25"/>
    </row>
    <row r="2095" spans="2:11" s="72" customFormat="1" ht="15" customHeight="1">
      <c r="B2095" s="69" t="s">
        <v>459</v>
      </c>
      <c r="C2095" s="94">
        <v>0</v>
      </c>
      <c r="D2095" s="97">
        <v>400.05</v>
      </c>
      <c r="E2095" s="92">
        <f t="shared" si="66"/>
        <v>2965134.5954999998</v>
      </c>
      <c r="F2095" s="70" t="s">
        <v>137</v>
      </c>
      <c r="G2095" s="78" t="str">
        <f t="shared" si="65"/>
        <v>VENCIDO</v>
      </c>
      <c r="H2095" s="78" t="s">
        <v>1095</v>
      </c>
      <c r="I2095" s="79" t="s">
        <v>1043</v>
      </c>
      <c r="J2095" s="24"/>
      <c r="K2095" s="25"/>
    </row>
    <row r="2096" spans="2:11" s="72" customFormat="1" ht="15" customHeight="1">
      <c r="B2096" s="69" t="s">
        <v>459</v>
      </c>
      <c r="C2096" s="94">
        <v>0</v>
      </c>
      <c r="D2096" s="97">
        <v>6019.65</v>
      </c>
      <c r="E2096" s="92">
        <f t="shared" si="66"/>
        <v>44617104.031499997</v>
      </c>
      <c r="F2096" s="70" t="s">
        <v>723</v>
      </c>
      <c r="G2096" s="78" t="str">
        <f t="shared" si="65"/>
        <v>VIGENTE</v>
      </c>
      <c r="H2096" s="78" t="s">
        <v>1095</v>
      </c>
      <c r="I2096" s="79" t="s">
        <v>1043</v>
      </c>
      <c r="J2096" s="24"/>
      <c r="K2096" s="25"/>
    </row>
    <row r="2097" spans="2:11" s="72" customFormat="1" ht="15" customHeight="1">
      <c r="B2097" s="69" t="s">
        <v>459</v>
      </c>
      <c r="C2097" s="94">
        <v>0</v>
      </c>
      <c r="D2097" s="97">
        <v>7667.1</v>
      </c>
      <c r="E2097" s="92">
        <f t="shared" si="66"/>
        <v>56827855.160999998</v>
      </c>
      <c r="F2097" s="70" t="s">
        <v>723</v>
      </c>
      <c r="G2097" s="78" t="str">
        <f t="shared" si="65"/>
        <v>VIGENTE</v>
      </c>
      <c r="H2097" s="78" t="s">
        <v>1095</v>
      </c>
      <c r="I2097" s="79" t="s">
        <v>1043</v>
      </c>
      <c r="J2097" s="24"/>
      <c r="K2097" s="25"/>
    </row>
    <row r="2098" spans="2:11" s="72" customFormat="1" ht="15" customHeight="1">
      <c r="B2098" s="69" t="s">
        <v>459</v>
      </c>
      <c r="C2098" s="94">
        <v>0</v>
      </c>
      <c r="D2098" s="97">
        <v>854.04</v>
      </c>
      <c r="E2098" s="92">
        <f t="shared" si="66"/>
        <v>6330067.6163999997</v>
      </c>
      <c r="F2098" s="70" t="s">
        <v>748</v>
      </c>
      <c r="G2098" s="78" t="str">
        <f t="shared" si="65"/>
        <v>VENCIDO</v>
      </c>
      <c r="H2098" s="78" t="s">
        <v>1095</v>
      </c>
      <c r="I2098" s="79" t="s">
        <v>1043</v>
      </c>
      <c r="J2098" s="24"/>
      <c r="K2098" s="25"/>
    </row>
    <row r="2099" spans="2:11" s="72" customFormat="1" ht="15" customHeight="1">
      <c r="B2099" s="69" t="s">
        <v>459</v>
      </c>
      <c r="C2099" s="94">
        <v>0</v>
      </c>
      <c r="D2099" s="97">
        <v>9212</v>
      </c>
      <c r="E2099" s="92">
        <f t="shared" si="66"/>
        <v>68278514.920000002</v>
      </c>
      <c r="F2099" s="70" t="s">
        <v>723</v>
      </c>
      <c r="G2099" s="78" t="str">
        <f t="shared" si="65"/>
        <v>VIGENTE</v>
      </c>
      <c r="H2099" s="78" t="s">
        <v>1095</v>
      </c>
      <c r="I2099" s="79" t="s">
        <v>1043</v>
      </c>
      <c r="J2099" s="24"/>
      <c r="K2099" s="25"/>
    </row>
    <row r="2100" spans="2:11" s="72" customFormat="1" ht="15" customHeight="1">
      <c r="B2100" s="69" t="s">
        <v>459</v>
      </c>
      <c r="C2100" s="94">
        <v>0</v>
      </c>
      <c r="D2100" s="97">
        <v>4013.1</v>
      </c>
      <c r="E2100" s="92">
        <f t="shared" si="66"/>
        <v>29744736.020999998</v>
      </c>
      <c r="F2100" s="70" t="s">
        <v>723</v>
      </c>
      <c r="G2100" s="78" t="str">
        <f t="shared" si="65"/>
        <v>VIGENTE</v>
      </c>
      <c r="H2100" s="78" t="s">
        <v>1095</v>
      </c>
      <c r="I2100" s="79" t="s">
        <v>1043</v>
      </c>
      <c r="J2100" s="24"/>
      <c r="K2100" s="25"/>
    </row>
    <row r="2101" spans="2:11" s="72" customFormat="1" ht="15" customHeight="1">
      <c r="B2101" s="69" t="s">
        <v>459</v>
      </c>
      <c r="C2101" s="94">
        <v>0</v>
      </c>
      <c r="D2101" s="97">
        <v>836.55</v>
      </c>
      <c r="E2101" s="92">
        <f t="shared" si="66"/>
        <v>6200433.3104999997</v>
      </c>
      <c r="F2101" s="70" t="s">
        <v>730</v>
      </c>
      <c r="G2101" s="78" t="str">
        <f t="shared" si="65"/>
        <v>VENCIDO</v>
      </c>
      <c r="H2101" s="78" t="s">
        <v>1095</v>
      </c>
      <c r="I2101" s="79" t="s">
        <v>1043</v>
      </c>
      <c r="J2101" s="24"/>
      <c r="K2101" s="25"/>
    </row>
    <row r="2102" spans="2:11" s="72" customFormat="1" ht="15" customHeight="1">
      <c r="B2102" s="69" t="s">
        <v>459</v>
      </c>
      <c r="C2102" s="94">
        <v>0</v>
      </c>
      <c r="D2102" s="97">
        <v>1951.95</v>
      </c>
      <c r="E2102" s="92">
        <f t="shared" si="66"/>
        <v>14467677.7245</v>
      </c>
      <c r="F2102" s="70" t="s">
        <v>723</v>
      </c>
      <c r="G2102" s="78" t="str">
        <f t="shared" si="65"/>
        <v>VIGENTE</v>
      </c>
      <c r="H2102" s="78" t="s">
        <v>1095</v>
      </c>
      <c r="I2102" s="79" t="s">
        <v>1043</v>
      </c>
      <c r="J2102" s="24"/>
      <c r="K2102" s="25"/>
    </row>
    <row r="2103" spans="2:11" s="72" customFormat="1" ht="15" customHeight="1">
      <c r="B2103" s="69" t="s">
        <v>459</v>
      </c>
      <c r="C2103" s="94">
        <v>0</v>
      </c>
      <c r="D2103" s="97">
        <v>3318.3</v>
      </c>
      <c r="E2103" s="92">
        <f t="shared" si="66"/>
        <v>24594940.953000002</v>
      </c>
      <c r="F2103" s="70" t="s">
        <v>730</v>
      </c>
      <c r="G2103" s="78" t="str">
        <f t="shared" si="65"/>
        <v>VENCIDO</v>
      </c>
      <c r="H2103" s="78" t="s">
        <v>1095</v>
      </c>
      <c r="I2103" s="79" t="s">
        <v>1043</v>
      </c>
      <c r="J2103" s="24"/>
      <c r="K2103" s="25"/>
    </row>
    <row r="2104" spans="2:11" s="72" customFormat="1" ht="15" customHeight="1">
      <c r="B2104" s="69" t="s">
        <v>459</v>
      </c>
      <c r="C2104" s="94">
        <v>0</v>
      </c>
      <c r="D2104" s="97">
        <v>7742.7</v>
      </c>
      <c r="E2104" s="92">
        <f t="shared" si="66"/>
        <v>57388195.556999996</v>
      </c>
      <c r="F2104" s="70" t="s">
        <v>723</v>
      </c>
      <c r="G2104" s="78" t="str">
        <f t="shared" si="65"/>
        <v>VIGENTE</v>
      </c>
      <c r="H2104" s="78" t="s">
        <v>1095</v>
      </c>
      <c r="I2104" s="79" t="s">
        <v>1043</v>
      </c>
      <c r="J2104" s="24"/>
      <c r="K2104" s="25"/>
    </row>
    <row r="2105" spans="2:11" s="72" customFormat="1" ht="15" customHeight="1">
      <c r="B2105" s="69" t="s">
        <v>459</v>
      </c>
      <c r="C2105" s="94">
        <v>0</v>
      </c>
      <c r="D2105" s="97">
        <v>2616.75</v>
      </c>
      <c r="E2105" s="92">
        <f t="shared" si="66"/>
        <v>19395115.4925</v>
      </c>
      <c r="F2105" s="70" t="s">
        <v>730</v>
      </c>
      <c r="G2105" s="78" t="str">
        <f t="shared" si="65"/>
        <v>VENCIDO</v>
      </c>
      <c r="H2105" s="78" t="s">
        <v>1095</v>
      </c>
      <c r="I2105" s="79" t="s">
        <v>1043</v>
      </c>
      <c r="J2105" s="24"/>
      <c r="K2105" s="25"/>
    </row>
    <row r="2106" spans="2:11" s="72" customFormat="1" ht="15" customHeight="1">
      <c r="B2106" s="69" t="s">
        <v>459</v>
      </c>
      <c r="C2106" s="94">
        <v>0</v>
      </c>
      <c r="D2106" s="97">
        <v>6105.75</v>
      </c>
      <c r="E2106" s="92">
        <f t="shared" si="66"/>
        <v>45255269.482500002</v>
      </c>
      <c r="F2106" s="70" t="s">
        <v>723</v>
      </c>
      <c r="G2106" s="78" t="str">
        <f t="shared" si="65"/>
        <v>VIGENTE</v>
      </c>
      <c r="H2106" s="78" t="s">
        <v>1095</v>
      </c>
      <c r="I2106" s="79" t="s">
        <v>1043</v>
      </c>
      <c r="J2106" s="24"/>
      <c r="K2106" s="25"/>
    </row>
    <row r="2107" spans="2:11" s="72" customFormat="1" ht="15" customHeight="1">
      <c r="B2107" s="69" t="s">
        <v>459</v>
      </c>
      <c r="C2107" s="94">
        <v>0</v>
      </c>
      <c r="D2107" s="97">
        <v>2546.6999999999998</v>
      </c>
      <c r="E2107" s="92">
        <f t="shared" si="66"/>
        <v>18875911.196999997</v>
      </c>
      <c r="F2107" s="70" t="s">
        <v>730</v>
      </c>
      <c r="G2107" s="78" t="str">
        <f t="shared" si="65"/>
        <v>VENCIDO</v>
      </c>
      <c r="H2107" s="78" t="s">
        <v>1095</v>
      </c>
      <c r="I2107" s="79" t="s">
        <v>1043</v>
      </c>
      <c r="J2107" s="24"/>
      <c r="K2107" s="25"/>
    </row>
    <row r="2108" spans="2:11" s="72" customFormat="1" ht="15" customHeight="1">
      <c r="B2108" s="69" t="s">
        <v>459</v>
      </c>
      <c r="C2108" s="94">
        <v>0</v>
      </c>
      <c r="D2108" s="97">
        <v>5942.3</v>
      </c>
      <c r="E2108" s="92">
        <f t="shared" si="66"/>
        <v>44043792.792999998</v>
      </c>
      <c r="F2108" s="70" t="s">
        <v>723</v>
      </c>
      <c r="G2108" s="78" t="str">
        <f t="shared" si="65"/>
        <v>VIGENTE</v>
      </c>
      <c r="H2108" s="78" t="s">
        <v>1095</v>
      </c>
      <c r="I2108" s="79" t="s">
        <v>1043</v>
      </c>
      <c r="J2108" s="24"/>
      <c r="K2108" s="25"/>
    </row>
    <row r="2109" spans="2:11" s="72" customFormat="1" ht="15" customHeight="1">
      <c r="B2109" s="69" t="s">
        <v>691</v>
      </c>
      <c r="C2109" s="94">
        <v>0</v>
      </c>
      <c r="D2109" s="97">
        <v>2048</v>
      </c>
      <c r="E2109" s="92">
        <f t="shared" si="66"/>
        <v>15179591.68</v>
      </c>
      <c r="F2109" s="70" t="s">
        <v>739</v>
      </c>
      <c r="G2109" s="78" t="str">
        <f t="shared" si="65"/>
        <v>VENCIDO</v>
      </c>
      <c r="H2109" s="78" t="s">
        <v>1095</v>
      </c>
      <c r="I2109" s="79" t="s">
        <v>1043</v>
      </c>
      <c r="J2109" s="24"/>
      <c r="K2109" s="25"/>
    </row>
    <row r="2110" spans="2:11" s="72" customFormat="1" ht="15" customHeight="1">
      <c r="B2110" s="69" t="s">
        <v>691</v>
      </c>
      <c r="C2110" s="94">
        <v>0</v>
      </c>
      <c r="D2110" s="97">
        <v>64</v>
      </c>
      <c r="E2110" s="92">
        <f t="shared" si="66"/>
        <v>474362.24</v>
      </c>
      <c r="F2110" s="70" t="s">
        <v>739</v>
      </c>
      <c r="G2110" s="78" t="str">
        <f t="shared" si="65"/>
        <v>VENCIDO</v>
      </c>
      <c r="H2110" s="78" t="s">
        <v>1095</v>
      </c>
      <c r="I2110" s="79" t="s">
        <v>1043</v>
      </c>
      <c r="J2110" s="24"/>
      <c r="K2110" s="25"/>
    </row>
    <row r="2111" spans="2:11" s="72" customFormat="1" ht="15" customHeight="1">
      <c r="B2111" s="69" t="s">
        <v>460</v>
      </c>
      <c r="C2111" s="94">
        <v>0</v>
      </c>
      <c r="D2111" s="97">
        <v>4620</v>
      </c>
      <c r="E2111" s="92">
        <f t="shared" si="66"/>
        <v>34243024.200000003</v>
      </c>
      <c r="F2111" s="70" t="s">
        <v>169</v>
      </c>
      <c r="G2111" s="78" t="str">
        <f t="shared" si="65"/>
        <v>VIGENTE</v>
      </c>
      <c r="H2111" s="78" t="s">
        <v>1097</v>
      </c>
      <c r="I2111" s="79" t="s">
        <v>1043</v>
      </c>
      <c r="J2111" s="24"/>
      <c r="K2111" s="25"/>
    </row>
    <row r="2112" spans="2:11" s="72" customFormat="1" ht="15" customHeight="1">
      <c r="B2112" s="69" t="s">
        <v>460</v>
      </c>
      <c r="C2112" s="94">
        <v>0</v>
      </c>
      <c r="D2112" s="97">
        <v>4620</v>
      </c>
      <c r="E2112" s="92">
        <f t="shared" si="66"/>
        <v>34243024.200000003</v>
      </c>
      <c r="F2112" s="70" t="s">
        <v>208</v>
      </c>
      <c r="G2112" s="78" t="str">
        <f t="shared" si="65"/>
        <v>VIGENTE</v>
      </c>
      <c r="H2112" s="78" t="s">
        <v>1097</v>
      </c>
      <c r="I2112" s="79" t="s">
        <v>1043</v>
      </c>
      <c r="J2112" s="24"/>
      <c r="K2112" s="25"/>
    </row>
    <row r="2113" spans="2:11" s="72" customFormat="1" ht="15" customHeight="1">
      <c r="B2113" s="69" t="s">
        <v>460</v>
      </c>
      <c r="C2113" s="94">
        <v>0</v>
      </c>
      <c r="D2113" s="97">
        <v>4620</v>
      </c>
      <c r="E2113" s="92">
        <f t="shared" si="66"/>
        <v>34243024.200000003</v>
      </c>
      <c r="F2113" s="70" t="s">
        <v>207</v>
      </c>
      <c r="G2113" s="78" t="str">
        <f t="shared" si="65"/>
        <v>VIGENTE</v>
      </c>
      <c r="H2113" s="78" t="s">
        <v>1097</v>
      </c>
      <c r="I2113" s="79" t="s">
        <v>1043</v>
      </c>
      <c r="J2113" s="24"/>
      <c r="K2113" s="25"/>
    </row>
    <row r="2114" spans="2:11" s="72" customFormat="1" ht="15" customHeight="1">
      <c r="B2114" s="69" t="s">
        <v>460</v>
      </c>
      <c r="C2114" s="94">
        <v>0</v>
      </c>
      <c r="D2114" s="97">
        <v>4620</v>
      </c>
      <c r="E2114" s="92">
        <f t="shared" si="66"/>
        <v>34243024.200000003</v>
      </c>
      <c r="F2114" s="70" t="s">
        <v>209</v>
      </c>
      <c r="G2114" s="78" t="str">
        <f t="shared" si="65"/>
        <v>VIGENTE</v>
      </c>
      <c r="H2114" s="78" t="s">
        <v>1097</v>
      </c>
      <c r="I2114" s="79" t="s">
        <v>1043</v>
      </c>
      <c r="J2114" s="24"/>
      <c r="K2114" s="25"/>
    </row>
    <row r="2115" spans="2:11" s="72" customFormat="1" ht="15" customHeight="1">
      <c r="B2115" s="69" t="s">
        <v>460</v>
      </c>
      <c r="C2115" s="94">
        <v>0</v>
      </c>
      <c r="D2115" s="97">
        <v>4825</v>
      </c>
      <c r="E2115" s="92">
        <f t="shared" si="66"/>
        <v>35762465.75</v>
      </c>
      <c r="F2115" s="70" t="s">
        <v>210</v>
      </c>
      <c r="G2115" s="78" t="str">
        <f t="shared" si="65"/>
        <v>VIGENTE</v>
      </c>
      <c r="H2115" s="78" t="s">
        <v>1097</v>
      </c>
      <c r="I2115" s="79" t="s">
        <v>1043</v>
      </c>
      <c r="J2115" s="24"/>
      <c r="K2115" s="25"/>
    </row>
    <row r="2116" spans="2:11" s="72" customFormat="1" ht="15" customHeight="1">
      <c r="B2116" s="69" t="s">
        <v>460</v>
      </c>
      <c r="C2116" s="94">
        <v>0</v>
      </c>
      <c r="D2116" s="97">
        <v>4825</v>
      </c>
      <c r="E2116" s="92">
        <f t="shared" si="66"/>
        <v>35762465.75</v>
      </c>
      <c r="F2116" s="70" t="s">
        <v>210</v>
      </c>
      <c r="G2116" s="78" t="str">
        <f t="shared" si="65"/>
        <v>VIGENTE</v>
      </c>
      <c r="H2116" s="78" t="s">
        <v>1097</v>
      </c>
      <c r="I2116" s="79" t="s">
        <v>1043</v>
      </c>
      <c r="J2116" s="24"/>
      <c r="K2116" s="25"/>
    </row>
    <row r="2117" spans="2:11" s="72" customFormat="1" ht="15" customHeight="1">
      <c r="B2117" s="69" t="s">
        <v>460</v>
      </c>
      <c r="C2117" s="94">
        <v>0</v>
      </c>
      <c r="D2117" s="97">
        <v>5075</v>
      </c>
      <c r="E2117" s="92">
        <f t="shared" si="66"/>
        <v>37615443.25</v>
      </c>
      <c r="F2117" s="70" t="s">
        <v>211</v>
      </c>
      <c r="G2117" s="78" t="str">
        <f t="shared" si="65"/>
        <v>VIGENTE</v>
      </c>
      <c r="H2117" s="78" t="s">
        <v>1097</v>
      </c>
      <c r="I2117" s="79" t="s">
        <v>1043</v>
      </c>
      <c r="J2117" s="24"/>
      <c r="K2117" s="25"/>
    </row>
    <row r="2118" spans="2:11" s="72" customFormat="1" ht="15" customHeight="1">
      <c r="B2118" s="69" t="s">
        <v>460</v>
      </c>
      <c r="C2118" s="94">
        <v>0</v>
      </c>
      <c r="D2118" s="97">
        <v>5075</v>
      </c>
      <c r="E2118" s="92">
        <f t="shared" si="66"/>
        <v>37615443.25</v>
      </c>
      <c r="F2118" s="70" t="s">
        <v>214</v>
      </c>
      <c r="G2118" s="78" t="str">
        <f t="shared" si="65"/>
        <v>VIGENTE</v>
      </c>
      <c r="H2118" s="78" t="s">
        <v>1097</v>
      </c>
      <c r="I2118" s="79" t="s">
        <v>1043</v>
      </c>
      <c r="J2118" s="24"/>
      <c r="K2118" s="25"/>
    </row>
    <row r="2119" spans="2:11" s="72" customFormat="1" ht="15" customHeight="1">
      <c r="B2119" s="69" t="s">
        <v>460</v>
      </c>
      <c r="C2119" s="94">
        <v>0</v>
      </c>
      <c r="D2119" s="97">
        <v>5075</v>
      </c>
      <c r="E2119" s="92">
        <f t="shared" si="66"/>
        <v>37615443.25</v>
      </c>
      <c r="F2119" s="70" t="s">
        <v>215</v>
      </c>
      <c r="G2119" s="78" t="str">
        <f t="shared" si="65"/>
        <v>VIGENTE</v>
      </c>
      <c r="H2119" s="78" t="s">
        <v>1097</v>
      </c>
      <c r="I2119" s="79" t="s">
        <v>1043</v>
      </c>
      <c r="J2119" s="24"/>
      <c r="K2119" s="25"/>
    </row>
    <row r="2120" spans="2:11" s="72" customFormat="1" ht="15" customHeight="1">
      <c r="B2120" s="69" t="s">
        <v>460</v>
      </c>
      <c r="C2120" s="94">
        <v>0</v>
      </c>
      <c r="D2120" s="97">
        <v>5075</v>
      </c>
      <c r="E2120" s="92">
        <f t="shared" si="66"/>
        <v>37615443.25</v>
      </c>
      <c r="F2120" s="70" t="s">
        <v>213</v>
      </c>
      <c r="G2120" s="78" t="str">
        <f t="shared" si="65"/>
        <v>VIGENTE</v>
      </c>
      <c r="H2120" s="78" t="s">
        <v>1097</v>
      </c>
      <c r="I2120" s="79" t="s">
        <v>1043</v>
      </c>
      <c r="J2120" s="24"/>
      <c r="K2120" s="25"/>
    </row>
    <row r="2121" spans="2:11" s="72" customFormat="1" ht="15" customHeight="1">
      <c r="B2121" s="69" t="s">
        <v>460</v>
      </c>
      <c r="C2121" s="94">
        <v>0</v>
      </c>
      <c r="D2121" s="97">
        <v>5045</v>
      </c>
      <c r="E2121" s="92">
        <f t="shared" si="66"/>
        <v>37393085.950000003</v>
      </c>
      <c r="F2121" s="70" t="s">
        <v>212</v>
      </c>
      <c r="G2121" s="78" t="str">
        <f t="shared" si="65"/>
        <v>VIGENTE</v>
      </c>
      <c r="H2121" s="78" t="s">
        <v>1097</v>
      </c>
      <c r="I2121" s="79" t="s">
        <v>1043</v>
      </c>
      <c r="J2121" s="24"/>
      <c r="K2121" s="25"/>
    </row>
    <row r="2122" spans="2:11" s="72" customFormat="1" ht="15" customHeight="1">
      <c r="B2122" s="69" t="s">
        <v>460</v>
      </c>
      <c r="C2122" s="94">
        <v>0</v>
      </c>
      <c r="D2122" s="97">
        <v>4900</v>
      </c>
      <c r="E2122" s="92">
        <f t="shared" si="66"/>
        <v>36318359</v>
      </c>
      <c r="F2122" s="70" t="s">
        <v>217</v>
      </c>
      <c r="G2122" s="78" t="str">
        <f t="shared" si="65"/>
        <v>VIGENTE</v>
      </c>
      <c r="H2122" s="78" t="s">
        <v>1097</v>
      </c>
      <c r="I2122" s="79" t="s">
        <v>1043</v>
      </c>
      <c r="J2122" s="24"/>
      <c r="K2122" s="25"/>
    </row>
    <row r="2123" spans="2:11" s="72" customFormat="1" ht="15" customHeight="1">
      <c r="B2123" s="69" t="s">
        <v>460</v>
      </c>
      <c r="C2123" s="94">
        <v>0</v>
      </c>
      <c r="D2123" s="97">
        <v>4825</v>
      </c>
      <c r="E2123" s="92">
        <f t="shared" si="66"/>
        <v>35762465.75</v>
      </c>
      <c r="F2123" s="70" t="s">
        <v>218</v>
      </c>
      <c r="G2123" s="78" t="str">
        <f t="shared" si="65"/>
        <v>VIGENTE</v>
      </c>
      <c r="H2123" s="78" t="s">
        <v>1097</v>
      </c>
      <c r="I2123" s="79" t="s">
        <v>1043</v>
      </c>
      <c r="J2123" s="24"/>
      <c r="K2123" s="25"/>
    </row>
    <row r="2124" spans="2:11" s="72" customFormat="1" ht="15" customHeight="1">
      <c r="B2124" s="69" t="s">
        <v>460</v>
      </c>
      <c r="C2124" s="94">
        <v>0</v>
      </c>
      <c r="D2124" s="97">
        <v>4825</v>
      </c>
      <c r="E2124" s="92">
        <f t="shared" si="66"/>
        <v>35762465.75</v>
      </c>
      <c r="F2124" s="70" t="s">
        <v>218</v>
      </c>
      <c r="G2124" s="78" t="str">
        <f t="shared" si="65"/>
        <v>VIGENTE</v>
      </c>
      <c r="H2124" s="78" t="s">
        <v>1097</v>
      </c>
      <c r="I2124" s="79" t="s">
        <v>1043</v>
      </c>
      <c r="J2124" s="24"/>
      <c r="K2124" s="25"/>
    </row>
    <row r="2125" spans="2:11" s="72" customFormat="1" ht="15" customHeight="1">
      <c r="B2125" s="69" t="s">
        <v>460</v>
      </c>
      <c r="C2125" s="94">
        <v>0</v>
      </c>
      <c r="D2125" s="97">
        <v>7350</v>
      </c>
      <c r="E2125" s="92">
        <f t="shared" si="66"/>
        <v>54477538.5</v>
      </c>
      <c r="F2125" s="70" t="s">
        <v>756</v>
      </c>
      <c r="G2125" s="78" t="str">
        <f t="shared" si="65"/>
        <v>VIGENTE</v>
      </c>
      <c r="H2125" s="78" t="s">
        <v>1097</v>
      </c>
      <c r="I2125" s="79" t="s">
        <v>1043</v>
      </c>
      <c r="J2125" s="24"/>
      <c r="K2125" s="25"/>
    </row>
    <row r="2126" spans="2:11" s="72" customFormat="1" ht="15" customHeight="1">
      <c r="B2126" s="69" t="s">
        <v>460</v>
      </c>
      <c r="C2126" s="94">
        <v>0</v>
      </c>
      <c r="D2126" s="97">
        <v>7350</v>
      </c>
      <c r="E2126" s="92">
        <f t="shared" si="66"/>
        <v>54477538.5</v>
      </c>
      <c r="F2126" s="70" t="s">
        <v>771</v>
      </c>
      <c r="G2126" s="78" t="str">
        <f t="shared" si="65"/>
        <v>VIGENTE</v>
      </c>
      <c r="H2126" s="78" t="s">
        <v>1097</v>
      </c>
      <c r="I2126" s="79" t="s">
        <v>1043</v>
      </c>
      <c r="J2126" s="24"/>
      <c r="K2126" s="25"/>
    </row>
    <row r="2127" spans="2:11" s="72" customFormat="1" ht="15" customHeight="1">
      <c r="B2127" s="69" t="s">
        <v>460</v>
      </c>
      <c r="C2127" s="94">
        <v>0</v>
      </c>
      <c r="D2127" s="97">
        <v>7350</v>
      </c>
      <c r="E2127" s="92">
        <f t="shared" si="66"/>
        <v>54477538.5</v>
      </c>
      <c r="F2127" s="70" t="s">
        <v>772</v>
      </c>
      <c r="G2127" s="78" t="str">
        <f t="shared" si="65"/>
        <v>VIGENTE</v>
      </c>
      <c r="H2127" s="78" t="s">
        <v>1097</v>
      </c>
      <c r="I2127" s="79" t="s">
        <v>1043</v>
      </c>
      <c r="J2127" s="24"/>
      <c r="K2127" s="25"/>
    </row>
    <row r="2128" spans="2:11" s="72" customFormat="1" ht="15" customHeight="1">
      <c r="B2128" s="69" t="s">
        <v>460</v>
      </c>
      <c r="C2128" s="94">
        <v>0</v>
      </c>
      <c r="D2128" s="97">
        <v>7350</v>
      </c>
      <c r="E2128" s="92">
        <f t="shared" si="66"/>
        <v>54477538.5</v>
      </c>
      <c r="F2128" s="70" t="s">
        <v>773</v>
      </c>
      <c r="G2128" s="78" t="str">
        <f t="shared" ref="G2128:G2191" si="67">+IF($C$6-F2128&gt;0,"VENCIDO","VIGENTE")</f>
        <v>VIGENTE</v>
      </c>
      <c r="H2128" s="78" t="s">
        <v>1097</v>
      </c>
      <c r="I2128" s="79" t="s">
        <v>1043</v>
      </c>
      <c r="J2128" s="24"/>
      <c r="K2128" s="25"/>
    </row>
    <row r="2129" spans="2:11" s="72" customFormat="1" ht="15" customHeight="1">
      <c r="B2129" s="69" t="s">
        <v>460</v>
      </c>
      <c r="C2129" s="94">
        <v>0</v>
      </c>
      <c r="D2129" s="97">
        <v>7350</v>
      </c>
      <c r="E2129" s="92">
        <f t="shared" si="66"/>
        <v>54477538.5</v>
      </c>
      <c r="F2129" s="70" t="s">
        <v>774</v>
      </c>
      <c r="G2129" s="78" t="str">
        <f t="shared" si="67"/>
        <v>VIGENTE</v>
      </c>
      <c r="H2129" s="78" t="s">
        <v>1097</v>
      </c>
      <c r="I2129" s="79" t="s">
        <v>1043</v>
      </c>
      <c r="J2129" s="24"/>
      <c r="K2129" s="25"/>
    </row>
    <row r="2130" spans="2:11" s="72" customFormat="1" ht="15" customHeight="1">
      <c r="B2130" s="69" t="s">
        <v>460</v>
      </c>
      <c r="C2130" s="94">
        <v>0</v>
      </c>
      <c r="D2130" s="97">
        <v>7350</v>
      </c>
      <c r="E2130" s="92">
        <f t="shared" si="66"/>
        <v>54477538.5</v>
      </c>
      <c r="F2130" s="70" t="s">
        <v>775</v>
      </c>
      <c r="G2130" s="78" t="str">
        <f t="shared" si="67"/>
        <v>VIGENTE</v>
      </c>
      <c r="H2130" s="78" t="s">
        <v>1097</v>
      </c>
      <c r="I2130" s="79" t="s">
        <v>1043</v>
      </c>
      <c r="J2130" s="24"/>
      <c r="K2130" s="25"/>
    </row>
    <row r="2131" spans="2:11" s="72" customFormat="1" ht="15" customHeight="1">
      <c r="B2131" s="69" t="s">
        <v>460</v>
      </c>
      <c r="C2131" s="94">
        <v>0</v>
      </c>
      <c r="D2131" s="97">
        <v>4900</v>
      </c>
      <c r="E2131" s="92">
        <f t="shared" si="66"/>
        <v>36318359</v>
      </c>
      <c r="F2131" s="70" t="s">
        <v>208</v>
      </c>
      <c r="G2131" s="78" t="str">
        <f t="shared" si="67"/>
        <v>VIGENTE</v>
      </c>
      <c r="H2131" s="78" t="s">
        <v>1097</v>
      </c>
      <c r="I2131" s="79" t="s">
        <v>1043</v>
      </c>
      <c r="J2131" s="24"/>
      <c r="K2131" s="25"/>
    </row>
    <row r="2132" spans="2:11" s="72" customFormat="1" ht="15" customHeight="1">
      <c r="B2132" s="69" t="s">
        <v>460</v>
      </c>
      <c r="C2132" s="94">
        <v>0</v>
      </c>
      <c r="D2132" s="97">
        <v>392.47</v>
      </c>
      <c r="E2132" s="92">
        <f t="shared" si="66"/>
        <v>2908952.3177</v>
      </c>
      <c r="F2132" s="70" t="s">
        <v>736</v>
      </c>
      <c r="G2132" s="78" t="str">
        <f t="shared" si="67"/>
        <v>VIGENTE</v>
      </c>
      <c r="H2132" s="78" t="s">
        <v>1097</v>
      </c>
      <c r="I2132" s="79" t="s">
        <v>1043</v>
      </c>
      <c r="J2132" s="24"/>
      <c r="K2132" s="25"/>
    </row>
    <row r="2133" spans="2:11" s="72" customFormat="1" ht="15" customHeight="1">
      <c r="B2133" s="69" t="s">
        <v>460</v>
      </c>
      <c r="C2133" s="94">
        <v>0</v>
      </c>
      <c r="D2133" s="97">
        <v>719.27</v>
      </c>
      <c r="E2133" s="92">
        <f t="shared" si="66"/>
        <v>5331164.5056999996</v>
      </c>
      <c r="F2133" s="70" t="s">
        <v>754</v>
      </c>
      <c r="G2133" s="78" t="str">
        <f t="shared" si="67"/>
        <v>VIGENTE</v>
      </c>
      <c r="H2133" s="78" t="s">
        <v>1097</v>
      </c>
      <c r="I2133" s="79" t="s">
        <v>1043</v>
      </c>
      <c r="J2133" s="24"/>
      <c r="K2133" s="25"/>
    </row>
    <row r="2134" spans="2:11" s="72" customFormat="1" ht="15" customHeight="1">
      <c r="B2134" s="69" t="s">
        <v>460</v>
      </c>
      <c r="C2134" s="94">
        <v>0</v>
      </c>
      <c r="D2134" s="97">
        <v>226.97</v>
      </c>
      <c r="E2134" s="92">
        <f t="shared" si="66"/>
        <v>1682281.2127</v>
      </c>
      <c r="F2134" s="70" t="s">
        <v>738</v>
      </c>
      <c r="G2134" s="78" t="str">
        <f t="shared" si="67"/>
        <v>VIGENTE</v>
      </c>
      <c r="H2134" s="78" t="s">
        <v>1097</v>
      </c>
      <c r="I2134" s="79" t="s">
        <v>1043</v>
      </c>
      <c r="J2134" s="24"/>
      <c r="K2134" s="25"/>
    </row>
    <row r="2135" spans="2:11" s="72" customFormat="1" ht="15" customHeight="1">
      <c r="B2135" s="69" t="s">
        <v>461</v>
      </c>
      <c r="C2135" s="94">
        <v>0</v>
      </c>
      <c r="D2135" s="97">
        <v>6140</v>
      </c>
      <c r="E2135" s="92">
        <f t="shared" si="66"/>
        <v>45509127.399999999</v>
      </c>
      <c r="F2135" s="70" t="s">
        <v>135</v>
      </c>
      <c r="G2135" s="78" t="str">
        <f t="shared" si="67"/>
        <v>VENCIDO</v>
      </c>
      <c r="H2135" s="78" t="s">
        <v>1095</v>
      </c>
      <c r="I2135" s="79" t="s">
        <v>1043</v>
      </c>
      <c r="J2135" s="24"/>
      <c r="K2135" s="25"/>
    </row>
    <row r="2136" spans="2:11" s="72" customFormat="1" ht="15" customHeight="1">
      <c r="B2136" s="69" t="s">
        <v>461</v>
      </c>
      <c r="C2136" s="94">
        <v>0</v>
      </c>
      <c r="D2136" s="97">
        <v>1886.2</v>
      </c>
      <c r="E2136" s="92">
        <f t="shared" si="66"/>
        <v>13980344.642000001</v>
      </c>
      <c r="F2136" s="70" t="s">
        <v>135</v>
      </c>
      <c r="G2136" s="78" t="str">
        <f t="shared" si="67"/>
        <v>VENCIDO</v>
      </c>
      <c r="H2136" s="78" t="s">
        <v>1095</v>
      </c>
      <c r="I2136" s="79" t="s">
        <v>1043</v>
      </c>
      <c r="J2136" s="24"/>
      <c r="K2136" s="25"/>
    </row>
    <row r="2137" spans="2:11" s="72" customFormat="1" ht="15" customHeight="1">
      <c r="B2137" s="69" t="s">
        <v>461</v>
      </c>
      <c r="C2137" s="94">
        <v>0</v>
      </c>
      <c r="D2137" s="97">
        <v>2941.8</v>
      </c>
      <c r="E2137" s="92">
        <f t="shared" si="66"/>
        <v>21804356.838</v>
      </c>
      <c r="F2137" s="70" t="s">
        <v>135</v>
      </c>
      <c r="G2137" s="78" t="str">
        <f t="shared" si="67"/>
        <v>VENCIDO</v>
      </c>
      <c r="H2137" s="78" t="s">
        <v>1095</v>
      </c>
      <c r="I2137" s="79" t="s">
        <v>1043</v>
      </c>
      <c r="J2137" s="24"/>
      <c r="K2137" s="25"/>
    </row>
    <row r="2138" spans="2:11" s="72" customFormat="1" ht="15" customHeight="1">
      <c r="B2138" s="69" t="s">
        <v>461</v>
      </c>
      <c r="C2138" s="94">
        <v>0</v>
      </c>
      <c r="D2138" s="97">
        <v>183.75</v>
      </c>
      <c r="E2138" s="92">
        <f t="shared" si="66"/>
        <v>1361938.4624999999</v>
      </c>
      <c r="F2138" s="70" t="s">
        <v>167</v>
      </c>
      <c r="G2138" s="78" t="str">
        <f t="shared" si="67"/>
        <v>VENCIDO</v>
      </c>
      <c r="H2138" s="78" t="s">
        <v>1095</v>
      </c>
      <c r="I2138" s="79" t="s">
        <v>1043</v>
      </c>
      <c r="J2138" s="24"/>
      <c r="K2138" s="25"/>
    </row>
    <row r="2139" spans="2:11" s="72" customFormat="1" ht="15" customHeight="1">
      <c r="B2139" s="69" t="s">
        <v>461</v>
      </c>
      <c r="C2139" s="94">
        <v>0</v>
      </c>
      <c r="D2139" s="97">
        <v>78.75</v>
      </c>
      <c r="E2139" s="92">
        <f t="shared" si="66"/>
        <v>583687.91249999998</v>
      </c>
      <c r="F2139" s="70" t="s">
        <v>138</v>
      </c>
      <c r="G2139" s="78" t="str">
        <f t="shared" si="67"/>
        <v>VENCIDO</v>
      </c>
      <c r="H2139" s="78" t="s">
        <v>1095</v>
      </c>
      <c r="I2139" s="79" t="s">
        <v>1043</v>
      </c>
      <c r="J2139" s="24"/>
      <c r="K2139" s="25"/>
    </row>
    <row r="2140" spans="2:11" s="72" customFormat="1" ht="15" customHeight="1">
      <c r="B2140" s="69" t="s">
        <v>461</v>
      </c>
      <c r="C2140" s="94">
        <v>0</v>
      </c>
      <c r="D2140" s="97">
        <v>616</v>
      </c>
      <c r="E2140" s="92">
        <f t="shared" si="66"/>
        <v>4565736.5599999996</v>
      </c>
      <c r="F2140" s="70" t="s">
        <v>137</v>
      </c>
      <c r="G2140" s="78" t="str">
        <f t="shared" si="67"/>
        <v>VENCIDO</v>
      </c>
      <c r="H2140" s="78" t="s">
        <v>1095</v>
      </c>
      <c r="I2140" s="79" t="s">
        <v>1043</v>
      </c>
      <c r="J2140" s="24"/>
      <c r="K2140" s="25"/>
    </row>
    <row r="2141" spans="2:11" s="72" customFormat="1" ht="15" customHeight="1">
      <c r="B2141" s="69" t="s">
        <v>461</v>
      </c>
      <c r="C2141" s="94">
        <v>0</v>
      </c>
      <c r="D2141" s="97">
        <v>264</v>
      </c>
      <c r="E2141" s="92">
        <f t="shared" si="66"/>
        <v>1956744.24</v>
      </c>
      <c r="F2141" s="70" t="s">
        <v>188</v>
      </c>
      <c r="G2141" s="78" t="str">
        <f t="shared" si="67"/>
        <v>VENCIDO</v>
      </c>
      <c r="H2141" s="78" t="s">
        <v>1095</v>
      </c>
      <c r="I2141" s="79" t="s">
        <v>1043</v>
      </c>
      <c r="J2141" s="24"/>
      <c r="K2141" s="25"/>
    </row>
    <row r="2142" spans="2:11" s="72" customFormat="1" ht="15" customHeight="1">
      <c r="B2142" s="69" t="s">
        <v>461</v>
      </c>
      <c r="C2142" s="94">
        <v>0</v>
      </c>
      <c r="D2142" s="97">
        <v>4655.83</v>
      </c>
      <c r="E2142" s="92">
        <f t="shared" si="66"/>
        <v>34508592.9353</v>
      </c>
      <c r="F2142" s="70" t="s">
        <v>319</v>
      </c>
      <c r="G2142" s="78" t="str">
        <f t="shared" si="67"/>
        <v>VENCIDO</v>
      </c>
      <c r="H2142" s="78" t="s">
        <v>1095</v>
      </c>
      <c r="I2142" s="79" t="s">
        <v>1043</v>
      </c>
      <c r="J2142" s="24"/>
      <c r="K2142" s="25"/>
    </row>
    <row r="2143" spans="2:11" s="72" customFormat="1" ht="15" customHeight="1">
      <c r="B2143" s="69" t="s">
        <v>461</v>
      </c>
      <c r="C2143" s="94">
        <v>0</v>
      </c>
      <c r="D2143" s="97">
        <v>6292.3</v>
      </c>
      <c r="E2143" s="92">
        <f t="shared" si="66"/>
        <v>46637961.292999998</v>
      </c>
      <c r="F2143" s="70" t="s">
        <v>730</v>
      </c>
      <c r="G2143" s="78" t="str">
        <f t="shared" si="67"/>
        <v>VENCIDO</v>
      </c>
      <c r="H2143" s="78" t="s">
        <v>1095</v>
      </c>
      <c r="I2143" s="79" t="s">
        <v>1043</v>
      </c>
      <c r="J2143" s="24"/>
      <c r="K2143" s="25"/>
    </row>
    <row r="2144" spans="2:11" s="72" customFormat="1" ht="15" customHeight="1">
      <c r="B2144" s="69" t="s">
        <v>462</v>
      </c>
      <c r="C2144" s="94">
        <v>0</v>
      </c>
      <c r="D2144" s="97">
        <v>7581.12</v>
      </c>
      <c r="E2144" s="92">
        <f t="shared" si="66"/>
        <v>56190579.139199995</v>
      </c>
      <c r="F2144" s="70" t="s">
        <v>143</v>
      </c>
      <c r="G2144" s="78" t="str">
        <f t="shared" si="67"/>
        <v>VIGENTE</v>
      </c>
      <c r="H2144" s="78" t="s">
        <v>1096</v>
      </c>
      <c r="I2144" s="79" t="s">
        <v>1043</v>
      </c>
      <c r="J2144" s="24"/>
      <c r="K2144" s="25"/>
    </row>
    <row r="2145" spans="2:11" s="72" customFormat="1" ht="15" customHeight="1">
      <c r="B2145" s="69" t="s">
        <v>462</v>
      </c>
      <c r="C2145" s="94">
        <v>0</v>
      </c>
      <c r="D2145" s="97">
        <v>5855.97</v>
      </c>
      <c r="E2145" s="92">
        <f t="shared" si="66"/>
        <v>43403922.602700002</v>
      </c>
      <c r="F2145" s="70" t="s">
        <v>143</v>
      </c>
      <c r="G2145" s="78" t="str">
        <f t="shared" si="67"/>
        <v>VIGENTE</v>
      </c>
      <c r="H2145" s="78" t="s">
        <v>1096</v>
      </c>
      <c r="I2145" s="79" t="s">
        <v>1043</v>
      </c>
      <c r="J2145" s="24"/>
      <c r="K2145" s="25"/>
    </row>
    <row r="2146" spans="2:11" s="72" customFormat="1" ht="15" customHeight="1">
      <c r="B2146" s="69" t="s">
        <v>462</v>
      </c>
      <c r="C2146" s="94">
        <v>0</v>
      </c>
      <c r="D2146" s="97">
        <v>8714.7900000000009</v>
      </c>
      <c r="E2146" s="92">
        <f t="shared" si="66"/>
        <v>64593239.148900002</v>
      </c>
      <c r="F2146" s="70" t="s">
        <v>143</v>
      </c>
      <c r="G2146" s="78" t="str">
        <f t="shared" si="67"/>
        <v>VIGENTE</v>
      </c>
      <c r="H2146" s="78" t="s">
        <v>1096</v>
      </c>
      <c r="I2146" s="79" t="s">
        <v>1043</v>
      </c>
      <c r="J2146" s="24"/>
      <c r="K2146" s="25"/>
    </row>
    <row r="2147" spans="2:11" s="72" customFormat="1" ht="15" customHeight="1">
      <c r="B2147" s="69" t="s">
        <v>462</v>
      </c>
      <c r="C2147" s="94">
        <v>0</v>
      </c>
      <c r="D2147" s="97">
        <v>183000</v>
      </c>
      <c r="E2147" s="92">
        <f t="shared" si="66"/>
        <v>1356379530</v>
      </c>
      <c r="F2147" s="70" t="s">
        <v>143</v>
      </c>
      <c r="G2147" s="78" t="str">
        <f t="shared" si="67"/>
        <v>VIGENTE</v>
      </c>
      <c r="H2147" s="78" t="s">
        <v>1096</v>
      </c>
      <c r="I2147" s="79" t="s">
        <v>1043</v>
      </c>
      <c r="J2147" s="24"/>
      <c r="K2147" s="25"/>
    </row>
    <row r="2148" spans="2:11" s="72" customFormat="1" ht="15" customHeight="1">
      <c r="B2148" s="69" t="s">
        <v>462</v>
      </c>
      <c r="C2148" s="94">
        <v>0</v>
      </c>
      <c r="D2148" s="97">
        <v>164700</v>
      </c>
      <c r="E2148" s="92">
        <f t="shared" si="66"/>
        <v>1220741577</v>
      </c>
      <c r="F2148" s="70" t="s">
        <v>143</v>
      </c>
      <c r="G2148" s="78" t="str">
        <f t="shared" si="67"/>
        <v>VIGENTE</v>
      </c>
      <c r="H2148" s="78" t="s">
        <v>1096</v>
      </c>
      <c r="I2148" s="79" t="s">
        <v>1043</v>
      </c>
      <c r="J2148" s="24"/>
      <c r="K2148" s="25"/>
    </row>
    <row r="2149" spans="2:11" s="72" customFormat="1" ht="15" customHeight="1">
      <c r="B2149" s="69" t="s">
        <v>462</v>
      </c>
      <c r="C2149" s="94">
        <v>0</v>
      </c>
      <c r="D2149" s="97">
        <v>18300</v>
      </c>
      <c r="E2149" s="92">
        <f t="shared" si="66"/>
        <v>135637953</v>
      </c>
      <c r="F2149" s="70" t="s">
        <v>143</v>
      </c>
      <c r="G2149" s="78" t="str">
        <f t="shared" si="67"/>
        <v>VIGENTE</v>
      </c>
      <c r="H2149" s="78" t="s">
        <v>1096</v>
      </c>
      <c r="I2149" s="79" t="s">
        <v>1043</v>
      </c>
      <c r="J2149" s="24"/>
      <c r="K2149" s="25"/>
    </row>
    <row r="2150" spans="2:11" s="72" customFormat="1" ht="15" customHeight="1">
      <c r="B2150" s="69" t="s">
        <v>462</v>
      </c>
      <c r="C2150" s="94">
        <v>0</v>
      </c>
      <c r="D2150" s="97">
        <v>39060</v>
      </c>
      <c r="E2150" s="92">
        <f t="shared" si="66"/>
        <v>289509204.60000002</v>
      </c>
      <c r="F2150" s="70" t="s">
        <v>143</v>
      </c>
      <c r="G2150" s="78" t="str">
        <f t="shared" si="67"/>
        <v>VIGENTE</v>
      </c>
      <c r="H2150" s="78" t="s">
        <v>1096</v>
      </c>
      <c r="I2150" s="79" t="s">
        <v>1043</v>
      </c>
      <c r="J2150" s="24"/>
      <c r="K2150" s="25"/>
    </row>
    <row r="2151" spans="2:11" s="72" customFormat="1" ht="15" customHeight="1">
      <c r="B2151" s="69" t="s">
        <v>462</v>
      </c>
      <c r="C2151" s="94">
        <v>0</v>
      </c>
      <c r="D2151" s="97">
        <v>22985.4</v>
      </c>
      <c r="E2151" s="92">
        <f t="shared" si="66"/>
        <v>170365716.11399999</v>
      </c>
      <c r="F2151" s="70" t="s">
        <v>143</v>
      </c>
      <c r="G2151" s="78" t="str">
        <f t="shared" si="67"/>
        <v>VIGENTE</v>
      </c>
      <c r="H2151" s="78" t="s">
        <v>1096</v>
      </c>
      <c r="I2151" s="79" t="s">
        <v>1043</v>
      </c>
      <c r="J2151" s="24"/>
      <c r="K2151" s="25"/>
    </row>
    <row r="2152" spans="2:11" s="72" customFormat="1" ht="15" customHeight="1">
      <c r="B2152" s="69" t="s">
        <v>462</v>
      </c>
      <c r="C2152" s="94">
        <v>0</v>
      </c>
      <c r="D2152" s="97">
        <v>300</v>
      </c>
      <c r="E2152" s="92">
        <f t="shared" ref="E2152:E2215" si="68">+D2152*$C$7</f>
        <v>2223573</v>
      </c>
      <c r="F2152" s="70" t="s">
        <v>215</v>
      </c>
      <c r="G2152" s="78" t="str">
        <f t="shared" si="67"/>
        <v>VIGENTE</v>
      </c>
      <c r="H2152" s="78" t="s">
        <v>1096</v>
      </c>
      <c r="I2152" s="79" t="s">
        <v>1043</v>
      </c>
      <c r="J2152" s="24"/>
      <c r="K2152" s="25"/>
    </row>
    <row r="2153" spans="2:11" s="72" customFormat="1" ht="15" customHeight="1">
      <c r="B2153" s="69" t="s">
        <v>462</v>
      </c>
      <c r="C2153" s="94">
        <v>0</v>
      </c>
      <c r="D2153" s="97">
        <v>2852.73</v>
      </c>
      <c r="E2153" s="92">
        <f t="shared" si="68"/>
        <v>21144178.0143</v>
      </c>
      <c r="F2153" s="70" t="s">
        <v>143</v>
      </c>
      <c r="G2153" s="78" t="str">
        <f t="shared" si="67"/>
        <v>VIGENTE</v>
      </c>
      <c r="H2153" s="78" t="s">
        <v>1096</v>
      </c>
      <c r="I2153" s="79" t="s">
        <v>1043</v>
      </c>
      <c r="J2153" s="24"/>
      <c r="K2153" s="25"/>
    </row>
    <row r="2154" spans="2:11" s="72" customFormat="1" ht="15" customHeight="1">
      <c r="B2154" s="69" t="s">
        <v>462</v>
      </c>
      <c r="C2154" s="94">
        <v>0</v>
      </c>
      <c r="D2154" s="97">
        <v>237900</v>
      </c>
      <c r="E2154" s="92">
        <f t="shared" si="68"/>
        <v>1763293389</v>
      </c>
      <c r="F2154" s="70" t="s">
        <v>143</v>
      </c>
      <c r="G2154" s="78" t="str">
        <f t="shared" si="67"/>
        <v>VIGENTE</v>
      </c>
      <c r="H2154" s="78" t="s">
        <v>1096</v>
      </c>
      <c r="I2154" s="79" t="s">
        <v>1043</v>
      </c>
      <c r="J2154" s="24"/>
      <c r="K2154" s="25"/>
    </row>
    <row r="2155" spans="2:11" s="72" customFormat="1" ht="15" customHeight="1">
      <c r="B2155" s="69" t="s">
        <v>462</v>
      </c>
      <c r="C2155" s="94">
        <v>0</v>
      </c>
      <c r="D2155" s="97">
        <v>36600</v>
      </c>
      <c r="E2155" s="92">
        <f t="shared" si="68"/>
        <v>271275906</v>
      </c>
      <c r="F2155" s="70" t="s">
        <v>143</v>
      </c>
      <c r="G2155" s="78" t="str">
        <f t="shared" si="67"/>
        <v>VIGENTE</v>
      </c>
      <c r="H2155" s="78" t="s">
        <v>1096</v>
      </c>
      <c r="I2155" s="79" t="s">
        <v>1043</v>
      </c>
      <c r="J2155" s="24"/>
      <c r="K2155" s="25"/>
    </row>
    <row r="2156" spans="2:11" s="72" customFormat="1" ht="15" customHeight="1">
      <c r="B2156" s="69" t="s">
        <v>462</v>
      </c>
      <c r="C2156" s="94">
        <v>0</v>
      </c>
      <c r="D2156" s="97">
        <v>11351.76</v>
      </c>
      <c r="E2156" s="92">
        <f t="shared" si="68"/>
        <v>84138223.461600006</v>
      </c>
      <c r="F2156" s="70" t="s">
        <v>143</v>
      </c>
      <c r="G2156" s="78" t="str">
        <f t="shared" si="67"/>
        <v>VIGENTE</v>
      </c>
      <c r="H2156" s="78" t="s">
        <v>1096</v>
      </c>
      <c r="I2156" s="79" t="s">
        <v>1043</v>
      </c>
      <c r="J2156" s="24"/>
      <c r="K2156" s="25"/>
    </row>
    <row r="2157" spans="2:11" s="72" customFormat="1" ht="15" customHeight="1">
      <c r="B2157" s="69" t="s">
        <v>462</v>
      </c>
      <c r="C2157" s="94">
        <v>0</v>
      </c>
      <c r="D2157" s="97">
        <v>105848.3</v>
      </c>
      <c r="E2157" s="92">
        <f t="shared" si="68"/>
        <v>784538073.25300002</v>
      </c>
      <c r="F2157" s="70" t="s">
        <v>215</v>
      </c>
      <c r="G2157" s="78" t="str">
        <f t="shared" si="67"/>
        <v>VIGENTE</v>
      </c>
      <c r="H2157" s="78" t="s">
        <v>1096</v>
      </c>
      <c r="I2157" s="79" t="s">
        <v>1043</v>
      </c>
      <c r="J2157" s="24"/>
      <c r="K2157" s="25"/>
    </row>
    <row r="2158" spans="2:11" s="72" customFormat="1" ht="15" customHeight="1">
      <c r="B2158" s="69" t="s">
        <v>462</v>
      </c>
      <c r="C2158" s="94">
        <v>0</v>
      </c>
      <c r="D2158" s="97">
        <v>42303.66</v>
      </c>
      <c r="E2158" s="92">
        <f t="shared" si="68"/>
        <v>313550920.59060001</v>
      </c>
      <c r="F2158" s="70" t="s">
        <v>215</v>
      </c>
      <c r="G2158" s="78" t="str">
        <f t="shared" si="67"/>
        <v>VIGENTE</v>
      </c>
      <c r="H2158" s="78" t="s">
        <v>1096</v>
      </c>
      <c r="I2158" s="79" t="s">
        <v>1043</v>
      </c>
      <c r="J2158" s="24"/>
      <c r="K2158" s="25"/>
    </row>
    <row r="2159" spans="2:11" s="72" customFormat="1" ht="15" customHeight="1">
      <c r="B2159" s="69" t="s">
        <v>462</v>
      </c>
      <c r="C2159" s="94">
        <v>0</v>
      </c>
      <c r="D2159" s="97">
        <v>29295</v>
      </c>
      <c r="E2159" s="92">
        <f t="shared" si="68"/>
        <v>217131903.44999999</v>
      </c>
      <c r="F2159" s="70" t="s">
        <v>143</v>
      </c>
      <c r="G2159" s="78" t="str">
        <f t="shared" si="67"/>
        <v>VIGENTE</v>
      </c>
      <c r="H2159" s="78" t="s">
        <v>1096</v>
      </c>
      <c r="I2159" s="79" t="s">
        <v>1043</v>
      </c>
      <c r="J2159" s="24"/>
      <c r="K2159" s="25"/>
    </row>
    <row r="2160" spans="2:11" s="72" customFormat="1" ht="15" customHeight="1">
      <c r="B2160" s="69" t="s">
        <v>462</v>
      </c>
      <c r="C2160" s="94">
        <v>0</v>
      </c>
      <c r="D2160" s="97">
        <v>7242.4</v>
      </c>
      <c r="E2160" s="92">
        <f t="shared" si="68"/>
        <v>53680016.983999997</v>
      </c>
      <c r="F2160" s="70" t="s">
        <v>143</v>
      </c>
      <c r="G2160" s="78" t="str">
        <f t="shared" si="67"/>
        <v>VIGENTE</v>
      </c>
      <c r="H2160" s="78" t="s">
        <v>1096</v>
      </c>
      <c r="I2160" s="79" t="s">
        <v>1043</v>
      </c>
      <c r="J2160" s="24"/>
      <c r="K2160" s="25"/>
    </row>
    <row r="2161" spans="2:11" s="72" customFormat="1" ht="15" customHeight="1">
      <c r="B2161" s="69" t="s">
        <v>462</v>
      </c>
      <c r="C2161" s="94">
        <v>0</v>
      </c>
      <c r="D2161" s="97">
        <v>9765</v>
      </c>
      <c r="E2161" s="92">
        <f t="shared" si="68"/>
        <v>72377301.150000006</v>
      </c>
      <c r="F2161" s="70" t="s">
        <v>143</v>
      </c>
      <c r="G2161" s="78" t="str">
        <f t="shared" si="67"/>
        <v>VIGENTE</v>
      </c>
      <c r="H2161" s="78" t="s">
        <v>1096</v>
      </c>
      <c r="I2161" s="79" t="s">
        <v>1043</v>
      </c>
      <c r="J2161" s="24"/>
      <c r="K2161" s="25"/>
    </row>
    <row r="2162" spans="2:11" s="72" customFormat="1" ht="15" customHeight="1">
      <c r="B2162" s="69" t="s">
        <v>462</v>
      </c>
      <c r="C2162" s="94">
        <v>0</v>
      </c>
      <c r="D2162" s="97">
        <v>247050</v>
      </c>
      <c r="E2162" s="92">
        <f t="shared" si="68"/>
        <v>1831112365.5</v>
      </c>
      <c r="F2162" s="70" t="s">
        <v>143</v>
      </c>
      <c r="G2162" s="78" t="str">
        <f t="shared" si="67"/>
        <v>VIGENTE</v>
      </c>
      <c r="H2162" s="78" t="s">
        <v>1096</v>
      </c>
      <c r="I2162" s="79" t="s">
        <v>1043</v>
      </c>
      <c r="J2162" s="24"/>
      <c r="K2162" s="25"/>
    </row>
    <row r="2163" spans="2:11" s="72" customFormat="1" ht="15" customHeight="1">
      <c r="B2163" s="69" t="s">
        <v>462</v>
      </c>
      <c r="C2163" s="94">
        <v>0</v>
      </c>
      <c r="D2163" s="97">
        <v>18300</v>
      </c>
      <c r="E2163" s="92">
        <f t="shared" si="68"/>
        <v>135637953</v>
      </c>
      <c r="F2163" s="70" t="s">
        <v>143</v>
      </c>
      <c r="G2163" s="78" t="str">
        <f t="shared" si="67"/>
        <v>VIGENTE</v>
      </c>
      <c r="H2163" s="78" t="s">
        <v>1096</v>
      </c>
      <c r="I2163" s="79" t="s">
        <v>1043</v>
      </c>
      <c r="J2163" s="24"/>
      <c r="K2163" s="25"/>
    </row>
    <row r="2164" spans="2:11" s="72" customFormat="1" ht="15" customHeight="1">
      <c r="B2164" s="69" t="s">
        <v>462</v>
      </c>
      <c r="C2164" s="94">
        <v>0</v>
      </c>
      <c r="D2164" s="97">
        <v>241500</v>
      </c>
      <c r="E2164" s="92">
        <f t="shared" si="68"/>
        <v>1789976265</v>
      </c>
      <c r="F2164" s="70" t="s">
        <v>143</v>
      </c>
      <c r="G2164" s="78" t="str">
        <f t="shared" si="67"/>
        <v>VIGENTE</v>
      </c>
      <c r="H2164" s="78" t="s">
        <v>1096</v>
      </c>
      <c r="I2164" s="79" t="s">
        <v>1043</v>
      </c>
      <c r="J2164" s="24"/>
      <c r="K2164" s="25"/>
    </row>
    <row r="2165" spans="2:11" s="72" customFormat="1" ht="15" customHeight="1">
      <c r="B2165" s="69" t="s">
        <v>462</v>
      </c>
      <c r="C2165" s="94">
        <v>0</v>
      </c>
      <c r="D2165" s="97">
        <v>80500</v>
      </c>
      <c r="E2165" s="92">
        <f t="shared" si="68"/>
        <v>596658755</v>
      </c>
      <c r="F2165" s="70" t="s">
        <v>143</v>
      </c>
      <c r="G2165" s="78" t="str">
        <f t="shared" si="67"/>
        <v>VIGENTE</v>
      </c>
      <c r="H2165" s="78" t="s">
        <v>1096</v>
      </c>
      <c r="I2165" s="79" t="s">
        <v>1043</v>
      </c>
      <c r="J2165" s="24"/>
      <c r="K2165" s="25"/>
    </row>
    <row r="2166" spans="2:11" s="72" customFormat="1" ht="15" customHeight="1">
      <c r="B2166" s="69" t="s">
        <v>462</v>
      </c>
      <c r="C2166" s="94">
        <v>0</v>
      </c>
      <c r="D2166" s="97">
        <v>7000</v>
      </c>
      <c r="E2166" s="92">
        <f t="shared" si="68"/>
        <v>51883370</v>
      </c>
      <c r="F2166" s="70" t="s">
        <v>215</v>
      </c>
      <c r="G2166" s="78" t="str">
        <f t="shared" si="67"/>
        <v>VIGENTE</v>
      </c>
      <c r="H2166" s="78" t="s">
        <v>1096</v>
      </c>
      <c r="I2166" s="79" t="s">
        <v>1043</v>
      </c>
      <c r="J2166" s="24"/>
      <c r="K2166" s="25"/>
    </row>
    <row r="2167" spans="2:11" s="72" customFormat="1" ht="15" customHeight="1">
      <c r="B2167" s="69" t="s">
        <v>462</v>
      </c>
      <c r="C2167" s="94">
        <v>0</v>
      </c>
      <c r="D2167" s="97">
        <v>8360</v>
      </c>
      <c r="E2167" s="92">
        <f t="shared" si="68"/>
        <v>61963567.600000001</v>
      </c>
      <c r="F2167" s="70" t="s">
        <v>215</v>
      </c>
      <c r="G2167" s="78" t="str">
        <f t="shared" si="67"/>
        <v>VIGENTE</v>
      </c>
      <c r="H2167" s="78" t="s">
        <v>1096</v>
      </c>
      <c r="I2167" s="79" t="s">
        <v>1043</v>
      </c>
      <c r="J2167" s="24"/>
      <c r="K2167" s="25"/>
    </row>
    <row r="2168" spans="2:11" s="72" customFormat="1" ht="15" customHeight="1">
      <c r="B2168" s="69" t="s">
        <v>462</v>
      </c>
      <c r="C2168" s="94">
        <v>0</v>
      </c>
      <c r="D2168" s="97">
        <v>127050</v>
      </c>
      <c r="E2168" s="92">
        <f t="shared" si="68"/>
        <v>941683165.5</v>
      </c>
      <c r="F2168" s="70" t="s">
        <v>168</v>
      </c>
      <c r="G2168" s="78" t="str">
        <f t="shared" si="67"/>
        <v>VIGENTE</v>
      </c>
      <c r="H2168" s="78" t="s">
        <v>1096</v>
      </c>
      <c r="I2168" s="79" t="s">
        <v>1043</v>
      </c>
      <c r="J2168" s="24"/>
      <c r="K2168" s="25"/>
    </row>
    <row r="2169" spans="2:11" s="72" customFormat="1" ht="15" customHeight="1">
      <c r="B2169" s="69" t="s">
        <v>462</v>
      </c>
      <c r="C2169" s="94">
        <v>0</v>
      </c>
      <c r="D2169" s="97">
        <v>18300</v>
      </c>
      <c r="E2169" s="92">
        <f t="shared" si="68"/>
        <v>135637953</v>
      </c>
      <c r="F2169" s="70" t="s">
        <v>143</v>
      </c>
      <c r="G2169" s="78" t="str">
        <f t="shared" si="67"/>
        <v>VIGENTE</v>
      </c>
      <c r="H2169" s="78" t="s">
        <v>1096</v>
      </c>
      <c r="I2169" s="79" t="s">
        <v>1043</v>
      </c>
      <c r="J2169" s="24"/>
      <c r="K2169" s="25"/>
    </row>
    <row r="2170" spans="2:11" s="72" customFormat="1" ht="15" customHeight="1">
      <c r="B2170" s="69" t="s">
        <v>462</v>
      </c>
      <c r="C2170" s="94">
        <v>0</v>
      </c>
      <c r="D2170" s="97">
        <v>161000</v>
      </c>
      <c r="E2170" s="92">
        <f t="shared" si="68"/>
        <v>1193317510</v>
      </c>
      <c r="F2170" s="70" t="s">
        <v>143</v>
      </c>
      <c r="G2170" s="78" t="str">
        <f t="shared" si="67"/>
        <v>VIGENTE</v>
      </c>
      <c r="H2170" s="78" t="s">
        <v>1096</v>
      </c>
      <c r="I2170" s="79" t="s">
        <v>1043</v>
      </c>
      <c r="J2170" s="24"/>
      <c r="K2170" s="25"/>
    </row>
    <row r="2171" spans="2:11" s="72" customFormat="1" ht="15" customHeight="1">
      <c r="B2171" s="69" t="s">
        <v>462</v>
      </c>
      <c r="C2171" s="94">
        <v>0</v>
      </c>
      <c r="D2171" s="97">
        <v>161000</v>
      </c>
      <c r="E2171" s="92">
        <f t="shared" si="68"/>
        <v>1193317510</v>
      </c>
      <c r="F2171" s="70" t="s">
        <v>143</v>
      </c>
      <c r="G2171" s="78" t="str">
        <f t="shared" si="67"/>
        <v>VIGENTE</v>
      </c>
      <c r="H2171" s="78" t="s">
        <v>1096</v>
      </c>
      <c r="I2171" s="79" t="s">
        <v>1043</v>
      </c>
      <c r="J2171" s="24"/>
      <c r="K2171" s="25"/>
    </row>
    <row r="2172" spans="2:11" s="72" customFormat="1" ht="15" customHeight="1">
      <c r="B2172" s="69" t="s">
        <v>462</v>
      </c>
      <c r="C2172" s="94">
        <v>0</v>
      </c>
      <c r="D2172" s="97">
        <v>96600</v>
      </c>
      <c r="E2172" s="92">
        <f t="shared" si="68"/>
        <v>715990506</v>
      </c>
      <c r="F2172" s="70" t="s">
        <v>143</v>
      </c>
      <c r="G2172" s="78" t="str">
        <f t="shared" si="67"/>
        <v>VIGENTE</v>
      </c>
      <c r="H2172" s="78" t="s">
        <v>1096</v>
      </c>
      <c r="I2172" s="79" t="s">
        <v>1043</v>
      </c>
      <c r="J2172" s="24"/>
      <c r="K2172" s="25"/>
    </row>
    <row r="2173" spans="2:11" s="72" customFormat="1" ht="15" customHeight="1">
      <c r="B2173" s="69" t="s">
        <v>462</v>
      </c>
      <c r="C2173" s="94">
        <v>0</v>
      </c>
      <c r="D2173" s="97">
        <v>15330</v>
      </c>
      <c r="E2173" s="92">
        <f t="shared" si="68"/>
        <v>113624580.3</v>
      </c>
      <c r="F2173" s="70" t="s">
        <v>215</v>
      </c>
      <c r="G2173" s="78" t="str">
        <f t="shared" si="67"/>
        <v>VIGENTE</v>
      </c>
      <c r="H2173" s="78" t="s">
        <v>1096</v>
      </c>
      <c r="I2173" s="79" t="s">
        <v>1043</v>
      </c>
      <c r="J2173" s="24"/>
      <c r="K2173" s="25"/>
    </row>
    <row r="2174" spans="2:11" s="72" customFormat="1" ht="15" customHeight="1">
      <c r="B2174" s="69" t="s">
        <v>462</v>
      </c>
      <c r="C2174" s="94">
        <v>0</v>
      </c>
      <c r="D2174" s="97">
        <v>49962</v>
      </c>
      <c r="E2174" s="92">
        <f t="shared" si="68"/>
        <v>370313847.42000002</v>
      </c>
      <c r="F2174" s="70" t="s">
        <v>143</v>
      </c>
      <c r="G2174" s="78" t="str">
        <f t="shared" si="67"/>
        <v>VIGENTE</v>
      </c>
      <c r="H2174" s="78" t="s">
        <v>1096</v>
      </c>
      <c r="I2174" s="79" t="s">
        <v>1043</v>
      </c>
      <c r="J2174" s="24"/>
      <c r="K2174" s="25"/>
    </row>
    <row r="2175" spans="2:11" s="72" customFormat="1" ht="15" customHeight="1">
      <c r="B2175" s="69" t="s">
        <v>462</v>
      </c>
      <c r="C2175" s="94">
        <v>0</v>
      </c>
      <c r="D2175" s="97">
        <v>248296</v>
      </c>
      <c r="E2175" s="92">
        <f t="shared" si="68"/>
        <v>1840347605.3599999</v>
      </c>
      <c r="F2175" s="70" t="s">
        <v>143</v>
      </c>
      <c r="G2175" s="78" t="str">
        <f t="shared" si="67"/>
        <v>VIGENTE</v>
      </c>
      <c r="H2175" s="78" t="s">
        <v>1096</v>
      </c>
      <c r="I2175" s="79" t="s">
        <v>1043</v>
      </c>
      <c r="J2175" s="24"/>
      <c r="K2175" s="25"/>
    </row>
    <row r="2176" spans="2:11" s="72" customFormat="1" ht="15" customHeight="1">
      <c r="B2176" s="69" t="s">
        <v>462</v>
      </c>
      <c r="C2176" s="94">
        <v>0</v>
      </c>
      <c r="D2176" s="97">
        <v>68000</v>
      </c>
      <c r="E2176" s="92">
        <f t="shared" si="68"/>
        <v>504009880</v>
      </c>
      <c r="F2176" s="70" t="s">
        <v>215</v>
      </c>
      <c r="G2176" s="78" t="str">
        <f t="shared" si="67"/>
        <v>VIGENTE</v>
      </c>
      <c r="H2176" s="78" t="s">
        <v>1096</v>
      </c>
      <c r="I2176" s="79" t="s">
        <v>1043</v>
      </c>
      <c r="J2176" s="24"/>
      <c r="K2176" s="25"/>
    </row>
    <row r="2177" spans="2:11" s="72" customFormat="1" ht="15" customHeight="1">
      <c r="B2177" s="69" t="s">
        <v>462</v>
      </c>
      <c r="C2177" s="94">
        <v>0</v>
      </c>
      <c r="D2177" s="97">
        <v>76815.63</v>
      </c>
      <c r="E2177" s="92">
        <f t="shared" si="68"/>
        <v>569350536.15330005</v>
      </c>
      <c r="F2177" s="70" t="s">
        <v>215</v>
      </c>
      <c r="G2177" s="78" t="str">
        <f t="shared" si="67"/>
        <v>VIGENTE</v>
      </c>
      <c r="H2177" s="78" t="s">
        <v>1096</v>
      </c>
      <c r="I2177" s="79" t="s">
        <v>1043</v>
      </c>
      <c r="J2177" s="24"/>
      <c r="K2177" s="25"/>
    </row>
    <row r="2178" spans="2:11" s="72" customFormat="1" ht="15" customHeight="1">
      <c r="B2178" s="69" t="s">
        <v>462</v>
      </c>
      <c r="C2178" s="94">
        <v>0</v>
      </c>
      <c r="D2178" s="97">
        <v>45205.2</v>
      </c>
      <c r="E2178" s="92">
        <f t="shared" si="68"/>
        <v>335056873.93199998</v>
      </c>
      <c r="F2178" s="70" t="s">
        <v>143</v>
      </c>
      <c r="G2178" s="78" t="str">
        <f t="shared" si="67"/>
        <v>VIGENTE</v>
      </c>
      <c r="H2178" s="78" t="s">
        <v>1096</v>
      </c>
      <c r="I2178" s="79" t="s">
        <v>1043</v>
      </c>
      <c r="J2178" s="24"/>
      <c r="K2178" s="25"/>
    </row>
    <row r="2179" spans="2:11" s="72" customFormat="1" ht="15" customHeight="1">
      <c r="B2179" s="69" t="s">
        <v>462</v>
      </c>
      <c r="C2179" s="94">
        <v>0</v>
      </c>
      <c r="D2179" s="97">
        <v>96380</v>
      </c>
      <c r="E2179" s="92">
        <f t="shared" si="68"/>
        <v>714359885.79999995</v>
      </c>
      <c r="F2179" s="70" t="s">
        <v>168</v>
      </c>
      <c r="G2179" s="78" t="str">
        <f t="shared" si="67"/>
        <v>VIGENTE</v>
      </c>
      <c r="H2179" s="78" t="s">
        <v>1096</v>
      </c>
      <c r="I2179" s="79" t="s">
        <v>1043</v>
      </c>
      <c r="J2179" s="24"/>
      <c r="K2179" s="25"/>
    </row>
    <row r="2180" spans="2:11" s="72" customFormat="1" ht="15" customHeight="1">
      <c r="B2180" s="69" t="s">
        <v>462</v>
      </c>
      <c r="C2180" s="94">
        <v>0</v>
      </c>
      <c r="D2180" s="97">
        <v>41800</v>
      </c>
      <c r="E2180" s="92">
        <f t="shared" si="68"/>
        <v>309817838</v>
      </c>
      <c r="F2180" s="70" t="s">
        <v>215</v>
      </c>
      <c r="G2180" s="78" t="str">
        <f t="shared" si="67"/>
        <v>VIGENTE</v>
      </c>
      <c r="H2180" s="78" t="s">
        <v>1096</v>
      </c>
      <c r="I2180" s="79" t="s">
        <v>1043</v>
      </c>
      <c r="J2180" s="24"/>
      <c r="K2180" s="25"/>
    </row>
    <row r="2181" spans="2:11" s="72" customFormat="1" ht="15" customHeight="1">
      <c r="B2181" s="69" t="s">
        <v>462</v>
      </c>
      <c r="C2181" s="94">
        <v>0</v>
      </c>
      <c r="D2181" s="97">
        <v>1410</v>
      </c>
      <c r="E2181" s="92">
        <f t="shared" si="68"/>
        <v>10450793.1</v>
      </c>
      <c r="F2181" s="70" t="s">
        <v>215</v>
      </c>
      <c r="G2181" s="78" t="str">
        <f t="shared" si="67"/>
        <v>VIGENTE</v>
      </c>
      <c r="H2181" s="78" t="s">
        <v>1096</v>
      </c>
      <c r="I2181" s="79" t="s">
        <v>1043</v>
      </c>
      <c r="J2181" s="24"/>
      <c r="K2181" s="25"/>
    </row>
    <row r="2182" spans="2:11" s="72" customFormat="1" ht="15" customHeight="1">
      <c r="B2182" s="69" t="s">
        <v>462</v>
      </c>
      <c r="C2182" s="94">
        <v>0</v>
      </c>
      <c r="D2182" s="97">
        <v>80500</v>
      </c>
      <c r="E2182" s="92">
        <f t="shared" si="68"/>
        <v>596658755</v>
      </c>
      <c r="F2182" s="70" t="s">
        <v>143</v>
      </c>
      <c r="G2182" s="78" t="str">
        <f t="shared" si="67"/>
        <v>VIGENTE</v>
      </c>
      <c r="H2182" s="78" t="s">
        <v>1096</v>
      </c>
      <c r="I2182" s="79" t="s">
        <v>1043</v>
      </c>
      <c r="J2182" s="24"/>
      <c r="K2182" s="25"/>
    </row>
    <row r="2183" spans="2:11" s="72" customFormat="1" ht="15" customHeight="1">
      <c r="B2183" s="69" t="s">
        <v>462</v>
      </c>
      <c r="C2183" s="94">
        <v>0</v>
      </c>
      <c r="D2183" s="97">
        <v>99924</v>
      </c>
      <c r="E2183" s="92">
        <f t="shared" si="68"/>
        <v>740627694.84000003</v>
      </c>
      <c r="F2183" s="70" t="s">
        <v>143</v>
      </c>
      <c r="G2183" s="78" t="str">
        <f t="shared" si="67"/>
        <v>VIGENTE</v>
      </c>
      <c r="H2183" s="78" t="s">
        <v>1096</v>
      </c>
      <c r="I2183" s="79" t="s">
        <v>1043</v>
      </c>
      <c r="J2183" s="24"/>
      <c r="K2183" s="25"/>
    </row>
    <row r="2184" spans="2:11" s="72" customFormat="1" ht="15" customHeight="1">
      <c r="B2184" s="69" t="s">
        <v>462</v>
      </c>
      <c r="C2184" s="94">
        <v>0</v>
      </c>
      <c r="D2184" s="97">
        <v>11312.61</v>
      </c>
      <c r="E2184" s="92">
        <f t="shared" si="68"/>
        <v>83848047.185100004</v>
      </c>
      <c r="F2184" s="70" t="s">
        <v>143</v>
      </c>
      <c r="G2184" s="78" t="str">
        <f t="shared" si="67"/>
        <v>VIGENTE</v>
      </c>
      <c r="H2184" s="78" t="s">
        <v>1096</v>
      </c>
      <c r="I2184" s="79" t="s">
        <v>1043</v>
      </c>
      <c r="J2184" s="24"/>
      <c r="K2184" s="25"/>
    </row>
    <row r="2185" spans="2:11" s="72" customFormat="1" ht="15" customHeight="1">
      <c r="B2185" s="69" t="s">
        <v>462</v>
      </c>
      <c r="C2185" s="94">
        <v>0</v>
      </c>
      <c r="D2185" s="97">
        <v>128800</v>
      </c>
      <c r="E2185" s="92">
        <f t="shared" si="68"/>
        <v>954654008</v>
      </c>
      <c r="F2185" s="70" t="s">
        <v>143</v>
      </c>
      <c r="G2185" s="78" t="str">
        <f t="shared" si="67"/>
        <v>VIGENTE</v>
      </c>
      <c r="H2185" s="78" t="s">
        <v>1096</v>
      </c>
      <c r="I2185" s="79" t="s">
        <v>1043</v>
      </c>
      <c r="J2185" s="24"/>
      <c r="K2185" s="25"/>
    </row>
    <row r="2186" spans="2:11" s="72" customFormat="1" ht="15" customHeight="1">
      <c r="B2186" s="69" t="s">
        <v>462</v>
      </c>
      <c r="C2186" s="94">
        <v>0</v>
      </c>
      <c r="D2186" s="97">
        <v>105340</v>
      </c>
      <c r="E2186" s="92">
        <f t="shared" si="68"/>
        <v>780770599.39999998</v>
      </c>
      <c r="F2186" s="70" t="s">
        <v>143</v>
      </c>
      <c r="G2186" s="78" t="str">
        <f t="shared" si="67"/>
        <v>VIGENTE</v>
      </c>
      <c r="H2186" s="78" t="s">
        <v>1096</v>
      </c>
      <c r="I2186" s="79" t="s">
        <v>1043</v>
      </c>
      <c r="J2186" s="24"/>
      <c r="K2186" s="25"/>
    </row>
    <row r="2187" spans="2:11" s="72" customFormat="1" ht="15" customHeight="1">
      <c r="B2187" s="69" t="s">
        <v>462</v>
      </c>
      <c r="C2187" s="94">
        <v>0</v>
      </c>
      <c r="D2187" s="97">
        <v>5520</v>
      </c>
      <c r="E2187" s="92">
        <f t="shared" si="68"/>
        <v>40913743.199999996</v>
      </c>
      <c r="F2187" s="70" t="s">
        <v>215</v>
      </c>
      <c r="G2187" s="78" t="str">
        <f t="shared" si="67"/>
        <v>VIGENTE</v>
      </c>
      <c r="H2187" s="78" t="s">
        <v>1096</v>
      </c>
      <c r="I2187" s="79" t="s">
        <v>1043</v>
      </c>
      <c r="J2187" s="24"/>
      <c r="K2187" s="25"/>
    </row>
    <row r="2188" spans="2:11" s="72" customFormat="1" ht="15" customHeight="1">
      <c r="B2188" s="69" t="s">
        <v>462</v>
      </c>
      <c r="C2188" s="94">
        <v>0</v>
      </c>
      <c r="D2188" s="97">
        <v>27797.8</v>
      </c>
      <c r="E2188" s="92">
        <f t="shared" si="68"/>
        <v>206034791.79799998</v>
      </c>
      <c r="F2188" s="70" t="s">
        <v>215</v>
      </c>
      <c r="G2188" s="78" t="str">
        <f t="shared" si="67"/>
        <v>VIGENTE</v>
      </c>
      <c r="H2188" s="78" t="s">
        <v>1096</v>
      </c>
      <c r="I2188" s="79" t="s">
        <v>1043</v>
      </c>
      <c r="J2188" s="24"/>
      <c r="K2188" s="25"/>
    </row>
    <row r="2189" spans="2:11" s="72" customFormat="1" ht="15" customHeight="1">
      <c r="B2189" s="69" t="s">
        <v>462</v>
      </c>
      <c r="C2189" s="94">
        <v>0</v>
      </c>
      <c r="D2189" s="97">
        <v>26304</v>
      </c>
      <c r="E2189" s="92">
        <f t="shared" si="68"/>
        <v>194962880.63999999</v>
      </c>
      <c r="F2189" s="70" t="s">
        <v>215</v>
      </c>
      <c r="G2189" s="78" t="str">
        <f t="shared" si="67"/>
        <v>VIGENTE</v>
      </c>
      <c r="H2189" s="78" t="s">
        <v>1096</v>
      </c>
      <c r="I2189" s="79" t="s">
        <v>1043</v>
      </c>
      <c r="J2189" s="24"/>
      <c r="K2189" s="25"/>
    </row>
    <row r="2190" spans="2:11" s="72" customFormat="1" ht="15" customHeight="1">
      <c r="B2190" s="69" t="s">
        <v>462</v>
      </c>
      <c r="C2190" s="94">
        <v>0</v>
      </c>
      <c r="D2190" s="97">
        <v>18000</v>
      </c>
      <c r="E2190" s="92">
        <f t="shared" si="68"/>
        <v>133414380</v>
      </c>
      <c r="F2190" s="70" t="s">
        <v>215</v>
      </c>
      <c r="G2190" s="78" t="str">
        <f t="shared" si="67"/>
        <v>VIGENTE</v>
      </c>
      <c r="H2190" s="78" t="s">
        <v>1096</v>
      </c>
      <c r="I2190" s="79" t="s">
        <v>1043</v>
      </c>
      <c r="J2190" s="24"/>
      <c r="K2190" s="25"/>
    </row>
    <row r="2191" spans="2:11" s="72" customFormat="1" ht="15" customHeight="1">
      <c r="B2191" s="69" t="s">
        <v>462</v>
      </c>
      <c r="C2191" s="94">
        <v>0</v>
      </c>
      <c r="D2191" s="97">
        <v>12600</v>
      </c>
      <c r="E2191" s="92">
        <f t="shared" si="68"/>
        <v>93390066</v>
      </c>
      <c r="F2191" s="70" t="s">
        <v>215</v>
      </c>
      <c r="G2191" s="78" t="str">
        <f t="shared" si="67"/>
        <v>VIGENTE</v>
      </c>
      <c r="H2191" s="78" t="s">
        <v>1096</v>
      </c>
      <c r="I2191" s="79" t="s">
        <v>1043</v>
      </c>
      <c r="J2191" s="24"/>
      <c r="K2191" s="25"/>
    </row>
    <row r="2192" spans="2:11" s="72" customFormat="1" ht="15" customHeight="1">
      <c r="B2192" s="69" t="s">
        <v>462</v>
      </c>
      <c r="C2192" s="94">
        <v>0</v>
      </c>
      <c r="D2192" s="97">
        <v>55000</v>
      </c>
      <c r="E2192" s="92">
        <f t="shared" si="68"/>
        <v>407655050</v>
      </c>
      <c r="F2192" s="70" t="s">
        <v>215</v>
      </c>
      <c r="G2192" s="78" t="str">
        <f t="shared" ref="G2192:G2255" si="69">+IF($C$6-F2192&gt;0,"VENCIDO","VIGENTE")</f>
        <v>VIGENTE</v>
      </c>
      <c r="H2192" s="78" t="s">
        <v>1096</v>
      </c>
      <c r="I2192" s="79" t="s">
        <v>1043</v>
      </c>
      <c r="J2192" s="24"/>
      <c r="K2192" s="25"/>
    </row>
    <row r="2193" spans="2:11" s="72" customFormat="1" ht="15" customHeight="1">
      <c r="B2193" s="69" t="s">
        <v>462</v>
      </c>
      <c r="C2193" s="94">
        <v>0</v>
      </c>
      <c r="D2193" s="97">
        <v>23820</v>
      </c>
      <c r="E2193" s="92">
        <f t="shared" si="68"/>
        <v>176551696.19999999</v>
      </c>
      <c r="F2193" s="70" t="s">
        <v>215</v>
      </c>
      <c r="G2193" s="78" t="str">
        <f t="shared" si="69"/>
        <v>VIGENTE</v>
      </c>
      <c r="H2193" s="78" t="s">
        <v>1096</v>
      </c>
      <c r="I2193" s="79" t="s">
        <v>1043</v>
      </c>
      <c r="J2193" s="24"/>
      <c r="K2193" s="25"/>
    </row>
    <row r="2194" spans="2:11" s="72" customFormat="1" ht="15" customHeight="1">
      <c r="B2194" s="69" t="s">
        <v>462</v>
      </c>
      <c r="C2194" s="94">
        <v>0</v>
      </c>
      <c r="D2194" s="97">
        <v>41720</v>
      </c>
      <c r="E2194" s="92">
        <f t="shared" si="68"/>
        <v>309224885.19999999</v>
      </c>
      <c r="F2194" s="70" t="s">
        <v>215</v>
      </c>
      <c r="G2194" s="78" t="str">
        <f t="shared" si="69"/>
        <v>VIGENTE</v>
      </c>
      <c r="H2194" s="78" t="s">
        <v>1096</v>
      </c>
      <c r="I2194" s="79" t="s">
        <v>1043</v>
      </c>
      <c r="J2194" s="24"/>
      <c r="K2194" s="25"/>
    </row>
    <row r="2195" spans="2:11" s="72" customFormat="1" ht="15" customHeight="1">
      <c r="B2195" s="69" t="s">
        <v>462</v>
      </c>
      <c r="C2195" s="94">
        <v>0</v>
      </c>
      <c r="D2195" s="97">
        <v>11140.2</v>
      </c>
      <c r="E2195" s="92">
        <f t="shared" si="68"/>
        <v>82570159.782000005</v>
      </c>
      <c r="F2195" s="70" t="s">
        <v>215</v>
      </c>
      <c r="G2195" s="78" t="str">
        <f t="shared" si="69"/>
        <v>VIGENTE</v>
      </c>
      <c r="H2195" s="78" t="s">
        <v>1096</v>
      </c>
      <c r="I2195" s="79" t="s">
        <v>1043</v>
      </c>
      <c r="J2195" s="24"/>
      <c r="K2195" s="25"/>
    </row>
    <row r="2196" spans="2:11" s="72" customFormat="1" ht="15" customHeight="1">
      <c r="B2196" s="69" t="s">
        <v>462</v>
      </c>
      <c r="C2196" s="94">
        <v>0</v>
      </c>
      <c r="D2196" s="97">
        <v>161000</v>
      </c>
      <c r="E2196" s="92">
        <f t="shared" si="68"/>
        <v>1193317510</v>
      </c>
      <c r="F2196" s="70" t="s">
        <v>143</v>
      </c>
      <c r="G2196" s="78" t="str">
        <f t="shared" si="69"/>
        <v>VIGENTE</v>
      </c>
      <c r="H2196" s="78" t="s">
        <v>1096</v>
      </c>
      <c r="I2196" s="79" t="s">
        <v>1043</v>
      </c>
      <c r="J2196" s="24"/>
      <c r="K2196" s="25"/>
    </row>
    <row r="2197" spans="2:11" s="72" customFormat="1" ht="15" customHeight="1">
      <c r="B2197" s="69" t="s">
        <v>462</v>
      </c>
      <c r="C2197" s="94">
        <v>0</v>
      </c>
      <c r="D2197" s="97">
        <v>64400</v>
      </c>
      <c r="E2197" s="92">
        <f t="shared" si="68"/>
        <v>477327004</v>
      </c>
      <c r="F2197" s="70" t="s">
        <v>143</v>
      </c>
      <c r="G2197" s="78" t="str">
        <f t="shared" si="69"/>
        <v>VIGENTE</v>
      </c>
      <c r="H2197" s="78" t="s">
        <v>1096</v>
      </c>
      <c r="I2197" s="79" t="s">
        <v>1043</v>
      </c>
      <c r="J2197" s="24"/>
      <c r="K2197" s="25"/>
    </row>
    <row r="2198" spans="2:11" s="72" customFormat="1" ht="15" customHeight="1">
      <c r="B2198" s="69" t="s">
        <v>462</v>
      </c>
      <c r="C2198" s="94">
        <v>0</v>
      </c>
      <c r="D2198" s="97">
        <v>80500</v>
      </c>
      <c r="E2198" s="92">
        <f t="shared" si="68"/>
        <v>596658755</v>
      </c>
      <c r="F2198" s="70" t="s">
        <v>143</v>
      </c>
      <c r="G2198" s="78" t="str">
        <f t="shared" si="69"/>
        <v>VIGENTE</v>
      </c>
      <c r="H2198" s="78" t="s">
        <v>1096</v>
      </c>
      <c r="I2198" s="79" t="s">
        <v>1043</v>
      </c>
      <c r="J2198" s="24"/>
      <c r="K2198" s="25"/>
    </row>
    <row r="2199" spans="2:11" s="72" customFormat="1" ht="15" customHeight="1">
      <c r="B2199" s="69" t="s">
        <v>462</v>
      </c>
      <c r="C2199" s="94">
        <v>0</v>
      </c>
      <c r="D2199" s="97">
        <v>45760</v>
      </c>
      <c r="E2199" s="92">
        <f t="shared" si="68"/>
        <v>339169001.59999996</v>
      </c>
      <c r="F2199" s="70" t="s">
        <v>215</v>
      </c>
      <c r="G2199" s="78" t="str">
        <f t="shared" si="69"/>
        <v>VIGENTE</v>
      </c>
      <c r="H2199" s="78" t="s">
        <v>1096</v>
      </c>
      <c r="I2199" s="79" t="s">
        <v>1043</v>
      </c>
      <c r="J2199" s="24"/>
      <c r="K2199" s="25"/>
    </row>
    <row r="2200" spans="2:11" s="72" customFormat="1" ht="15" customHeight="1">
      <c r="B2200" s="69" t="s">
        <v>462</v>
      </c>
      <c r="C2200" s="94">
        <v>0</v>
      </c>
      <c r="D2200" s="97">
        <v>7524</v>
      </c>
      <c r="E2200" s="92">
        <f t="shared" si="68"/>
        <v>55767210.839999996</v>
      </c>
      <c r="F2200" s="70" t="s">
        <v>215</v>
      </c>
      <c r="G2200" s="78" t="str">
        <f t="shared" si="69"/>
        <v>VIGENTE</v>
      </c>
      <c r="H2200" s="78" t="s">
        <v>1096</v>
      </c>
      <c r="I2200" s="79" t="s">
        <v>1043</v>
      </c>
      <c r="J2200" s="24"/>
      <c r="K2200" s="25"/>
    </row>
    <row r="2201" spans="2:11" s="72" customFormat="1" ht="15" customHeight="1">
      <c r="B2201" s="69" t="s">
        <v>462</v>
      </c>
      <c r="C2201" s="94">
        <v>0</v>
      </c>
      <c r="D2201" s="97">
        <v>86500</v>
      </c>
      <c r="E2201" s="92">
        <f t="shared" si="68"/>
        <v>641130215</v>
      </c>
      <c r="F2201" s="70" t="s">
        <v>215</v>
      </c>
      <c r="G2201" s="78" t="str">
        <f t="shared" si="69"/>
        <v>VIGENTE</v>
      </c>
      <c r="H2201" s="78" t="s">
        <v>1096</v>
      </c>
      <c r="I2201" s="79" t="s">
        <v>1043</v>
      </c>
      <c r="J2201" s="24"/>
      <c r="K2201" s="25"/>
    </row>
    <row r="2202" spans="2:11" s="72" customFormat="1" ht="15" customHeight="1">
      <c r="B2202" s="69" t="s">
        <v>462</v>
      </c>
      <c r="C2202" s="94">
        <v>0</v>
      </c>
      <c r="D2202" s="97">
        <v>112700</v>
      </c>
      <c r="E2202" s="92">
        <f t="shared" si="68"/>
        <v>835322257</v>
      </c>
      <c r="F2202" s="70" t="s">
        <v>143</v>
      </c>
      <c r="G2202" s="78" t="str">
        <f t="shared" si="69"/>
        <v>VIGENTE</v>
      </c>
      <c r="H2202" s="78" t="s">
        <v>1096</v>
      </c>
      <c r="I2202" s="79" t="s">
        <v>1043</v>
      </c>
      <c r="J2202" s="24"/>
      <c r="K2202" s="25"/>
    </row>
    <row r="2203" spans="2:11" s="72" customFormat="1" ht="15" customHeight="1">
      <c r="B2203" s="69" t="s">
        <v>462</v>
      </c>
      <c r="C2203" s="94">
        <v>0</v>
      </c>
      <c r="D2203" s="97">
        <v>137058</v>
      </c>
      <c r="E2203" s="92">
        <f t="shared" si="68"/>
        <v>1015861560.78</v>
      </c>
      <c r="F2203" s="70" t="s">
        <v>143</v>
      </c>
      <c r="G2203" s="78" t="str">
        <f t="shared" si="69"/>
        <v>VIGENTE</v>
      </c>
      <c r="H2203" s="78" t="s">
        <v>1096</v>
      </c>
      <c r="I2203" s="79" t="s">
        <v>1043</v>
      </c>
      <c r="J2203" s="24"/>
      <c r="K2203" s="25"/>
    </row>
    <row r="2204" spans="2:11" s="72" customFormat="1" ht="15" customHeight="1">
      <c r="B2204" s="69" t="s">
        <v>462</v>
      </c>
      <c r="C2204" s="94">
        <v>0</v>
      </c>
      <c r="D2204" s="97">
        <v>142230</v>
      </c>
      <c r="E2204" s="92">
        <f t="shared" si="68"/>
        <v>1054195959.3</v>
      </c>
      <c r="F2204" s="70" t="s">
        <v>143</v>
      </c>
      <c r="G2204" s="78" t="str">
        <f t="shared" si="69"/>
        <v>VIGENTE</v>
      </c>
      <c r="H2204" s="78" t="s">
        <v>1096</v>
      </c>
      <c r="I2204" s="79" t="s">
        <v>1043</v>
      </c>
      <c r="J2204" s="24"/>
      <c r="K2204" s="25"/>
    </row>
    <row r="2205" spans="2:11" s="72" customFormat="1" ht="15" customHeight="1">
      <c r="B2205" s="69" t="s">
        <v>462</v>
      </c>
      <c r="C2205" s="94">
        <v>0</v>
      </c>
      <c r="D2205" s="97">
        <v>196536</v>
      </c>
      <c r="E2205" s="92">
        <f t="shared" si="68"/>
        <v>1456707143.76</v>
      </c>
      <c r="F2205" s="70" t="s">
        <v>143</v>
      </c>
      <c r="G2205" s="78" t="str">
        <f t="shared" si="69"/>
        <v>VIGENTE</v>
      </c>
      <c r="H2205" s="78" t="s">
        <v>1096</v>
      </c>
      <c r="I2205" s="79" t="s">
        <v>1043</v>
      </c>
      <c r="J2205" s="24"/>
      <c r="K2205" s="25"/>
    </row>
    <row r="2206" spans="2:11" s="72" customFormat="1" ht="15" customHeight="1">
      <c r="B2206" s="69" t="s">
        <v>462</v>
      </c>
      <c r="C2206" s="94">
        <v>0</v>
      </c>
      <c r="D2206" s="97">
        <v>255152</v>
      </c>
      <c r="E2206" s="92">
        <f t="shared" si="68"/>
        <v>1891163660.3199999</v>
      </c>
      <c r="F2206" s="70" t="s">
        <v>143</v>
      </c>
      <c r="G2206" s="78" t="str">
        <f t="shared" si="69"/>
        <v>VIGENTE</v>
      </c>
      <c r="H2206" s="78" t="s">
        <v>1096</v>
      </c>
      <c r="I2206" s="79" t="s">
        <v>1043</v>
      </c>
      <c r="J2206" s="24"/>
      <c r="K2206" s="25"/>
    </row>
    <row r="2207" spans="2:11" s="72" customFormat="1" ht="15" customHeight="1">
      <c r="B2207" s="69" t="s">
        <v>462</v>
      </c>
      <c r="C2207" s="94">
        <v>0</v>
      </c>
      <c r="D2207" s="97">
        <v>253428</v>
      </c>
      <c r="E2207" s="92">
        <f t="shared" si="68"/>
        <v>1878385527.48</v>
      </c>
      <c r="F2207" s="70" t="s">
        <v>143</v>
      </c>
      <c r="G2207" s="78" t="str">
        <f t="shared" si="69"/>
        <v>VIGENTE</v>
      </c>
      <c r="H2207" s="78" t="s">
        <v>1096</v>
      </c>
      <c r="I2207" s="79" t="s">
        <v>1043</v>
      </c>
      <c r="J2207" s="24"/>
      <c r="K2207" s="25"/>
    </row>
    <row r="2208" spans="2:11" s="72" customFormat="1" ht="15" customHeight="1">
      <c r="B2208" s="69" t="s">
        <v>462</v>
      </c>
      <c r="C2208" s="94">
        <v>0</v>
      </c>
      <c r="D2208" s="97">
        <v>142230</v>
      </c>
      <c r="E2208" s="92">
        <f t="shared" si="68"/>
        <v>1054195959.3</v>
      </c>
      <c r="F2208" s="70" t="s">
        <v>143</v>
      </c>
      <c r="G2208" s="78" t="str">
        <f t="shared" si="69"/>
        <v>VIGENTE</v>
      </c>
      <c r="H2208" s="78" t="s">
        <v>1096</v>
      </c>
      <c r="I2208" s="79" t="s">
        <v>1043</v>
      </c>
      <c r="J2208" s="24"/>
      <c r="K2208" s="25"/>
    </row>
    <row r="2209" spans="2:11" s="72" customFormat="1" ht="15" customHeight="1">
      <c r="B2209" s="69" t="s">
        <v>462</v>
      </c>
      <c r="C2209" s="94">
        <v>0</v>
      </c>
      <c r="D2209" s="97">
        <v>253428</v>
      </c>
      <c r="E2209" s="92">
        <f t="shared" si="68"/>
        <v>1878385527.48</v>
      </c>
      <c r="F2209" s="70" t="s">
        <v>143</v>
      </c>
      <c r="G2209" s="78" t="str">
        <f t="shared" si="69"/>
        <v>VIGENTE</v>
      </c>
      <c r="H2209" s="78" t="s">
        <v>1096</v>
      </c>
      <c r="I2209" s="79" t="s">
        <v>1043</v>
      </c>
      <c r="J2209" s="24"/>
      <c r="K2209" s="25"/>
    </row>
    <row r="2210" spans="2:11" s="72" customFormat="1" ht="15" customHeight="1">
      <c r="B2210" s="69" t="s">
        <v>462</v>
      </c>
      <c r="C2210" s="94">
        <v>0</v>
      </c>
      <c r="D2210" s="97">
        <v>60390</v>
      </c>
      <c r="E2210" s="92">
        <f t="shared" si="68"/>
        <v>447605244.89999998</v>
      </c>
      <c r="F2210" s="70" t="s">
        <v>168</v>
      </c>
      <c r="G2210" s="78" t="str">
        <f t="shared" si="69"/>
        <v>VIGENTE</v>
      </c>
      <c r="H2210" s="78" t="s">
        <v>1096</v>
      </c>
      <c r="I2210" s="79" t="s">
        <v>1043</v>
      </c>
      <c r="J2210" s="24"/>
      <c r="K2210" s="25"/>
    </row>
    <row r="2211" spans="2:11" s="72" customFormat="1" ht="15" customHeight="1">
      <c r="B2211" s="69" t="s">
        <v>462</v>
      </c>
      <c r="C2211" s="94">
        <v>0</v>
      </c>
      <c r="D2211" s="97">
        <v>170676</v>
      </c>
      <c r="E2211" s="92">
        <f t="shared" si="68"/>
        <v>1265035151.1600001</v>
      </c>
      <c r="F2211" s="70" t="s">
        <v>143</v>
      </c>
      <c r="G2211" s="78" t="str">
        <f t="shared" si="69"/>
        <v>VIGENTE</v>
      </c>
      <c r="H2211" s="78" t="s">
        <v>1096</v>
      </c>
      <c r="I2211" s="79" t="s">
        <v>1043</v>
      </c>
      <c r="J2211" s="24"/>
      <c r="K2211" s="25"/>
    </row>
    <row r="2212" spans="2:11" s="72" customFormat="1" ht="15" customHeight="1">
      <c r="B2212" s="69" t="s">
        <v>462</v>
      </c>
      <c r="C2212" s="94">
        <v>0</v>
      </c>
      <c r="D2212" s="97">
        <v>18000</v>
      </c>
      <c r="E2212" s="92">
        <f t="shared" si="68"/>
        <v>133414380</v>
      </c>
      <c r="F2212" s="70" t="s">
        <v>215</v>
      </c>
      <c r="G2212" s="78" t="str">
        <f t="shared" si="69"/>
        <v>VIGENTE</v>
      </c>
      <c r="H2212" s="78" t="s">
        <v>1096</v>
      </c>
      <c r="I2212" s="79" t="s">
        <v>1043</v>
      </c>
      <c r="J2212" s="24"/>
      <c r="K2212" s="25"/>
    </row>
    <row r="2213" spans="2:11" s="72" customFormat="1" ht="15" customHeight="1">
      <c r="B2213" s="69" t="s">
        <v>462</v>
      </c>
      <c r="C2213" s="94">
        <v>0</v>
      </c>
      <c r="D2213" s="97">
        <v>9387</v>
      </c>
      <c r="E2213" s="92">
        <f t="shared" si="68"/>
        <v>69575599.170000002</v>
      </c>
      <c r="F2213" s="70" t="s">
        <v>215</v>
      </c>
      <c r="G2213" s="78" t="str">
        <f t="shared" si="69"/>
        <v>VIGENTE</v>
      </c>
      <c r="H2213" s="78" t="s">
        <v>1096</v>
      </c>
      <c r="I2213" s="79" t="s">
        <v>1043</v>
      </c>
      <c r="J2213" s="24"/>
      <c r="K2213" s="25"/>
    </row>
    <row r="2214" spans="2:11" s="72" customFormat="1" ht="15" customHeight="1">
      <c r="B2214" s="69" t="s">
        <v>462</v>
      </c>
      <c r="C2214" s="94">
        <v>0</v>
      </c>
      <c r="D2214" s="97">
        <v>129022</v>
      </c>
      <c r="E2214" s="92">
        <f t="shared" si="68"/>
        <v>956299452.01999998</v>
      </c>
      <c r="F2214" s="70" t="s">
        <v>143</v>
      </c>
      <c r="G2214" s="78" t="str">
        <f t="shared" si="69"/>
        <v>VIGENTE</v>
      </c>
      <c r="H2214" s="78" t="s">
        <v>1096</v>
      </c>
      <c r="I2214" s="79" t="s">
        <v>1043</v>
      </c>
      <c r="J2214" s="24"/>
      <c r="K2214" s="25"/>
    </row>
    <row r="2215" spans="2:11" s="72" customFormat="1" ht="15" customHeight="1">
      <c r="B2215" s="69" t="s">
        <v>462</v>
      </c>
      <c r="C2215" s="94">
        <v>0</v>
      </c>
      <c r="D2215" s="97">
        <v>21736</v>
      </c>
      <c r="E2215" s="92">
        <f t="shared" si="68"/>
        <v>161105275.75999999</v>
      </c>
      <c r="F2215" s="70" t="s">
        <v>215</v>
      </c>
      <c r="G2215" s="78" t="str">
        <f t="shared" si="69"/>
        <v>VIGENTE</v>
      </c>
      <c r="H2215" s="78" t="s">
        <v>1096</v>
      </c>
      <c r="I2215" s="79" t="s">
        <v>1043</v>
      </c>
      <c r="J2215" s="24"/>
      <c r="K2215" s="25"/>
    </row>
    <row r="2216" spans="2:11" s="72" customFormat="1" ht="15" customHeight="1">
      <c r="B2216" s="69" t="s">
        <v>462</v>
      </c>
      <c r="C2216" s="94">
        <v>0</v>
      </c>
      <c r="D2216" s="97">
        <v>6270</v>
      </c>
      <c r="E2216" s="92">
        <f t="shared" ref="E2216:E2279" si="70">+D2216*$C$7</f>
        <v>46472675.699999996</v>
      </c>
      <c r="F2216" s="70" t="s">
        <v>215</v>
      </c>
      <c r="G2216" s="78" t="str">
        <f t="shared" si="69"/>
        <v>VIGENTE</v>
      </c>
      <c r="H2216" s="78" t="s">
        <v>1096</v>
      </c>
      <c r="I2216" s="79" t="s">
        <v>1043</v>
      </c>
      <c r="J2216" s="24"/>
      <c r="K2216" s="25"/>
    </row>
    <row r="2217" spans="2:11" s="72" customFormat="1" ht="15" customHeight="1">
      <c r="B2217" s="69" t="s">
        <v>462</v>
      </c>
      <c r="C2217" s="94">
        <v>0</v>
      </c>
      <c r="D2217" s="97">
        <v>225844</v>
      </c>
      <c r="E2217" s="92">
        <f t="shared" si="70"/>
        <v>1673935402.04</v>
      </c>
      <c r="F2217" s="70" t="s">
        <v>143</v>
      </c>
      <c r="G2217" s="78" t="str">
        <f t="shared" si="69"/>
        <v>VIGENTE</v>
      </c>
      <c r="H2217" s="78" t="s">
        <v>1096</v>
      </c>
      <c r="I2217" s="79" t="s">
        <v>1043</v>
      </c>
      <c r="J2217" s="24"/>
      <c r="K2217" s="25"/>
    </row>
    <row r="2218" spans="2:11" s="72" customFormat="1" ht="15" customHeight="1">
      <c r="B2218" s="69" t="s">
        <v>462</v>
      </c>
      <c r="C2218" s="94">
        <v>0</v>
      </c>
      <c r="D2218" s="97">
        <v>92000</v>
      </c>
      <c r="E2218" s="92">
        <f t="shared" si="70"/>
        <v>681895720</v>
      </c>
      <c r="F2218" s="70" t="s">
        <v>143</v>
      </c>
      <c r="G2218" s="78" t="str">
        <f t="shared" si="69"/>
        <v>VIGENTE</v>
      </c>
      <c r="H2218" s="78" t="s">
        <v>1096</v>
      </c>
      <c r="I2218" s="79" t="s">
        <v>1043</v>
      </c>
      <c r="J2218" s="24"/>
      <c r="K2218" s="25"/>
    </row>
    <row r="2219" spans="2:11" s="72" customFormat="1" ht="15" customHeight="1">
      <c r="B2219" s="69" t="s">
        <v>462</v>
      </c>
      <c r="C2219" s="94">
        <v>0</v>
      </c>
      <c r="D2219" s="97">
        <v>2925.81</v>
      </c>
      <c r="E2219" s="92">
        <f t="shared" si="70"/>
        <v>21685840.397099998</v>
      </c>
      <c r="F2219" s="70" t="s">
        <v>143</v>
      </c>
      <c r="G2219" s="78" t="str">
        <f t="shared" si="69"/>
        <v>VIGENTE</v>
      </c>
      <c r="H2219" s="78" t="s">
        <v>1096</v>
      </c>
      <c r="I2219" s="79" t="s">
        <v>1043</v>
      </c>
      <c r="J2219" s="24"/>
      <c r="K2219" s="25"/>
    </row>
    <row r="2220" spans="2:11" s="72" customFormat="1" ht="15" customHeight="1">
      <c r="B2220" s="69" t="s">
        <v>462</v>
      </c>
      <c r="C2220" s="94">
        <v>0</v>
      </c>
      <c r="D2220" s="97">
        <v>11209.95</v>
      </c>
      <c r="E2220" s="92">
        <f t="shared" si="70"/>
        <v>83087140.504500002</v>
      </c>
      <c r="F2220" s="70" t="s">
        <v>143</v>
      </c>
      <c r="G2220" s="78" t="str">
        <f t="shared" si="69"/>
        <v>VIGENTE</v>
      </c>
      <c r="H2220" s="78" t="s">
        <v>1096</v>
      </c>
      <c r="I2220" s="79" t="s">
        <v>1043</v>
      </c>
      <c r="J2220" s="24"/>
      <c r="K2220" s="25"/>
    </row>
    <row r="2221" spans="2:11" s="72" customFormat="1" ht="15" customHeight="1">
      <c r="B2221" s="69" t="s">
        <v>462</v>
      </c>
      <c r="C2221" s="94">
        <v>0</v>
      </c>
      <c r="D2221" s="97">
        <v>161000</v>
      </c>
      <c r="E2221" s="92">
        <f t="shared" si="70"/>
        <v>1193317510</v>
      </c>
      <c r="F2221" s="70" t="s">
        <v>143</v>
      </c>
      <c r="G2221" s="78" t="str">
        <f t="shared" si="69"/>
        <v>VIGENTE</v>
      </c>
      <c r="H2221" s="78" t="s">
        <v>1096</v>
      </c>
      <c r="I2221" s="79" t="s">
        <v>1043</v>
      </c>
      <c r="J2221" s="24"/>
      <c r="K2221" s="25"/>
    </row>
    <row r="2222" spans="2:11" s="72" customFormat="1" ht="15" customHeight="1">
      <c r="B2222" s="69" t="s">
        <v>462</v>
      </c>
      <c r="C2222" s="94">
        <v>0</v>
      </c>
      <c r="D2222" s="97">
        <v>161000</v>
      </c>
      <c r="E2222" s="92">
        <f t="shared" si="70"/>
        <v>1193317510</v>
      </c>
      <c r="F2222" s="70" t="s">
        <v>143</v>
      </c>
      <c r="G2222" s="78" t="str">
        <f t="shared" si="69"/>
        <v>VIGENTE</v>
      </c>
      <c r="H2222" s="78" t="s">
        <v>1096</v>
      </c>
      <c r="I2222" s="79" t="s">
        <v>1043</v>
      </c>
      <c r="J2222" s="24"/>
      <c r="K2222" s="25"/>
    </row>
    <row r="2223" spans="2:11" s="72" customFormat="1" ht="15" customHeight="1">
      <c r="B2223" s="69" t="s">
        <v>462</v>
      </c>
      <c r="C2223" s="94">
        <v>0</v>
      </c>
      <c r="D2223" s="97">
        <v>161000</v>
      </c>
      <c r="E2223" s="92">
        <f t="shared" si="70"/>
        <v>1193317510</v>
      </c>
      <c r="F2223" s="70" t="s">
        <v>143</v>
      </c>
      <c r="G2223" s="78" t="str">
        <f t="shared" si="69"/>
        <v>VIGENTE</v>
      </c>
      <c r="H2223" s="78" t="s">
        <v>1096</v>
      </c>
      <c r="I2223" s="79" t="s">
        <v>1043</v>
      </c>
      <c r="J2223" s="24"/>
      <c r="K2223" s="25"/>
    </row>
    <row r="2224" spans="2:11" s="72" customFormat="1" ht="15" customHeight="1">
      <c r="B2224" s="69" t="s">
        <v>462</v>
      </c>
      <c r="C2224" s="94">
        <v>0</v>
      </c>
      <c r="D2224" s="97">
        <v>20900</v>
      </c>
      <c r="E2224" s="92">
        <f t="shared" si="70"/>
        <v>154908919</v>
      </c>
      <c r="F2224" s="70" t="s">
        <v>215</v>
      </c>
      <c r="G2224" s="78" t="str">
        <f t="shared" si="69"/>
        <v>VIGENTE</v>
      </c>
      <c r="H2224" s="78" t="s">
        <v>1096</v>
      </c>
      <c r="I2224" s="79" t="s">
        <v>1043</v>
      </c>
      <c r="J2224" s="24"/>
      <c r="K2224" s="25"/>
    </row>
    <row r="2225" spans="2:11" s="72" customFormat="1" ht="15" customHeight="1">
      <c r="B2225" s="69" t="s">
        <v>462</v>
      </c>
      <c r="C2225" s="94">
        <v>0</v>
      </c>
      <c r="D2225" s="97">
        <v>80500</v>
      </c>
      <c r="E2225" s="92">
        <f t="shared" si="70"/>
        <v>596658755</v>
      </c>
      <c r="F2225" s="70" t="s">
        <v>143</v>
      </c>
      <c r="G2225" s="78" t="str">
        <f t="shared" si="69"/>
        <v>VIGENTE</v>
      </c>
      <c r="H2225" s="78" t="s">
        <v>1096</v>
      </c>
      <c r="I2225" s="79" t="s">
        <v>1043</v>
      </c>
      <c r="J2225" s="24"/>
      <c r="K2225" s="25"/>
    </row>
    <row r="2226" spans="2:11" s="72" customFormat="1" ht="15" customHeight="1">
      <c r="B2226" s="69" t="s">
        <v>462</v>
      </c>
      <c r="C2226" s="94">
        <v>0</v>
      </c>
      <c r="D2226" s="97">
        <v>39634</v>
      </c>
      <c r="E2226" s="92">
        <f t="shared" si="70"/>
        <v>293763640.94</v>
      </c>
      <c r="F2226" s="70" t="s">
        <v>215</v>
      </c>
      <c r="G2226" s="78" t="str">
        <f t="shared" si="69"/>
        <v>VIGENTE</v>
      </c>
      <c r="H2226" s="78" t="s">
        <v>1096</v>
      </c>
      <c r="I2226" s="79" t="s">
        <v>1043</v>
      </c>
      <c r="J2226" s="24"/>
      <c r="K2226" s="25"/>
    </row>
    <row r="2227" spans="2:11" s="72" customFormat="1" ht="15" customHeight="1">
      <c r="B2227" s="69" t="s">
        <v>462</v>
      </c>
      <c r="C2227" s="94">
        <v>0</v>
      </c>
      <c r="D2227" s="97">
        <v>16200</v>
      </c>
      <c r="E2227" s="92">
        <f t="shared" si="70"/>
        <v>120072942</v>
      </c>
      <c r="F2227" s="70" t="s">
        <v>168</v>
      </c>
      <c r="G2227" s="78" t="str">
        <f t="shared" si="69"/>
        <v>VIGENTE</v>
      </c>
      <c r="H2227" s="78" t="s">
        <v>1096</v>
      </c>
      <c r="I2227" s="79" t="s">
        <v>1043</v>
      </c>
      <c r="J2227" s="24"/>
      <c r="K2227" s="25"/>
    </row>
    <row r="2228" spans="2:11" s="72" customFormat="1" ht="15" customHeight="1">
      <c r="B2228" s="69" t="s">
        <v>462</v>
      </c>
      <c r="C2228" s="94">
        <v>0</v>
      </c>
      <c r="D2228" s="97">
        <v>17073</v>
      </c>
      <c r="E2228" s="92">
        <f t="shared" si="70"/>
        <v>126543539.42999999</v>
      </c>
      <c r="F2228" s="70" t="s">
        <v>215</v>
      </c>
      <c r="G2228" s="78" t="str">
        <f t="shared" si="69"/>
        <v>VIGENTE</v>
      </c>
      <c r="H2228" s="78" t="s">
        <v>1096</v>
      </c>
      <c r="I2228" s="79" t="s">
        <v>1043</v>
      </c>
      <c r="J2228" s="24"/>
      <c r="K2228" s="25"/>
    </row>
    <row r="2229" spans="2:11" s="72" customFormat="1" ht="15" customHeight="1">
      <c r="B2229" s="69" t="s">
        <v>462</v>
      </c>
      <c r="C2229" s="94">
        <v>0</v>
      </c>
      <c r="D2229" s="97">
        <v>6000</v>
      </c>
      <c r="E2229" s="92">
        <f t="shared" si="70"/>
        <v>44471460</v>
      </c>
      <c r="F2229" s="70" t="s">
        <v>215</v>
      </c>
      <c r="G2229" s="78" t="str">
        <f t="shared" si="69"/>
        <v>VIGENTE</v>
      </c>
      <c r="H2229" s="78" t="s">
        <v>1096</v>
      </c>
      <c r="I2229" s="79" t="s">
        <v>1043</v>
      </c>
      <c r="J2229" s="24"/>
      <c r="K2229" s="25"/>
    </row>
    <row r="2230" spans="2:11" s="72" customFormat="1" ht="15" customHeight="1">
      <c r="B2230" s="69" t="s">
        <v>462</v>
      </c>
      <c r="C2230" s="94">
        <v>0</v>
      </c>
      <c r="D2230" s="97">
        <v>14910</v>
      </c>
      <c r="E2230" s="92">
        <f t="shared" si="70"/>
        <v>110511578.09999999</v>
      </c>
      <c r="F2230" s="70" t="s">
        <v>215</v>
      </c>
      <c r="G2230" s="78" t="str">
        <f t="shared" si="69"/>
        <v>VIGENTE</v>
      </c>
      <c r="H2230" s="78" t="s">
        <v>1096</v>
      </c>
      <c r="I2230" s="79" t="s">
        <v>1043</v>
      </c>
      <c r="J2230" s="24"/>
      <c r="K2230" s="25"/>
    </row>
    <row r="2231" spans="2:11" s="72" customFormat="1" ht="15" customHeight="1">
      <c r="B2231" s="69" t="s">
        <v>462</v>
      </c>
      <c r="C2231" s="94">
        <v>0</v>
      </c>
      <c r="D2231" s="97">
        <v>38630</v>
      </c>
      <c r="E2231" s="92">
        <f t="shared" si="70"/>
        <v>286322083.30000001</v>
      </c>
      <c r="F2231" s="70" t="s">
        <v>215</v>
      </c>
      <c r="G2231" s="78" t="str">
        <f t="shared" si="69"/>
        <v>VIGENTE</v>
      </c>
      <c r="H2231" s="78" t="s">
        <v>1096</v>
      </c>
      <c r="I2231" s="79" t="s">
        <v>1043</v>
      </c>
      <c r="J2231" s="24"/>
      <c r="K2231" s="25"/>
    </row>
    <row r="2232" spans="2:11" s="72" customFormat="1" ht="15" customHeight="1">
      <c r="B2232" s="69" t="s">
        <v>462</v>
      </c>
      <c r="C2232" s="94">
        <v>0</v>
      </c>
      <c r="D2232" s="97">
        <v>25748.799999999999</v>
      </c>
      <c r="E2232" s="92">
        <f t="shared" si="70"/>
        <v>190847788.208</v>
      </c>
      <c r="F2232" s="70" t="s">
        <v>215</v>
      </c>
      <c r="G2232" s="78" t="str">
        <f t="shared" si="69"/>
        <v>VIGENTE</v>
      </c>
      <c r="H2232" s="78" t="s">
        <v>1096</v>
      </c>
      <c r="I2232" s="79" t="s">
        <v>1043</v>
      </c>
      <c r="J2232" s="24"/>
      <c r="K2232" s="25"/>
    </row>
    <row r="2233" spans="2:11" s="72" customFormat="1" ht="15" customHeight="1">
      <c r="B2233" s="69" t="s">
        <v>462</v>
      </c>
      <c r="C2233" s="94">
        <v>0</v>
      </c>
      <c r="D2233" s="97">
        <v>21736</v>
      </c>
      <c r="E2233" s="92">
        <f t="shared" si="70"/>
        <v>161105275.75999999</v>
      </c>
      <c r="F2233" s="70" t="s">
        <v>215</v>
      </c>
      <c r="G2233" s="78" t="str">
        <f t="shared" si="69"/>
        <v>VIGENTE</v>
      </c>
      <c r="H2233" s="78" t="s">
        <v>1096</v>
      </c>
      <c r="I2233" s="79" t="s">
        <v>1043</v>
      </c>
      <c r="J2233" s="24"/>
      <c r="K2233" s="25"/>
    </row>
    <row r="2234" spans="2:11" s="72" customFormat="1" ht="15" customHeight="1">
      <c r="B2234" s="69" t="s">
        <v>462</v>
      </c>
      <c r="C2234" s="94">
        <v>0</v>
      </c>
      <c r="D2234" s="97">
        <v>7826</v>
      </c>
      <c r="E2234" s="92">
        <f t="shared" si="70"/>
        <v>58005607.659999996</v>
      </c>
      <c r="F2234" s="70" t="s">
        <v>215</v>
      </c>
      <c r="G2234" s="78" t="str">
        <f t="shared" si="69"/>
        <v>VIGENTE</v>
      </c>
      <c r="H2234" s="78" t="s">
        <v>1096</v>
      </c>
      <c r="I2234" s="79" t="s">
        <v>1043</v>
      </c>
      <c r="J2234" s="24"/>
      <c r="K2234" s="25"/>
    </row>
    <row r="2235" spans="2:11" s="72" customFormat="1" ht="15" customHeight="1">
      <c r="B2235" s="69" t="s">
        <v>462</v>
      </c>
      <c r="C2235" s="94">
        <v>0</v>
      </c>
      <c r="D2235" s="97">
        <v>26075</v>
      </c>
      <c r="E2235" s="92">
        <f t="shared" si="70"/>
        <v>193265553.25</v>
      </c>
      <c r="F2235" s="70" t="s">
        <v>215</v>
      </c>
      <c r="G2235" s="78" t="str">
        <f t="shared" si="69"/>
        <v>VIGENTE</v>
      </c>
      <c r="H2235" s="78" t="s">
        <v>1096</v>
      </c>
      <c r="I2235" s="79" t="s">
        <v>1043</v>
      </c>
      <c r="J2235" s="24"/>
      <c r="K2235" s="25"/>
    </row>
    <row r="2236" spans="2:11" s="72" customFormat="1" ht="15" customHeight="1">
      <c r="B2236" s="69" t="s">
        <v>462</v>
      </c>
      <c r="C2236" s="94">
        <v>0</v>
      </c>
      <c r="D2236" s="97">
        <v>28446</v>
      </c>
      <c r="E2236" s="92">
        <f t="shared" si="70"/>
        <v>210839191.85999998</v>
      </c>
      <c r="F2236" s="70" t="s">
        <v>143</v>
      </c>
      <c r="G2236" s="78" t="str">
        <f t="shared" si="69"/>
        <v>VIGENTE</v>
      </c>
      <c r="H2236" s="78" t="s">
        <v>1096</v>
      </c>
      <c r="I2236" s="79" t="s">
        <v>1043</v>
      </c>
      <c r="J2236" s="24"/>
      <c r="K2236" s="25"/>
    </row>
    <row r="2237" spans="2:11" s="72" customFormat="1" ht="15" customHeight="1">
      <c r="B2237" s="69" t="s">
        <v>462</v>
      </c>
      <c r="C2237" s="94">
        <v>0</v>
      </c>
      <c r="D2237" s="97">
        <v>61202</v>
      </c>
      <c r="E2237" s="92">
        <f t="shared" si="70"/>
        <v>453623715.81999999</v>
      </c>
      <c r="F2237" s="70" t="s">
        <v>143</v>
      </c>
      <c r="G2237" s="78" t="str">
        <f t="shared" si="69"/>
        <v>VIGENTE</v>
      </c>
      <c r="H2237" s="78" t="s">
        <v>1096</v>
      </c>
      <c r="I2237" s="79" t="s">
        <v>1043</v>
      </c>
      <c r="J2237" s="24"/>
      <c r="K2237" s="25"/>
    </row>
    <row r="2238" spans="2:11" s="72" customFormat="1" ht="15" customHeight="1">
      <c r="B2238" s="69" t="s">
        <v>462</v>
      </c>
      <c r="C2238" s="94">
        <v>0</v>
      </c>
      <c r="D2238" s="97">
        <v>252566</v>
      </c>
      <c r="E2238" s="92">
        <f t="shared" si="70"/>
        <v>1871996461.0599999</v>
      </c>
      <c r="F2238" s="70" t="s">
        <v>143</v>
      </c>
      <c r="G2238" s="78" t="str">
        <f t="shared" si="69"/>
        <v>VIGENTE</v>
      </c>
      <c r="H2238" s="78" t="s">
        <v>1096</v>
      </c>
      <c r="I2238" s="79" t="s">
        <v>1043</v>
      </c>
      <c r="J2238" s="24"/>
      <c r="K2238" s="25"/>
    </row>
    <row r="2239" spans="2:11" s="72" customFormat="1" ht="15" customHeight="1">
      <c r="B2239" s="69" t="s">
        <v>462</v>
      </c>
      <c r="C2239" s="94">
        <v>0</v>
      </c>
      <c r="D2239" s="97">
        <v>51720</v>
      </c>
      <c r="E2239" s="92">
        <f t="shared" si="70"/>
        <v>383343985.19999999</v>
      </c>
      <c r="F2239" s="70" t="s">
        <v>143</v>
      </c>
      <c r="G2239" s="78" t="str">
        <f t="shared" si="69"/>
        <v>VIGENTE</v>
      </c>
      <c r="H2239" s="78" t="s">
        <v>1096</v>
      </c>
      <c r="I2239" s="79" t="s">
        <v>1043</v>
      </c>
      <c r="J2239" s="24"/>
      <c r="K2239" s="25"/>
    </row>
    <row r="2240" spans="2:11" s="72" customFormat="1" ht="15" customHeight="1">
      <c r="B2240" s="69" t="s">
        <v>462</v>
      </c>
      <c r="C2240" s="94">
        <v>0</v>
      </c>
      <c r="D2240" s="97">
        <v>101200</v>
      </c>
      <c r="E2240" s="92">
        <f t="shared" si="70"/>
        <v>750085292</v>
      </c>
      <c r="F2240" s="70" t="s">
        <v>143</v>
      </c>
      <c r="G2240" s="78" t="str">
        <f t="shared" si="69"/>
        <v>VIGENTE</v>
      </c>
      <c r="H2240" s="78" t="s">
        <v>1096</v>
      </c>
      <c r="I2240" s="79" t="s">
        <v>1043</v>
      </c>
      <c r="J2240" s="24"/>
      <c r="K2240" s="25"/>
    </row>
    <row r="2241" spans="2:11" s="72" customFormat="1" ht="15" customHeight="1">
      <c r="B2241" s="69" t="s">
        <v>462</v>
      </c>
      <c r="C2241" s="94">
        <v>0</v>
      </c>
      <c r="D2241" s="97">
        <v>10485</v>
      </c>
      <c r="E2241" s="92">
        <f t="shared" si="70"/>
        <v>77713876.349999994</v>
      </c>
      <c r="F2241" s="70" t="s">
        <v>168</v>
      </c>
      <c r="G2241" s="78" t="str">
        <f t="shared" si="69"/>
        <v>VIGENTE</v>
      </c>
      <c r="H2241" s="78" t="s">
        <v>1096</v>
      </c>
      <c r="I2241" s="79" t="s">
        <v>1043</v>
      </c>
      <c r="J2241" s="24"/>
      <c r="K2241" s="25"/>
    </row>
    <row r="2242" spans="2:11" s="72" customFormat="1" ht="15" customHeight="1">
      <c r="B2242" s="69" t="s">
        <v>462</v>
      </c>
      <c r="C2242" s="94">
        <v>0</v>
      </c>
      <c r="D2242" s="97">
        <v>22764</v>
      </c>
      <c r="E2242" s="92">
        <f t="shared" si="70"/>
        <v>168724719.24000001</v>
      </c>
      <c r="F2242" s="70" t="s">
        <v>168</v>
      </c>
      <c r="G2242" s="78" t="str">
        <f t="shared" si="69"/>
        <v>VIGENTE</v>
      </c>
      <c r="H2242" s="78" t="s">
        <v>1096</v>
      </c>
      <c r="I2242" s="79" t="s">
        <v>1043</v>
      </c>
      <c r="J2242" s="24"/>
      <c r="K2242" s="25"/>
    </row>
    <row r="2243" spans="2:11" s="72" customFormat="1" ht="15" customHeight="1">
      <c r="B2243" s="69" t="s">
        <v>462</v>
      </c>
      <c r="C2243" s="94">
        <v>0</v>
      </c>
      <c r="D2243" s="97">
        <v>22164</v>
      </c>
      <c r="E2243" s="92">
        <f t="shared" si="70"/>
        <v>164277573.24000001</v>
      </c>
      <c r="F2243" s="70" t="s">
        <v>168</v>
      </c>
      <c r="G2243" s="78" t="str">
        <f t="shared" si="69"/>
        <v>VIGENTE</v>
      </c>
      <c r="H2243" s="78" t="s">
        <v>1096</v>
      </c>
      <c r="I2243" s="79" t="s">
        <v>1043</v>
      </c>
      <c r="J2243" s="24"/>
      <c r="K2243" s="25"/>
    </row>
    <row r="2244" spans="2:11" s="72" customFormat="1" ht="15" customHeight="1">
      <c r="B2244" s="69" t="s">
        <v>462</v>
      </c>
      <c r="C2244" s="94">
        <v>0</v>
      </c>
      <c r="D2244" s="97">
        <v>7301</v>
      </c>
      <c r="E2244" s="92">
        <f t="shared" si="70"/>
        <v>54114354.909999996</v>
      </c>
      <c r="F2244" s="70" t="s">
        <v>215</v>
      </c>
      <c r="G2244" s="78" t="str">
        <f t="shared" si="69"/>
        <v>VIGENTE</v>
      </c>
      <c r="H2244" s="78" t="s">
        <v>1096</v>
      </c>
      <c r="I2244" s="79" t="s">
        <v>1043</v>
      </c>
      <c r="J2244" s="24"/>
      <c r="K2244" s="25"/>
    </row>
    <row r="2245" spans="2:11" s="72" customFormat="1" ht="15" customHeight="1">
      <c r="B2245" s="69" t="s">
        <v>462</v>
      </c>
      <c r="C2245" s="94">
        <v>0</v>
      </c>
      <c r="D2245" s="97">
        <v>41756</v>
      </c>
      <c r="E2245" s="92">
        <f t="shared" si="70"/>
        <v>309491713.95999998</v>
      </c>
      <c r="F2245" s="70" t="s">
        <v>215</v>
      </c>
      <c r="G2245" s="78" t="str">
        <f t="shared" si="69"/>
        <v>VIGENTE</v>
      </c>
      <c r="H2245" s="78" t="s">
        <v>1096</v>
      </c>
      <c r="I2245" s="79" t="s">
        <v>1043</v>
      </c>
      <c r="J2245" s="24"/>
      <c r="K2245" s="25"/>
    </row>
    <row r="2246" spans="2:11" s="72" customFormat="1" ht="15" customHeight="1">
      <c r="B2246" s="69" t="s">
        <v>462</v>
      </c>
      <c r="C2246" s="94">
        <v>0</v>
      </c>
      <c r="D2246" s="97">
        <v>77580</v>
      </c>
      <c r="E2246" s="92">
        <f t="shared" si="70"/>
        <v>575015977.79999995</v>
      </c>
      <c r="F2246" s="70" t="s">
        <v>143</v>
      </c>
      <c r="G2246" s="78" t="str">
        <f t="shared" si="69"/>
        <v>VIGENTE</v>
      </c>
      <c r="H2246" s="78" t="s">
        <v>1096</v>
      </c>
      <c r="I2246" s="79" t="s">
        <v>1043</v>
      </c>
      <c r="J2246" s="24"/>
      <c r="K2246" s="25"/>
    </row>
    <row r="2247" spans="2:11" s="72" customFormat="1" ht="15" customHeight="1">
      <c r="B2247" s="69" t="s">
        <v>462</v>
      </c>
      <c r="C2247" s="94">
        <v>0</v>
      </c>
      <c r="D2247" s="97">
        <v>83434</v>
      </c>
      <c r="E2247" s="92">
        <f t="shared" si="70"/>
        <v>618405298.93999994</v>
      </c>
      <c r="F2247" s="70" t="s">
        <v>215</v>
      </c>
      <c r="G2247" s="78" t="str">
        <f t="shared" si="69"/>
        <v>VIGENTE</v>
      </c>
      <c r="H2247" s="78" t="s">
        <v>1096</v>
      </c>
      <c r="I2247" s="79" t="s">
        <v>1043</v>
      </c>
      <c r="J2247" s="24"/>
      <c r="K2247" s="25"/>
    </row>
    <row r="2248" spans="2:11" s="72" customFormat="1" ht="15" customHeight="1">
      <c r="B2248" s="69" t="s">
        <v>462</v>
      </c>
      <c r="C2248" s="94">
        <v>0</v>
      </c>
      <c r="D2248" s="97">
        <v>21322.400000000001</v>
      </c>
      <c r="E2248" s="92">
        <f t="shared" si="70"/>
        <v>158039709.78400001</v>
      </c>
      <c r="F2248" s="70" t="s">
        <v>168</v>
      </c>
      <c r="G2248" s="78" t="str">
        <f t="shared" si="69"/>
        <v>VIGENTE</v>
      </c>
      <c r="H2248" s="78" t="s">
        <v>1096</v>
      </c>
      <c r="I2248" s="79" t="s">
        <v>1043</v>
      </c>
      <c r="J2248" s="24"/>
      <c r="K2248" s="25"/>
    </row>
    <row r="2249" spans="2:11" s="72" customFormat="1" ht="15" customHeight="1">
      <c r="B2249" s="69" t="s">
        <v>462</v>
      </c>
      <c r="C2249" s="94">
        <v>0</v>
      </c>
      <c r="D2249" s="97">
        <v>18400</v>
      </c>
      <c r="E2249" s="92">
        <f t="shared" si="70"/>
        <v>136379144</v>
      </c>
      <c r="F2249" s="70" t="s">
        <v>215</v>
      </c>
      <c r="G2249" s="78" t="str">
        <f t="shared" si="69"/>
        <v>VIGENTE</v>
      </c>
      <c r="H2249" s="78" t="s">
        <v>1096</v>
      </c>
      <c r="I2249" s="79" t="s">
        <v>1043</v>
      </c>
      <c r="J2249" s="24"/>
      <c r="K2249" s="25"/>
    </row>
    <row r="2250" spans="2:11" s="72" customFormat="1" ht="15" customHeight="1">
      <c r="B2250" s="69" t="s">
        <v>462</v>
      </c>
      <c r="C2250" s="94">
        <v>0</v>
      </c>
      <c r="D2250" s="97">
        <v>18000</v>
      </c>
      <c r="E2250" s="92">
        <f t="shared" si="70"/>
        <v>133414380</v>
      </c>
      <c r="F2250" s="70" t="s">
        <v>215</v>
      </c>
      <c r="G2250" s="78" t="str">
        <f t="shared" si="69"/>
        <v>VIGENTE</v>
      </c>
      <c r="H2250" s="78" t="s">
        <v>1096</v>
      </c>
      <c r="I2250" s="79" t="s">
        <v>1043</v>
      </c>
      <c r="J2250" s="24"/>
      <c r="K2250" s="25"/>
    </row>
    <row r="2251" spans="2:11" s="72" customFormat="1" ht="15" customHeight="1">
      <c r="B2251" s="69" t="s">
        <v>462</v>
      </c>
      <c r="C2251" s="94">
        <v>0</v>
      </c>
      <c r="D2251" s="97">
        <v>181020</v>
      </c>
      <c r="E2251" s="92">
        <f t="shared" si="70"/>
        <v>1341703948.2</v>
      </c>
      <c r="F2251" s="70" t="s">
        <v>143</v>
      </c>
      <c r="G2251" s="78" t="str">
        <f t="shared" si="69"/>
        <v>VIGENTE</v>
      </c>
      <c r="H2251" s="78" t="s">
        <v>1096</v>
      </c>
      <c r="I2251" s="79" t="s">
        <v>1043</v>
      </c>
      <c r="J2251" s="24"/>
      <c r="K2251" s="25"/>
    </row>
    <row r="2252" spans="2:11" s="72" customFormat="1" ht="15" customHeight="1">
      <c r="B2252" s="69" t="s">
        <v>462</v>
      </c>
      <c r="C2252" s="94">
        <v>0</v>
      </c>
      <c r="D2252" s="97">
        <v>38430</v>
      </c>
      <c r="E2252" s="92">
        <f t="shared" si="70"/>
        <v>284839701.30000001</v>
      </c>
      <c r="F2252" s="70" t="s">
        <v>168</v>
      </c>
      <c r="G2252" s="78" t="str">
        <f t="shared" si="69"/>
        <v>VIGENTE</v>
      </c>
      <c r="H2252" s="78" t="s">
        <v>1096</v>
      </c>
      <c r="I2252" s="79" t="s">
        <v>1043</v>
      </c>
      <c r="J2252" s="24"/>
      <c r="K2252" s="25"/>
    </row>
    <row r="2253" spans="2:11" s="72" customFormat="1" ht="15" customHeight="1">
      <c r="B2253" s="69" t="s">
        <v>462</v>
      </c>
      <c r="C2253" s="94">
        <v>0</v>
      </c>
      <c r="D2253" s="97">
        <v>11170.8</v>
      </c>
      <c r="E2253" s="92">
        <f t="shared" si="70"/>
        <v>82796964.228</v>
      </c>
      <c r="F2253" s="70" t="s">
        <v>143</v>
      </c>
      <c r="G2253" s="78" t="str">
        <f t="shared" si="69"/>
        <v>VIGENTE</v>
      </c>
      <c r="H2253" s="78" t="s">
        <v>1096</v>
      </c>
      <c r="I2253" s="79" t="s">
        <v>1043</v>
      </c>
      <c r="J2253" s="24"/>
      <c r="K2253" s="25"/>
    </row>
    <row r="2254" spans="2:11" s="72" customFormat="1" ht="15" customHeight="1">
      <c r="B2254" s="69" t="s">
        <v>462</v>
      </c>
      <c r="C2254" s="94">
        <v>0</v>
      </c>
      <c r="D2254" s="97">
        <v>29528.67</v>
      </c>
      <c r="E2254" s="92">
        <f t="shared" si="70"/>
        <v>218863844.45969999</v>
      </c>
      <c r="F2254" s="70" t="s">
        <v>143</v>
      </c>
      <c r="G2254" s="78" t="str">
        <f t="shared" si="69"/>
        <v>VIGENTE</v>
      </c>
      <c r="H2254" s="78" t="s">
        <v>1096</v>
      </c>
      <c r="I2254" s="79" t="s">
        <v>1043</v>
      </c>
      <c r="J2254" s="24"/>
      <c r="K2254" s="25"/>
    </row>
    <row r="2255" spans="2:11" s="72" customFormat="1" ht="15" customHeight="1">
      <c r="B2255" s="69" t="s">
        <v>462</v>
      </c>
      <c r="C2255" s="94">
        <v>0</v>
      </c>
      <c r="D2255" s="97">
        <v>18910</v>
      </c>
      <c r="E2255" s="92">
        <f t="shared" si="70"/>
        <v>140159218.09999999</v>
      </c>
      <c r="F2255" s="70" t="s">
        <v>168</v>
      </c>
      <c r="G2255" s="78" t="str">
        <f t="shared" si="69"/>
        <v>VIGENTE</v>
      </c>
      <c r="H2255" s="78" t="s">
        <v>1096</v>
      </c>
      <c r="I2255" s="79" t="s">
        <v>1043</v>
      </c>
      <c r="J2255" s="24"/>
      <c r="K2255" s="25"/>
    </row>
    <row r="2256" spans="2:11" s="72" customFormat="1" ht="15" customHeight="1">
      <c r="B2256" s="69" t="s">
        <v>462</v>
      </c>
      <c r="C2256" s="94">
        <v>0</v>
      </c>
      <c r="D2256" s="97">
        <v>96600</v>
      </c>
      <c r="E2256" s="92">
        <f t="shared" si="70"/>
        <v>715990506</v>
      </c>
      <c r="F2256" s="70" t="s">
        <v>143</v>
      </c>
      <c r="G2256" s="78" t="str">
        <f t="shared" ref="G2256:G2319" si="71">+IF($C$6-F2256&gt;0,"VENCIDO","VIGENTE")</f>
        <v>VIGENTE</v>
      </c>
      <c r="H2256" s="78" t="s">
        <v>1096</v>
      </c>
      <c r="I2256" s="79" t="s">
        <v>1043</v>
      </c>
      <c r="J2256" s="24"/>
      <c r="K2256" s="25"/>
    </row>
    <row r="2257" spans="2:11" s="72" customFormat="1" ht="15" customHeight="1">
      <c r="B2257" s="69" t="s">
        <v>462</v>
      </c>
      <c r="C2257" s="94">
        <v>0</v>
      </c>
      <c r="D2257" s="97">
        <v>253428</v>
      </c>
      <c r="E2257" s="92">
        <f t="shared" si="70"/>
        <v>1878385527.48</v>
      </c>
      <c r="F2257" s="70" t="s">
        <v>143</v>
      </c>
      <c r="G2257" s="78" t="str">
        <f t="shared" si="71"/>
        <v>VIGENTE</v>
      </c>
      <c r="H2257" s="78" t="s">
        <v>1096</v>
      </c>
      <c r="I2257" s="79" t="s">
        <v>1043</v>
      </c>
      <c r="J2257" s="24"/>
      <c r="K2257" s="25"/>
    </row>
    <row r="2258" spans="2:11" s="72" customFormat="1" ht="15" customHeight="1">
      <c r="B2258" s="69" t="s">
        <v>462</v>
      </c>
      <c r="C2258" s="94">
        <v>0</v>
      </c>
      <c r="D2258" s="97">
        <v>3390</v>
      </c>
      <c r="E2258" s="92">
        <f t="shared" si="70"/>
        <v>25126374.899999999</v>
      </c>
      <c r="F2258" s="70" t="s">
        <v>215</v>
      </c>
      <c r="G2258" s="78" t="str">
        <f t="shared" si="71"/>
        <v>VIGENTE</v>
      </c>
      <c r="H2258" s="78" t="s">
        <v>1096</v>
      </c>
      <c r="I2258" s="79" t="s">
        <v>1043</v>
      </c>
      <c r="J2258" s="24"/>
      <c r="K2258" s="25"/>
    </row>
    <row r="2259" spans="2:11" s="72" customFormat="1" ht="15" customHeight="1">
      <c r="B2259" s="69" t="s">
        <v>462</v>
      </c>
      <c r="C2259" s="94">
        <v>0</v>
      </c>
      <c r="D2259" s="97">
        <v>32850</v>
      </c>
      <c r="E2259" s="92">
        <f t="shared" si="70"/>
        <v>243481243.5</v>
      </c>
      <c r="F2259" s="70" t="s">
        <v>215</v>
      </c>
      <c r="G2259" s="78" t="str">
        <f t="shared" si="71"/>
        <v>VIGENTE</v>
      </c>
      <c r="H2259" s="78" t="s">
        <v>1096</v>
      </c>
      <c r="I2259" s="79" t="s">
        <v>1043</v>
      </c>
      <c r="J2259" s="24"/>
      <c r="K2259" s="25"/>
    </row>
    <row r="2260" spans="2:11" s="72" customFormat="1" ht="15" customHeight="1">
      <c r="B2260" s="69" t="s">
        <v>462</v>
      </c>
      <c r="C2260" s="94">
        <v>0</v>
      </c>
      <c r="D2260" s="97">
        <v>142230</v>
      </c>
      <c r="E2260" s="92">
        <f t="shared" si="70"/>
        <v>1054195959.3</v>
      </c>
      <c r="F2260" s="70" t="s">
        <v>143</v>
      </c>
      <c r="G2260" s="78" t="str">
        <f t="shared" si="71"/>
        <v>VIGENTE</v>
      </c>
      <c r="H2260" s="78" t="s">
        <v>1096</v>
      </c>
      <c r="I2260" s="79" t="s">
        <v>1043</v>
      </c>
      <c r="J2260" s="24"/>
      <c r="K2260" s="25"/>
    </row>
    <row r="2261" spans="2:11" s="72" customFormat="1" ht="15" customHeight="1">
      <c r="B2261" s="69" t="s">
        <v>462</v>
      </c>
      <c r="C2261" s="94">
        <v>0</v>
      </c>
      <c r="D2261" s="97">
        <v>47945</v>
      </c>
      <c r="E2261" s="92">
        <f t="shared" si="70"/>
        <v>355364024.94999999</v>
      </c>
      <c r="F2261" s="70" t="s">
        <v>215</v>
      </c>
      <c r="G2261" s="78" t="str">
        <f t="shared" si="71"/>
        <v>VIGENTE</v>
      </c>
      <c r="H2261" s="78" t="s">
        <v>1096</v>
      </c>
      <c r="I2261" s="79" t="s">
        <v>1043</v>
      </c>
      <c r="J2261" s="24"/>
      <c r="K2261" s="25"/>
    </row>
    <row r="2262" spans="2:11" s="72" customFormat="1" ht="15" customHeight="1">
      <c r="B2262" s="69" t="s">
        <v>462</v>
      </c>
      <c r="C2262" s="94">
        <v>0</v>
      </c>
      <c r="D2262" s="97">
        <v>3000</v>
      </c>
      <c r="E2262" s="92">
        <f t="shared" si="70"/>
        <v>22235730</v>
      </c>
      <c r="F2262" s="70" t="s">
        <v>168</v>
      </c>
      <c r="G2262" s="78" t="str">
        <f t="shared" si="71"/>
        <v>VIGENTE</v>
      </c>
      <c r="H2262" s="78" t="s">
        <v>1096</v>
      </c>
      <c r="I2262" s="79" t="s">
        <v>1043</v>
      </c>
      <c r="J2262" s="24"/>
      <c r="K2262" s="25"/>
    </row>
    <row r="2263" spans="2:11" s="72" customFormat="1" ht="15" customHeight="1">
      <c r="B2263" s="69" t="s">
        <v>462</v>
      </c>
      <c r="C2263" s="94">
        <v>0</v>
      </c>
      <c r="D2263" s="97">
        <v>4190</v>
      </c>
      <c r="E2263" s="92">
        <f t="shared" si="70"/>
        <v>31055902.899999999</v>
      </c>
      <c r="F2263" s="70" t="s">
        <v>168</v>
      </c>
      <c r="G2263" s="78" t="str">
        <f t="shared" si="71"/>
        <v>VIGENTE</v>
      </c>
      <c r="H2263" s="78" t="s">
        <v>1096</v>
      </c>
      <c r="I2263" s="79" t="s">
        <v>1043</v>
      </c>
      <c r="J2263" s="24"/>
      <c r="K2263" s="25"/>
    </row>
    <row r="2264" spans="2:11" s="72" customFormat="1" ht="15" customHeight="1">
      <c r="B2264" s="69" t="s">
        <v>462</v>
      </c>
      <c r="C2264" s="94">
        <v>0</v>
      </c>
      <c r="D2264" s="97">
        <v>23250</v>
      </c>
      <c r="E2264" s="92">
        <f t="shared" si="70"/>
        <v>172326907.5</v>
      </c>
      <c r="F2264" s="70" t="s">
        <v>215</v>
      </c>
      <c r="G2264" s="78" t="str">
        <f t="shared" si="71"/>
        <v>VIGENTE</v>
      </c>
      <c r="H2264" s="78" t="s">
        <v>1096</v>
      </c>
      <c r="I2264" s="79" t="s">
        <v>1043</v>
      </c>
      <c r="J2264" s="24"/>
      <c r="K2264" s="25"/>
    </row>
    <row r="2265" spans="2:11" s="72" customFormat="1" ht="15" customHeight="1">
      <c r="B2265" s="69" t="s">
        <v>462</v>
      </c>
      <c r="C2265" s="94">
        <v>0</v>
      </c>
      <c r="D2265" s="97">
        <v>4480</v>
      </c>
      <c r="E2265" s="92">
        <f t="shared" si="70"/>
        <v>33205356.800000001</v>
      </c>
      <c r="F2265" s="70" t="s">
        <v>215</v>
      </c>
      <c r="G2265" s="78" t="str">
        <f t="shared" si="71"/>
        <v>VIGENTE</v>
      </c>
      <c r="H2265" s="78" t="s">
        <v>1096</v>
      </c>
      <c r="I2265" s="79" t="s">
        <v>1043</v>
      </c>
      <c r="J2265" s="24"/>
      <c r="K2265" s="25"/>
    </row>
    <row r="2266" spans="2:11" s="72" customFormat="1" ht="15" customHeight="1">
      <c r="B2266" s="69" t="s">
        <v>462</v>
      </c>
      <c r="C2266" s="94">
        <v>0</v>
      </c>
      <c r="D2266" s="97">
        <v>13794</v>
      </c>
      <c r="E2266" s="92">
        <f t="shared" si="70"/>
        <v>102239886.53999999</v>
      </c>
      <c r="F2266" s="70" t="s">
        <v>215</v>
      </c>
      <c r="G2266" s="78" t="str">
        <f t="shared" si="71"/>
        <v>VIGENTE</v>
      </c>
      <c r="H2266" s="78" t="s">
        <v>1096</v>
      </c>
      <c r="I2266" s="79" t="s">
        <v>1043</v>
      </c>
      <c r="J2266" s="24"/>
      <c r="K2266" s="25"/>
    </row>
    <row r="2267" spans="2:11" s="72" customFormat="1" ht="15" customHeight="1">
      <c r="B2267" s="69" t="s">
        <v>462</v>
      </c>
      <c r="C2267" s="94">
        <v>0</v>
      </c>
      <c r="D2267" s="97">
        <v>142230</v>
      </c>
      <c r="E2267" s="92">
        <f t="shared" si="70"/>
        <v>1054195959.3</v>
      </c>
      <c r="F2267" s="70" t="s">
        <v>143</v>
      </c>
      <c r="G2267" s="78" t="str">
        <f t="shared" si="71"/>
        <v>VIGENTE</v>
      </c>
      <c r="H2267" s="78" t="s">
        <v>1096</v>
      </c>
      <c r="I2267" s="79" t="s">
        <v>1043</v>
      </c>
      <c r="J2267" s="24"/>
      <c r="K2267" s="25"/>
    </row>
    <row r="2268" spans="2:11" s="72" customFormat="1" ht="15" customHeight="1">
      <c r="B2268" s="69" t="s">
        <v>462</v>
      </c>
      <c r="C2268" s="94">
        <v>0</v>
      </c>
      <c r="D2268" s="97">
        <v>144900</v>
      </c>
      <c r="E2268" s="92">
        <f t="shared" si="70"/>
        <v>1073985759</v>
      </c>
      <c r="F2268" s="70" t="s">
        <v>143</v>
      </c>
      <c r="G2268" s="78" t="str">
        <f t="shared" si="71"/>
        <v>VIGENTE</v>
      </c>
      <c r="H2268" s="78" t="s">
        <v>1096</v>
      </c>
      <c r="I2268" s="79" t="s">
        <v>1043</v>
      </c>
      <c r="J2268" s="24"/>
      <c r="K2268" s="25"/>
    </row>
    <row r="2269" spans="2:11" s="72" customFormat="1" ht="15" customHeight="1">
      <c r="B2269" s="69" t="s">
        <v>462</v>
      </c>
      <c r="C2269" s="94">
        <v>0</v>
      </c>
      <c r="D2269" s="97">
        <v>1480</v>
      </c>
      <c r="E2269" s="92">
        <f t="shared" si="70"/>
        <v>10969626.799999999</v>
      </c>
      <c r="F2269" s="70" t="s">
        <v>168</v>
      </c>
      <c r="G2269" s="78" t="str">
        <f t="shared" si="71"/>
        <v>VIGENTE</v>
      </c>
      <c r="H2269" s="78" t="s">
        <v>1096</v>
      </c>
      <c r="I2269" s="79" t="s">
        <v>1043</v>
      </c>
      <c r="J2269" s="24"/>
      <c r="K2269" s="25"/>
    </row>
    <row r="2270" spans="2:11" s="72" customFormat="1" ht="15" customHeight="1">
      <c r="B2270" s="69" t="s">
        <v>462</v>
      </c>
      <c r="C2270" s="94">
        <v>0</v>
      </c>
      <c r="D2270" s="97">
        <v>26075</v>
      </c>
      <c r="E2270" s="92">
        <f t="shared" si="70"/>
        <v>193265553.25</v>
      </c>
      <c r="F2270" s="70" t="s">
        <v>215</v>
      </c>
      <c r="G2270" s="78" t="str">
        <f t="shared" si="71"/>
        <v>VIGENTE</v>
      </c>
      <c r="H2270" s="78" t="s">
        <v>1096</v>
      </c>
      <c r="I2270" s="79" t="s">
        <v>1043</v>
      </c>
      <c r="J2270" s="24"/>
      <c r="K2270" s="25"/>
    </row>
    <row r="2271" spans="2:11" s="72" customFormat="1" ht="15" customHeight="1">
      <c r="B2271" s="69" t="s">
        <v>462</v>
      </c>
      <c r="C2271" s="94">
        <v>0</v>
      </c>
      <c r="D2271" s="97">
        <v>26145</v>
      </c>
      <c r="E2271" s="92">
        <f t="shared" si="70"/>
        <v>193784386.94999999</v>
      </c>
      <c r="F2271" s="70" t="s">
        <v>215</v>
      </c>
      <c r="G2271" s="78" t="str">
        <f t="shared" si="71"/>
        <v>VIGENTE</v>
      </c>
      <c r="H2271" s="78" t="s">
        <v>1096</v>
      </c>
      <c r="I2271" s="79" t="s">
        <v>1043</v>
      </c>
      <c r="J2271" s="24"/>
      <c r="K2271" s="25"/>
    </row>
    <row r="2272" spans="2:11" s="72" customFormat="1" ht="15" customHeight="1">
      <c r="B2272" s="69" t="s">
        <v>462</v>
      </c>
      <c r="C2272" s="94">
        <v>0</v>
      </c>
      <c r="D2272" s="97">
        <v>37500</v>
      </c>
      <c r="E2272" s="92">
        <f t="shared" si="70"/>
        <v>277946625</v>
      </c>
      <c r="F2272" s="70" t="s">
        <v>215</v>
      </c>
      <c r="G2272" s="78" t="str">
        <f t="shared" si="71"/>
        <v>VIGENTE</v>
      </c>
      <c r="H2272" s="78" t="s">
        <v>1096</v>
      </c>
      <c r="I2272" s="79" t="s">
        <v>1043</v>
      </c>
      <c r="J2272" s="24"/>
      <c r="K2272" s="25"/>
    </row>
    <row r="2273" spans="2:11" s="72" customFormat="1" ht="15" customHeight="1">
      <c r="B2273" s="69" t="s">
        <v>462</v>
      </c>
      <c r="C2273" s="94">
        <v>0</v>
      </c>
      <c r="D2273" s="97">
        <v>8000</v>
      </c>
      <c r="E2273" s="92">
        <f t="shared" si="70"/>
        <v>59295280</v>
      </c>
      <c r="F2273" s="70" t="s">
        <v>215</v>
      </c>
      <c r="G2273" s="78" t="str">
        <f t="shared" si="71"/>
        <v>VIGENTE</v>
      </c>
      <c r="H2273" s="78" t="s">
        <v>1096</v>
      </c>
      <c r="I2273" s="79" t="s">
        <v>1043</v>
      </c>
      <c r="J2273" s="24"/>
      <c r="K2273" s="25"/>
    </row>
    <row r="2274" spans="2:11" s="72" customFormat="1" ht="15" customHeight="1">
      <c r="B2274" s="69" t="s">
        <v>462</v>
      </c>
      <c r="C2274" s="94">
        <v>0</v>
      </c>
      <c r="D2274" s="97">
        <v>6270</v>
      </c>
      <c r="E2274" s="92">
        <f t="shared" si="70"/>
        <v>46472675.699999996</v>
      </c>
      <c r="F2274" s="70" t="s">
        <v>215</v>
      </c>
      <c r="G2274" s="78" t="str">
        <f t="shared" si="71"/>
        <v>VIGENTE</v>
      </c>
      <c r="H2274" s="78" t="s">
        <v>1096</v>
      </c>
      <c r="I2274" s="79" t="s">
        <v>1043</v>
      </c>
      <c r="J2274" s="24"/>
      <c r="K2274" s="25"/>
    </row>
    <row r="2275" spans="2:11" s="72" customFormat="1" ht="15" customHeight="1">
      <c r="B2275" s="69" t="s">
        <v>462</v>
      </c>
      <c r="C2275" s="94">
        <v>0</v>
      </c>
      <c r="D2275" s="97">
        <v>16100</v>
      </c>
      <c r="E2275" s="92">
        <f t="shared" si="70"/>
        <v>119331751</v>
      </c>
      <c r="F2275" s="70" t="s">
        <v>143</v>
      </c>
      <c r="G2275" s="78" t="str">
        <f t="shared" si="71"/>
        <v>VIGENTE</v>
      </c>
      <c r="H2275" s="78" t="s">
        <v>1096</v>
      </c>
      <c r="I2275" s="79" t="s">
        <v>1043</v>
      </c>
      <c r="J2275" s="24"/>
      <c r="K2275" s="25"/>
    </row>
    <row r="2276" spans="2:11" s="72" customFormat="1" ht="15" customHeight="1">
      <c r="B2276" s="69" t="s">
        <v>462</v>
      </c>
      <c r="C2276" s="94">
        <v>0</v>
      </c>
      <c r="D2276" s="97">
        <v>13292.4</v>
      </c>
      <c r="E2276" s="92">
        <f t="shared" si="70"/>
        <v>98522072.483999997</v>
      </c>
      <c r="F2276" s="70" t="s">
        <v>215</v>
      </c>
      <c r="G2276" s="78" t="str">
        <f t="shared" si="71"/>
        <v>VIGENTE</v>
      </c>
      <c r="H2276" s="78" t="s">
        <v>1096</v>
      </c>
      <c r="I2276" s="79" t="s">
        <v>1043</v>
      </c>
      <c r="J2276" s="24"/>
      <c r="K2276" s="25"/>
    </row>
    <row r="2277" spans="2:11" s="72" customFormat="1" ht="15" customHeight="1">
      <c r="B2277" s="69" t="s">
        <v>462</v>
      </c>
      <c r="C2277" s="94">
        <v>0</v>
      </c>
      <c r="D2277" s="97">
        <v>14720</v>
      </c>
      <c r="E2277" s="92">
        <f t="shared" si="70"/>
        <v>109103315.2</v>
      </c>
      <c r="F2277" s="70" t="s">
        <v>215</v>
      </c>
      <c r="G2277" s="78" t="str">
        <f t="shared" si="71"/>
        <v>VIGENTE</v>
      </c>
      <c r="H2277" s="78" t="s">
        <v>1096</v>
      </c>
      <c r="I2277" s="79" t="s">
        <v>1043</v>
      </c>
      <c r="J2277" s="24"/>
      <c r="K2277" s="25"/>
    </row>
    <row r="2278" spans="2:11" s="72" customFormat="1" ht="15" customHeight="1">
      <c r="B2278" s="69" t="s">
        <v>462</v>
      </c>
      <c r="C2278" s="94">
        <v>0</v>
      </c>
      <c r="D2278" s="97">
        <v>12000</v>
      </c>
      <c r="E2278" s="92">
        <f t="shared" si="70"/>
        <v>88942920</v>
      </c>
      <c r="F2278" s="70" t="s">
        <v>215</v>
      </c>
      <c r="G2278" s="78" t="str">
        <f t="shared" si="71"/>
        <v>VIGENTE</v>
      </c>
      <c r="H2278" s="78" t="s">
        <v>1096</v>
      </c>
      <c r="I2278" s="79" t="s">
        <v>1043</v>
      </c>
      <c r="J2278" s="24"/>
      <c r="K2278" s="25"/>
    </row>
    <row r="2279" spans="2:11" s="72" customFormat="1" ht="15" customHeight="1">
      <c r="B2279" s="69" t="s">
        <v>462</v>
      </c>
      <c r="C2279" s="94">
        <v>0</v>
      </c>
      <c r="D2279" s="97">
        <v>38630.400000000001</v>
      </c>
      <c r="E2279" s="92">
        <f t="shared" si="70"/>
        <v>286325048.06400001</v>
      </c>
      <c r="F2279" s="70" t="s">
        <v>215</v>
      </c>
      <c r="G2279" s="78" t="str">
        <f t="shared" si="71"/>
        <v>VIGENTE</v>
      </c>
      <c r="H2279" s="78" t="s">
        <v>1096</v>
      </c>
      <c r="I2279" s="79" t="s">
        <v>1043</v>
      </c>
      <c r="J2279" s="24"/>
      <c r="K2279" s="25"/>
    </row>
    <row r="2280" spans="2:11" s="72" customFormat="1" ht="15" customHeight="1">
      <c r="B2280" s="69" t="s">
        <v>462</v>
      </c>
      <c r="C2280" s="94">
        <v>0</v>
      </c>
      <c r="D2280" s="97">
        <v>7200</v>
      </c>
      <c r="E2280" s="92">
        <f t="shared" ref="E2280:E2343" si="72">+D2280*$C$7</f>
        <v>53365752</v>
      </c>
      <c r="F2280" s="70" t="s">
        <v>168</v>
      </c>
      <c r="G2280" s="78" t="str">
        <f t="shared" si="71"/>
        <v>VIGENTE</v>
      </c>
      <c r="H2280" s="78" t="s">
        <v>1096</v>
      </c>
      <c r="I2280" s="79" t="s">
        <v>1043</v>
      </c>
      <c r="J2280" s="24"/>
      <c r="K2280" s="25"/>
    </row>
    <row r="2281" spans="2:11" s="72" customFormat="1" ht="15" customHeight="1">
      <c r="B2281" s="69" t="s">
        <v>462</v>
      </c>
      <c r="C2281" s="94">
        <v>0</v>
      </c>
      <c r="D2281" s="97">
        <v>12800</v>
      </c>
      <c r="E2281" s="92">
        <f t="shared" si="72"/>
        <v>94872448</v>
      </c>
      <c r="F2281" s="70" t="s">
        <v>168</v>
      </c>
      <c r="G2281" s="78" t="str">
        <f t="shared" si="71"/>
        <v>VIGENTE</v>
      </c>
      <c r="H2281" s="78" t="s">
        <v>1096</v>
      </c>
      <c r="I2281" s="79" t="s">
        <v>1043</v>
      </c>
      <c r="J2281" s="24"/>
      <c r="K2281" s="25"/>
    </row>
    <row r="2282" spans="2:11" s="72" customFormat="1" ht="15" customHeight="1">
      <c r="B2282" s="69" t="s">
        <v>462</v>
      </c>
      <c r="C2282" s="94">
        <v>0</v>
      </c>
      <c r="D2282" s="97">
        <v>26450</v>
      </c>
      <c r="E2282" s="92">
        <f t="shared" si="72"/>
        <v>196045019.5</v>
      </c>
      <c r="F2282" s="70" t="s">
        <v>143</v>
      </c>
      <c r="G2282" s="78" t="str">
        <f t="shared" si="71"/>
        <v>VIGENTE</v>
      </c>
      <c r="H2282" s="78" t="s">
        <v>1096</v>
      </c>
      <c r="I2282" s="79" t="s">
        <v>1043</v>
      </c>
      <c r="J2282" s="24"/>
      <c r="K2282" s="25"/>
    </row>
    <row r="2283" spans="2:11" s="72" customFormat="1" ht="15" customHeight="1">
      <c r="B2283" s="69" t="s">
        <v>462</v>
      </c>
      <c r="C2283" s="94">
        <v>0</v>
      </c>
      <c r="D2283" s="97">
        <v>47150</v>
      </c>
      <c r="E2283" s="92">
        <f t="shared" si="72"/>
        <v>349471556.5</v>
      </c>
      <c r="F2283" s="70" t="s">
        <v>143</v>
      </c>
      <c r="G2283" s="78" t="str">
        <f t="shared" si="71"/>
        <v>VIGENTE</v>
      </c>
      <c r="H2283" s="78" t="s">
        <v>1096</v>
      </c>
      <c r="I2283" s="79" t="s">
        <v>1043</v>
      </c>
      <c r="J2283" s="24"/>
      <c r="K2283" s="25"/>
    </row>
    <row r="2284" spans="2:11" s="72" customFormat="1" ht="15" customHeight="1">
      <c r="B2284" s="69" t="s">
        <v>462</v>
      </c>
      <c r="C2284" s="94">
        <v>0</v>
      </c>
      <c r="D2284" s="97">
        <v>51720</v>
      </c>
      <c r="E2284" s="92">
        <f t="shared" si="72"/>
        <v>383343985.19999999</v>
      </c>
      <c r="F2284" s="70" t="s">
        <v>143</v>
      </c>
      <c r="G2284" s="78" t="str">
        <f t="shared" si="71"/>
        <v>VIGENTE</v>
      </c>
      <c r="H2284" s="78" t="s">
        <v>1096</v>
      </c>
      <c r="I2284" s="79" t="s">
        <v>1043</v>
      </c>
      <c r="J2284" s="24"/>
      <c r="K2284" s="25"/>
    </row>
    <row r="2285" spans="2:11" s="72" customFormat="1" ht="15" customHeight="1">
      <c r="B2285" s="69" t="s">
        <v>462</v>
      </c>
      <c r="C2285" s="94">
        <v>0</v>
      </c>
      <c r="D2285" s="97">
        <v>22738.04</v>
      </c>
      <c r="E2285" s="92">
        <f t="shared" si="72"/>
        <v>168532306.0564</v>
      </c>
      <c r="F2285" s="70" t="s">
        <v>168</v>
      </c>
      <c r="G2285" s="78" t="str">
        <f t="shared" si="71"/>
        <v>VIGENTE</v>
      </c>
      <c r="H2285" s="78" t="s">
        <v>1096</v>
      </c>
      <c r="I2285" s="79" t="s">
        <v>1043</v>
      </c>
      <c r="J2285" s="24"/>
      <c r="K2285" s="25"/>
    </row>
    <row r="2286" spans="2:11" s="72" customFormat="1" ht="15" customHeight="1">
      <c r="B2286" s="69" t="s">
        <v>462</v>
      </c>
      <c r="C2286" s="94">
        <v>0</v>
      </c>
      <c r="D2286" s="97">
        <v>10360</v>
      </c>
      <c r="E2286" s="92">
        <f t="shared" si="72"/>
        <v>76787387.599999994</v>
      </c>
      <c r="F2286" s="70" t="s">
        <v>168</v>
      </c>
      <c r="G2286" s="78" t="str">
        <f t="shared" si="71"/>
        <v>VIGENTE</v>
      </c>
      <c r="H2286" s="78" t="s">
        <v>1096</v>
      </c>
      <c r="I2286" s="79" t="s">
        <v>1043</v>
      </c>
      <c r="J2286" s="24"/>
      <c r="K2286" s="25"/>
    </row>
    <row r="2287" spans="2:11" s="72" customFormat="1" ht="15" customHeight="1">
      <c r="B2287" s="69" t="s">
        <v>462</v>
      </c>
      <c r="C2287" s="94">
        <v>0</v>
      </c>
      <c r="D2287" s="97">
        <v>235326</v>
      </c>
      <c r="E2287" s="92">
        <f t="shared" si="72"/>
        <v>1744215132.6599998</v>
      </c>
      <c r="F2287" s="70" t="s">
        <v>143</v>
      </c>
      <c r="G2287" s="78" t="str">
        <f t="shared" si="71"/>
        <v>VIGENTE</v>
      </c>
      <c r="H2287" s="78" t="s">
        <v>1096</v>
      </c>
      <c r="I2287" s="79" t="s">
        <v>1043</v>
      </c>
      <c r="J2287" s="24"/>
      <c r="K2287" s="25"/>
    </row>
    <row r="2288" spans="2:11" s="72" customFormat="1" ht="15" customHeight="1">
      <c r="B2288" s="69" t="s">
        <v>462</v>
      </c>
      <c r="C2288" s="94">
        <v>0</v>
      </c>
      <c r="D2288" s="97">
        <v>22400</v>
      </c>
      <c r="E2288" s="92">
        <f t="shared" si="72"/>
        <v>166026784</v>
      </c>
      <c r="F2288" s="70" t="s">
        <v>215</v>
      </c>
      <c r="G2288" s="78" t="str">
        <f t="shared" si="71"/>
        <v>VIGENTE</v>
      </c>
      <c r="H2288" s="78" t="s">
        <v>1096</v>
      </c>
      <c r="I2288" s="79" t="s">
        <v>1043</v>
      </c>
      <c r="J2288" s="24"/>
      <c r="K2288" s="25"/>
    </row>
    <row r="2289" spans="2:11" s="72" customFormat="1" ht="15" customHeight="1">
      <c r="B2289" s="69" t="s">
        <v>462</v>
      </c>
      <c r="C2289" s="94">
        <v>0</v>
      </c>
      <c r="D2289" s="97">
        <v>14304</v>
      </c>
      <c r="E2289" s="92">
        <f t="shared" si="72"/>
        <v>106019960.64</v>
      </c>
      <c r="F2289" s="70" t="s">
        <v>215</v>
      </c>
      <c r="G2289" s="78" t="str">
        <f t="shared" si="71"/>
        <v>VIGENTE</v>
      </c>
      <c r="H2289" s="78" t="s">
        <v>1096</v>
      </c>
      <c r="I2289" s="79" t="s">
        <v>1043</v>
      </c>
      <c r="J2289" s="24"/>
      <c r="K2289" s="25"/>
    </row>
    <row r="2290" spans="2:11" s="72" customFormat="1" ht="15" customHeight="1">
      <c r="B2290" s="69" t="s">
        <v>462</v>
      </c>
      <c r="C2290" s="94">
        <v>0</v>
      </c>
      <c r="D2290" s="97">
        <v>18785</v>
      </c>
      <c r="E2290" s="92">
        <f t="shared" si="72"/>
        <v>139232729.34999999</v>
      </c>
      <c r="F2290" s="70" t="s">
        <v>215</v>
      </c>
      <c r="G2290" s="78" t="str">
        <f t="shared" si="71"/>
        <v>VIGENTE</v>
      </c>
      <c r="H2290" s="78" t="s">
        <v>1096</v>
      </c>
      <c r="I2290" s="79" t="s">
        <v>1043</v>
      </c>
      <c r="J2290" s="24"/>
      <c r="K2290" s="25"/>
    </row>
    <row r="2291" spans="2:11" s="72" customFormat="1" ht="15" customHeight="1">
      <c r="B2291" s="69" t="s">
        <v>462</v>
      </c>
      <c r="C2291" s="94">
        <v>0</v>
      </c>
      <c r="D2291" s="97">
        <v>15669</v>
      </c>
      <c r="E2291" s="92">
        <f t="shared" si="72"/>
        <v>116137217.78999999</v>
      </c>
      <c r="F2291" s="70" t="s">
        <v>215</v>
      </c>
      <c r="G2291" s="78" t="str">
        <f t="shared" si="71"/>
        <v>VIGENTE</v>
      </c>
      <c r="H2291" s="78" t="s">
        <v>1096</v>
      </c>
      <c r="I2291" s="79" t="s">
        <v>1043</v>
      </c>
      <c r="J2291" s="24"/>
      <c r="K2291" s="25"/>
    </row>
    <row r="2292" spans="2:11" s="72" customFormat="1" ht="15" customHeight="1">
      <c r="B2292" s="69" t="s">
        <v>462</v>
      </c>
      <c r="C2292" s="94">
        <v>0</v>
      </c>
      <c r="D2292" s="97">
        <v>25860</v>
      </c>
      <c r="E2292" s="92">
        <f t="shared" si="72"/>
        <v>191671992.59999999</v>
      </c>
      <c r="F2292" s="70" t="s">
        <v>143</v>
      </c>
      <c r="G2292" s="78" t="str">
        <f t="shared" si="71"/>
        <v>VIGENTE</v>
      </c>
      <c r="H2292" s="78" t="s">
        <v>1096</v>
      </c>
      <c r="I2292" s="79" t="s">
        <v>1043</v>
      </c>
      <c r="J2292" s="24"/>
      <c r="K2292" s="25"/>
    </row>
    <row r="2293" spans="2:11" s="72" customFormat="1" ht="15" customHeight="1">
      <c r="B2293" s="69" t="s">
        <v>462</v>
      </c>
      <c r="C2293" s="94">
        <v>0</v>
      </c>
      <c r="D2293" s="97">
        <v>27500</v>
      </c>
      <c r="E2293" s="92">
        <f t="shared" si="72"/>
        <v>203827525</v>
      </c>
      <c r="F2293" s="70" t="s">
        <v>215</v>
      </c>
      <c r="G2293" s="78" t="str">
        <f t="shared" si="71"/>
        <v>VIGENTE</v>
      </c>
      <c r="H2293" s="78" t="s">
        <v>1096</v>
      </c>
      <c r="I2293" s="79" t="s">
        <v>1043</v>
      </c>
      <c r="J2293" s="24"/>
      <c r="K2293" s="25"/>
    </row>
    <row r="2294" spans="2:11" s="72" customFormat="1" ht="15" customHeight="1">
      <c r="B2294" s="69" t="s">
        <v>462</v>
      </c>
      <c r="C2294" s="94">
        <v>0</v>
      </c>
      <c r="D2294" s="97">
        <v>8124.06</v>
      </c>
      <c r="E2294" s="92">
        <f t="shared" si="72"/>
        <v>60214801.5546</v>
      </c>
      <c r="F2294" s="70" t="s">
        <v>143</v>
      </c>
      <c r="G2294" s="78" t="str">
        <f t="shared" si="71"/>
        <v>VIGENTE</v>
      </c>
      <c r="H2294" s="78" t="s">
        <v>1096</v>
      </c>
      <c r="I2294" s="79" t="s">
        <v>1043</v>
      </c>
      <c r="J2294" s="24"/>
      <c r="K2294" s="25"/>
    </row>
    <row r="2295" spans="2:11" s="72" customFormat="1" ht="15" customHeight="1">
      <c r="B2295" s="69" t="s">
        <v>462</v>
      </c>
      <c r="C2295" s="94">
        <v>0</v>
      </c>
      <c r="D2295" s="97">
        <v>15620</v>
      </c>
      <c r="E2295" s="92">
        <f t="shared" si="72"/>
        <v>115774034.2</v>
      </c>
      <c r="F2295" s="70" t="s">
        <v>215</v>
      </c>
      <c r="G2295" s="78" t="str">
        <f t="shared" si="71"/>
        <v>VIGENTE</v>
      </c>
      <c r="H2295" s="78" t="s">
        <v>1096</v>
      </c>
      <c r="I2295" s="79" t="s">
        <v>1043</v>
      </c>
      <c r="J2295" s="24"/>
      <c r="K2295" s="25"/>
    </row>
    <row r="2296" spans="2:11" s="72" customFormat="1" ht="15" customHeight="1">
      <c r="B2296" s="69" t="s">
        <v>462</v>
      </c>
      <c r="C2296" s="94">
        <v>0</v>
      </c>
      <c r="D2296" s="97">
        <v>49220</v>
      </c>
      <c r="E2296" s="92">
        <f t="shared" si="72"/>
        <v>364814210.19999999</v>
      </c>
      <c r="F2296" s="70" t="s">
        <v>215</v>
      </c>
      <c r="G2296" s="78" t="str">
        <f t="shared" si="71"/>
        <v>VIGENTE</v>
      </c>
      <c r="H2296" s="78" t="s">
        <v>1096</v>
      </c>
      <c r="I2296" s="79" t="s">
        <v>1043</v>
      </c>
      <c r="J2296" s="24"/>
      <c r="K2296" s="25"/>
    </row>
    <row r="2297" spans="2:11" s="72" customFormat="1" ht="15" customHeight="1">
      <c r="B2297" s="69" t="s">
        <v>462</v>
      </c>
      <c r="C2297" s="94">
        <v>0</v>
      </c>
      <c r="D2297" s="97">
        <v>11880</v>
      </c>
      <c r="E2297" s="92">
        <f t="shared" si="72"/>
        <v>88053490.799999997</v>
      </c>
      <c r="F2297" s="70" t="s">
        <v>215</v>
      </c>
      <c r="G2297" s="78" t="str">
        <f t="shared" si="71"/>
        <v>VIGENTE</v>
      </c>
      <c r="H2297" s="78" t="s">
        <v>1096</v>
      </c>
      <c r="I2297" s="79" t="s">
        <v>1043</v>
      </c>
      <c r="J2297" s="24"/>
      <c r="K2297" s="25"/>
    </row>
    <row r="2298" spans="2:11" s="72" customFormat="1" ht="15" customHeight="1">
      <c r="B2298" s="69" t="s">
        <v>462</v>
      </c>
      <c r="C2298" s="94">
        <v>0</v>
      </c>
      <c r="D2298" s="97">
        <v>15120</v>
      </c>
      <c r="E2298" s="92">
        <f t="shared" si="72"/>
        <v>112068079.2</v>
      </c>
      <c r="F2298" s="70" t="s">
        <v>215</v>
      </c>
      <c r="G2298" s="78" t="str">
        <f t="shared" si="71"/>
        <v>VIGENTE</v>
      </c>
      <c r="H2298" s="78" t="s">
        <v>1096</v>
      </c>
      <c r="I2298" s="79" t="s">
        <v>1043</v>
      </c>
      <c r="J2298" s="24"/>
      <c r="K2298" s="25"/>
    </row>
    <row r="2299" spans="2:11" s="72" customFormat="1" ht="15" customHeight="1">
      <c r="B2299" s="69" t="s">
        <v>462</v>
      </c>
      <c r="C2299" s="94">
        <v>0</v>
      </c>
      <c r="D2299" s="97">
        <v>25200</v>
      </c>
      <c r="E2299" s="92">
        <f t="shared" si="72"/>
        <v>186780132</v>
      </c>
      <c r="F2299" s="70" t="s">
        <v>215</v>
      </c>
      <c r="G2299" s="78" t="str">
        <f t="shared" si="71"/>
        <v>VIGENTE</v>
      </c>
      <c r="H2299" s="78" t="s">
        <v>1096</v>
      </c>
      <c r="I2299" s="79" t="s">
        <v>1043</v>
      </c>
      <c r="J2299" s="24"/>
      <c r="K2299" s="25"/>
    </row>
    <row r="2300" spans="2:11" s="72" customFormat="1" ht="15" customHeight="1">
      <c r="B2300" s="69" t="s">
        <v>462</v>
      </c>
      <c r="C2300" s="94">
        <v>0</v>
      </c>
      <c r="D2300" s="97">
        <v>9536</v>
      </c>
      <c r="E2300" s="92">
        <f t="shared" si="72"/>
        <v>70679973.760000005</v>
      </c>
      <c r="F2300" s="70" t="s">
        <v>215</v>
      </c>
      <c r="G2300" s="78" t="str">
        <f t="shared" si="71"/>
        <v>VIGENTE</v>
      </c>
      <c r="H2300" s="78" t="s">
        <v>1096</v>
      </c>
      <c r="I2300" s="79" t="s">
        <v>1043</v>
      </c>
      <c r="J2300" s="24"/>
      <c r="K2300" s="25"/>
    </row>
    <row r="2301" spans="2:11" s="72" customFormat="1" ht="15" customHeight="1">
      <c r="B2301" s="69" t="s">
        <v>462</v>
      </c>
      <c r="C2301" s="94">
        <v>0</v>
      </c>
      <c r="D2301" s="97">
        <v>16720</v>
      </c>
      <c r="E2301" s="92">
        <f t="shared" si="72"/>
        <v>123927135.2</v>
      </c>
      <c r="F2301" s="70" t="s">
        <v>215</v>
      </c>
      <c r="G2301" s="78" t="str">
        <f t="shared" si="71"/>
        <v>VIGENTE</v>
      </c>
      <c r="H2301" s="78" t="s">
        <v>1096</v>
      </c>
      <c r="I2301" s="79" t="s">
        <v>1043</v>
      </c>
      <c r="J2301" s="24"/>
      <c r="K2301" s="25"/>
    </row>
    <row r="2302" spans="2:11" s="72" customFormat="1" ht="15" customHeight="1">
      <c r="B2302" s="69" t="s">
        <v>462</v>
      </c>
      <c r="C2302" s="94">
        <v>0</v>
      </c>
      <c r="D2302" s="97">
        <v>18000</v>
      </c>
      <c r="E2302" s="92">
        <f t="shared" si="72"/>
        <v>133414380</v>
      </c>
      <c r="F2302" s="70" t="s">
        <v>215</v>
      </c>
      <c r="G2302" s="78" t="str">
        <f t="shared" si="71"/>
        <v>VIGENTE</v>
      </c>
      <c r="H2302" s="78" t="s">
        <v>1096</v>
      </c>
      <c r="I2302" s="79" t="s">
        <v>1043</v>
      </c>
      <c r="J2302" s="24"/>
      <c r="K2302" s="25"/>
    </row>
    <row r="2303" spans="2:11" s="72" customFormat="1" ht="15" customHeight="1">
      <c r="B2303" s="69" t="s">
        <v>462</v>
      </c>
      <c r="C2303" s="94">
        <v>0</v>
      </c>
      <c r="D2303" s="97">
        <v>3339</v>
      </c>
      <c r="E2303" s="92">
        <f t="shared" si="72"/>
        <v>24748367.489999998</v>
      </c>
      <c r="F2303" s="70" t="s">
        <v>215</v>
      </c>
      <c r="G2303" s="78" t="str">
        <f t="shared" si="71"/>
        <v>VIGENTE</v>
      </c>
      <c r="H2303" s="78" t="s">
        <v>1096</v>
      </c>
      <c r="I2303" s="79" t="s">
        <v>1043</v>
      </c>
      <c r="J2303" s="24"/>
      <c r="K2303" s="25"/>
    </row>
    <row r="2304" spans="2:11" s="72" customFormat="1" ht="15" customHeight="1">
      <c r="B2304" s="69" t="s">
        <v>462</v>
      </c>
      <c r="C2304" s="94">
        <v>0</v>
      </c>
      <c r="D2304" s="97">
        <v>85338</v>
      </c>
      <c r="E2304" s="92">
        <f t="shared" si="72"/>
        <v>632517575.58000004</v>
      </c>
      <c r="F2304" s="70" t="s">
        <v>143</v>
      </c>
      <c r="G2304" s="78" t="str">
        <f t="shared" si="71"/>
        <v>VIGENTE</v>
      </c>
      <c r="H2304" s="78" t="s">
        <v>1096</v>
      </c>
      <c r="I2304" s="79" t="s">
        <v>1043</v>
      </c>
      <c r="J2304" s="24"/>
      <c r="K2304" s="25"/>
    </row>
    <row r="2305" spans="2:11" s="72" customFormat="1" ht="15" customHeight="1">
      <c r="B2305" s="69" t="s">
        <v>462</v>
      </c>
      <c r="C2305" s="94">
        <v>0</v>
      </c>
      <c r="D2305" s="97">
        <v>85000</v>
      </c>
      <c r="E2305" s="92">
        <f t="shared" si="72"/>
        <v>630012350</v>
      </c>
      <c r="F2305" s="70" t="s">
        <v>215</v>
      </c>
      <c r="G2305" s="78" t="str">
        <f t="shared" si="71"/>
        <v>VIGENTE</v>
      </c>
      <c r="H2305" s="78" t="s">
        <v>1096</v>
      </c>
      <c r="I2305" s="79" t="s">
        <v>1043</v>
      </c>
      <c r="J2305" s="24"/>
      <c r="K2305" s="25"/>
    </row>
    <row r="2306" spans="2:11" s="72" customFormat="1" ht="15" customHeight="1">
      <c r="B2306" s="69" t="s">
        <v>462</v>
      </c>
      <c r="C2306" s="94">
        <v>0</v>
      </c>
      <c r="D2306" s="97">
        <v>18300</v>
      </c>
      <c r="E2306" s="92">
        <f t="shared" si="72"/>
        <v>135637953</v>
      </c>
      <c r="F2306" s="70" t="s">
        <v>168</v>
      </c>
      <c r="G2306" s="78" t="str">
        <f t="shared" si="71"/>
        <v>VIGENTE</v>
      </c>
      <c r="H2306" s="78" t="s">
        <v>1096</v>
      </c>
      <c r="I2306" s="79" t="s">
        <v>1043</v>
      </c>
      <c r="J2306" s="24"/>
      <c r="K2306" s="25"/>
    </row>
    <row r="2307" spans="2:11" s="72" customFormat="1" ht="15" customHeight="1">
      <c r="B2307" s="69" t="s">
        <v>462</v>
      </c>
      <c r="C2307" s="94">
        <v>0</v>
      </c>
      <c r="D2307" s="97">
        <v>69575</v>
      </c>
      <c r="E2307" s="92">
        <f t="shared" si="72"/>
        <v>515683638.25</v>
      </c>
      <c r="F2307" s="70" t="s">
        <v>143</v>
      </c>
      <c r="G2307" s="78" t="str">
        <f t="shared" si="71"/>
        <v>VIGENTE</v>
      </c>
      <c r="H2307" s="78" t="s">
        <v>1096</v>
      </c>
      <c r="I2307" s="79" t="s">
        <v>1043</v>
      </c>
      <c r="J2307" s="24"/>
      <c r="K2307" s="25"/>
    </row>
    <row r="2308" spans="2:11" s="72" customFormat="1" ht="15" customHeight="1">
      <c r="B2308" s="69" t="s">
        <v>462</v>
      </c>
      <c r="C2308" s="94">
        <v>0</v>
      </c>
      <c r="D2308" s="97">
        <v>166750</v>
      </c>
      <c r="E2308" s="92">
        <f t="shared" si="72"/>
        <v>1235935992.5</v>
      </c>
      <c r="F2308" s="70" t="s">
        <v>143</v>
      </c>
      <c r="G2308" s="78" t="str">
        <f t="shared" si="71"/>
        <v>VIGENTE</v>
      </c>
      <c r="H2308" s="78" t="s">
        <v>1096</v>
      </c>
      <c r="I2308" s="79" t="s">
        <v>1043</v>
      </c>
      <c r="J2308" s="24"/>
      <c r="K2308" s="25"/>
    </row>
    <row r="2309" spans="2:11" s="72" customFormat="1" ht="15" customHeight="1">
      <c r="B2309" s="69" t="s">
        <v>462</v>
      </c>
      <c r="C2309" s="94">
        <v>0</v>
      </c>
      <c r="D2309" s="97">
        <v>206018</v>
      </c>
      <c r="E2309" s="92">
        <f t="shared" si="72"/>
        <v>1526986874.3799999</v>
      </c>
      <c r="F2309" s="70" t="s">
        <v>143</v>
      </c>
      <c r="G2309" s="78" t="str">
        <f t="shared" si="71"/>
        <v>VIGENTE</v>
      </c>
      <c r="H2309" s="78" t="s">
        <v>1096</v>
      </c>
      <c r="I2309" s="79" t="s">
        <v>1043</v>
      </c>
      <c r="J2309" s="24"/>
      <c r="K2309" s="25"/>
    </row>
    <row r="2310" spans="2:11" s="72" customFormat="1" ht="15" customHeight="1">
      <c r="B2310" s="69" t="s">
        <v>462</v>
      </c>
      <c r="C2310" s="94">
        <v>0</v>
      </c>
      <c r="D2310" s="97">
        <v>1890</v>
      </c>
      <c r="E2310" s="92">
        <f t="shared" si="72"/>
        <v>14008509.9</v>
      </c>
      <c r="F2310" s="70" t="s">
        <v>168</v>
      </c>
      <c r="G2310" s="78" t="str">
        <f t="shared" si="71"/>
        <v>VIGENTE</v>
      </c>
      <c r="H2310" s="78" t="s">
        <v>1096</v>
      </c>
      <c r="I2310" s="79" t="s">
        <v>1043</v>
      </c>
      <c r="J2310" s="24"/>
      <c r="K2310" s="25"/>
    </row>
    <row r="2311" spans="2:11" s="72" customFormat="1" ht="15" customHeight="1">
      <c r="B2311" s="69" t="s">
        <v>462</v>
      </c>
      <c r="C2311" s="94">
        <v>0</v>
      </c>
      <c r="D2311" s="97">
        <v>77500</v>
      </c>
      <c r="E2311" s="92">
        <f t="shared" si="72"/>
        <v>574423025</v>
      </c>
      <c r="F2311" s="70" t="s">
        <v>215</v>
      </c>
      <c r="G2311" s="78" t="str">
        <f t="shared" si="71"/>
        <v>VIGENTE</v>
      </c>
      <c r="H2311" s="78" t="s">
        <v>1096</v>
      </c>
      <c r="I2311" s="79" t="s">
        <v>1043</v>
      </c>
      <c r="J2311" s="24"/>
      <c r="K2311" s="25"/>
    </row>
    <row r="2312" spans="2:11" s="72" customFormat="1" ht="15" customHeight="1">
      <c r="B2312" s="69" t="s">
        <v>462</v>
      </c>
      <c r="C2312" s="94">
        <v>0</v>
      </c>
      <c r="D2312" s="97">
        <v>15500</v>
      </c>
      <c r="E2312" s="92">
        <f t="shared" si="72"/>
        <v>114884605</v>
      </c>
      <c r="F2312" s="70" t="s">
        <v>215</v>
      </c>
      <c r="G2312" s="78" t="str">
        <f t="shared" si="71"/>
        <v>VIGENTE</v>
      </c>
      <c r="H2312" s="78" t="s">
        <v>1096</v>
      </c>
      <c r="I2312" s="79" t="s">
        <v>1043</v>
      </c>
      <c r="J2312" s="24"/>
      <c r="K2312" s="25"/>
    </row>
    <row r="2313" spans="2:11" s="72" customFormat="1" ht="15" customHeight="1">
      <c r="B2313" s="69" t="s">
        <v>462</v>
      </c>
      <c r="C2313" s="94">
        <v>0</v>
      </c>
      <c r="D2313" s="97">
        <v>26660</v>
      </c>
      <c r="E2313" s="92">
        <f t="shared" si="72"/>
        <v>197601520.59999999</v>
      </c>
      <c r="F2313" s="70" t="s">
        <v>143</v>
      </c>
      <c r="G2313" s="78" t="str">
        <f t="shared" si="71"/>
        <v>VIGENTE</v>
      </c>
      <c r="H2313" s="78" t="s">
        <v>1096</v>
      </c>
      <c r="I2313" s="79" t="s">
        <v>1043</v>
      </c>
      <c r="J2313" s="24"/>
      <c r="K2313" s="25"/>
    </row>
    <row r="2314" spans="2:11" s="72" customFormat="1" ht="15" customHeight="1">
      <c r="B2314" s="69" t="s">
        <v>462</v>
      </c>
      <c r="C2314" s="94">
        <v>0</v>
      </c>
      <c r="D2314" s="97">
        <v>3480</v>
      </c>
      <c r="E2314" s="92">
        <f t="shared" si="72"/>
        <v>25793446.800000001</v>
      </c>
      <c r="F2314" s="70" t="s">
        <v>215</v>
      </c>
      <c r="G2314" s="78" t="str">
        <f t="shared" si="71"/>
        <v>VIGENTE</v>
      </c>
      <c r="H2314" s="78" t="s">
        <v>1096</v>
      </c>
      <c r="I2314" s="79" t="s">
        <v>1043</v>
      </c>
      <c r="J2314" s="24"/>
      <c r="K2314" s="25"/>
    </row>
    <row r="2315" spans="2:11" s="72" customFormat="1" ht="15" customHeight="1">
      <c r="B2315" s="69" t="s">
        <v>462</v>
      </c>
      <c r="C2315" s="94">
        <v>0</v>
      </c>
      <c r="D2315" s="97">
        <v>3400</v>
      </c>
      <c r="E2315" s="92">
        <f t="shared" si="72"/>
        <v>25200494</v>
      </c>
      <c r="F2315" s="70" t="s">
        <v>168</v>
      </c>
      <c r="G2315" s="78" t="str">
        <f t="shared" si="71"/>
        <v>VIGENTE</v>
      </c>
      <c r="H2315" s="78" t="s">
        <v>1096</v>
      </c>
      <c r="I2315" s="79" t="s">
        <v>1043</v>
      </c>
      <c r="J2315" s="24"/>
      <c r="K2315" s="25"/>
    </row>
    <row r="2316" spans="2:11" s="72" customFormat="1" ht="15" customHeight="1">
      <c r="B2316" s="69" t="s">
        <v>462</v>
      </c>
      <c r="C2316" s="94">
        <v>0</v>
      </c>
      <c r="D2316" s="97">
        <v>7020</v>
      </c>
      <c r="E2316" s="92">
        <f t="shared" si="72"/>
        <v>52031608.199999996</v>
      </c>
      <c r="F2316" s="70" t="s">
        <v>168</v>
      </c>
      <c r="G2316" s="78" t="str">
        <f t="shared" si="71"/>
        <v>VIGENTE</v>
      </c>
      <c r="H2316" s="78" t="s">
        <v>1096</v>
      </c>
      <c r="I2316" s="79" t="s">
        <v>1043</v>
      </c>
      <c r="J2316" s="24"/>
      <c r="K2316" s="25"/>
    </row>
    <row r="2317" spans="2:11" s="72" customFormat="1" ht="15" customHeight="1">
      <c r="B2317" s="69" t="s">
        <v>462</v>
      </c>
      <c r="C2317" s="94">
        <v>0</v>
      </c>
      <c r="D2317" s="97">
        <v>53000</v>
      </c>
      <c r="E2317" s="92">
        <f t="shared" si="72"/>
        <v>392831230</v>
      </c>
      <c r="F2317" s="70" t="s">
        <v>215</v>
      </c>
      <c r="G2317" s="78" t="str">
        <f t="shared" si="71"/>
        <v>VIGENTE</v>
      </c>
      <c r="H2317" s="78" t="s">
        <v>1096</v>
      </c>
      <c r="I2317" s="79" t="s">
        <v>1043</v>
      </c>
      <c r="J2317" s="24"/>
      <c r="K2317" s="25"/>
    </row>
    <row r="2318" spans="2:11" s="72" customFormat="1" ht="15" customHeight="1">
      <c r="B2318" s="69" t="s">
        <v>462</v>
      </c>
      <c r="C2318" s="94">
        <v>0</v>
      </c>
      <c r="D2318" s="97">
        <v>15500</v>
      </c>
      <c r="E2318" s="92">
        <f t="shared" si="72"/>
        <v>114884605</v>
      </c>
      <c r="F2318" s="70" t="s">
        <v>215</v>
      </c>
      <c r="G2318" s="78" t="str">
        <f t="shared" si="71"/>
        <v>VIGENTE</v>
      </c>
      <c r="H2318" s="78" t="s">
        <v>1096</v>
      </c>
      <c r="I2318" s="79" t="s">
        <v>1043</v>
      </c>
      <c r="J2318" s="24"/>
      <c r="K2318" s="25"/>
    </row>
    <row r="2319" spans="2:11" s="72" customFormat="1" ht="15" customHeight="1">
      <c r="B2319" s="69" t="s">
        <v>462</v>
      </c>
      <c r="C2319" s="94">
        <v>0</v>
      </c>
      <c r="D2319" s="97">
        <v>18900</v>
      </c>
      <c r="E2319" s="92">
        <f t="shared" si="72"/>
        <v>140085099</v>
      </c>
      <c r="F2319" s="70" t="s">
        <v>215</v>
      </c>
      <c r="G2319" s="78" t="str">
        <f t="shared" si="71"/>
        <v>VIGENTE</v>
      </c>
      <c r="H2319" s="78" t="s">
        <v>1096</v>
      </c>
      <c r="I2319" s="79" t="s">
        <v>1043</v>
      </c>
      <c r="J2319" s="24"/>
      <c r="K2319" s="25"/>
    </row>
    <row r="2320" spans="2:11" s="72" customFormat="1" ht="15" customHeight="1">
      <c r="B2320" s="69" t="s">
        <v>462</v>
      </c>
      <c r="C2320" s="94">
        <v>0</v>
      </c>
      <c r="D2320" s="97">
        <v>15582</v>
      </c>
      <c r="E2320" s="92">
        <f t="shared" si="72"/>
        <v>115492381.62</v>
      </c>
      <c r="F2320" s="70" t="s">
        <v>215</v>
      </c>
      <c r="G2320" s="78" t="str">
        <f t="shared" ref="G2320:G2383" si="73">+IF($C$6-F2320&gt;0,"VENCIDO","VIGENTE")</f>
        <v>VIGENTE</v>
      </c>
      <c r="H2320" s="78" t="s">
        <v>1096</v>
      </c>
      <c r="I2320" s="79" t="s">
        <v>1043</v>
      </c>
      <c r="J2320" s="24"/>
      <c r="K2320" s="25"/>
    </row>
    <row r="2321" spans="2:11" s="72" customFormat="1" ht="15" customHeight="1">
      <c r="B2321" s="69" t="s">
        <v>462</v>
      </c>
      <c r="C2321" s="94">
        <v>0</v>
      </c>
      <c r="D2321" s="97">
        <v>18400</v>
      </c>
      <c r="E2321" s="92">
        <f t="shared" si="72"/>
        <v>136379144</v>
      </c>
      <c r="F2321" s="70" t="s">
        <v>143</v>
      </c>
      <c r="G2321" s="78" t="str">
        <f t="shared" si="73"/>
        <v>VIGENTE</v>
      </c>
      <c r="H2321" s="78" t="s">
        <v>1096</v>
      </c>
      <c r="I2321" s="79" t="s">
        <v>1043</v>
      </c>
      <c r="J2321" s="24"/>
      <c r="K2321" s="25"/>
    </row>
    <row r="2322" spans="2:11" s="72" customFormat="1" ht="15" customHeight="1">
      <c r="B2322" s="69" t="s">
        <v>462</v>
      </c>
      <c r="C2322" s="94">
        <v>0</v>
      </c>
      <c r="D2322" s="97">
        <v>38700</v>
      </c>
      <c r="E2322" s="92">
        <f t="shared" si="72"/>
        <v>286840917</v>
      </c>
      <c r="F2322" s="70" t="s">
        <v>143</v>
      </c>
      <c r="G2322" s="78" t="str">
        <f t="shared" si="73"/>
        <v>VIGENTE</v>
      </c>
      <c r="H2322" s="78" t="s">
        <v>1096</v>
      </c>
      <c r="I2322" s="79" t="s">
        <v>1043</v>
      </c>
      <c r="J2322" s="24"/>
      <c r="K2322" s="25"/>
    </row>
    <row r="2323" spans="2:11" s="72" customFormat="1" ht="15" customHeight="1">
      <c r="B2323" s="69" t="s">
        <v>462</v>
      </c>
      <c r="C2323" s="94">
        <v>0</v>
      </c>
      <c r="D2323" s="97">
        <v>12040</v>
      </c>
      <c r="E2323" s="92">
        <f t="shared" si="72"/>
        <v>89239396.399999991</v>
      </c>
      <c r="F2323" s="70" t="s">
        <v>143</v>
      </c>
      <c r="G2323" s="78" t="str">
        <f t="shared" si="73"/>
        <v>VIGENTE</v>
      </c>
      <c r="H2323" s="78" t="s">
        <v>1096</v>
      </c>
      <c r="I2323" s="79" t="s">
        <v>1043</v>
      </c>
      <c r="J2323" s="24"/>
      <c r="K2323" s="25"/>
    </row>
    <row r="2324" spans="2:11" s="72" customFormat="1" ht="15" customHeight="1">
      <c r="B2324" s="69" t="s">
        <v>462</v>
      </c>
      <c r="C2324" s="94">
        <v>0</v>
      </c>
      <c r="D2324" s="97">
        <v>45682</v>
      </c>
      <c r="E2324" s="92">
        <f t="shared" si="72"/>
        <v>338590872.62</v>
      </c>
      <c r="F2324" s="70" t="s">
        <v>215</v>
      </c>
      <c r="G2324" s="78" t="str">
        <f t="shared" si="73"/>
        <v>VIGENTE</v>
      </c>
      <c r="H2324" s="78" t="s">
        <v>1096</v>
      </c>
      <c r="I2324" s="79" t="s">
        <v>1043</v>
      </c>
      <c r="J2324" s="24"/>
      <c r="K2324" s="25"/>
    </row>
    <row r="2325" spans="2:11" s="72" customFormat="1" ht="15" customHeight="1">
      <c r="B2325" s="69" t="s">
        <v>462</v>
      </c>
      <c r="C2325" s="94">
        <v>0</v>
      </c>
      <c r="D2325" s="97">
        <v>12000</v>
      </c>
      <c r="E2325" s="92">
        <f t="shared" si="72"/>
        <v>88942920</v>
      </c>
      <c r="F2325" s="70" t="s">
        <v>215</v>
      </c>
      <c r="G2325" s="78" t="str">
        <f t="shared" si="73"/>
        <v>VIGENTE</v>
      </c>
      <c r="H2325" s="78" t="s">
        <v>1096</v>
      </c>
      <c r="I2325" s="79" t="s">
        <v>1043</v>
      </c>
      <c r="J2325" s="24"/>
      <c r="K2325" s="25"/>
    </row>
    <row r="2326" spans="2:11" s="72" customFormat="1" ht="15" customHeight="1">
      <c r="B2326" s="69" t="s">
        <v>462</v>
      </c>
      <c r="C2326" s="94">
        <v>0</v>
      </c>
      <c r="D2326" s="97">
        <v>12600</v>
      </c>
      <c r="E2326" s="92">
        <f t="shared" si="72"/>
        <v>93390066</v>
      </c>
      <c r="F2326" s="70" t="s">
        <v>215</v>
      </c>
      <c r="G2326" s="78" t="str">
        <f t="shared" si="73"/>
        <v>VIGENTE</v>
      </c>
      <c r="H2326" s="78" t="s">
        <v>1096</v>
      </c>
      <c r="I2326" s="79" t="s">
        <v>1043</v>
      </c>
      <c r="J2326" s="24"/>
      <c r="K2326" s="25"/>
    </row>
    <row r="2327" spans="2:11" s="72" customFormat="1" ht="15" customHeight="1">
      <c r="B2327" s="69" t="s">
        <v>462</v>
      </c>
      <c r="C2327" s="94">
        <v>0</v>
      </c>
      <c r="D2327" s="97">
        <v>23000</v>
      </c>
      <c r="E2327" s="92">
        <f t="shared" si="72"/>
        <v>170473930</v>
      </c>
      <c r="F2327" s="70" t="s">
        <v>215</v>
      </c>
      <c r="G2327" s="78" t="str">
        <f t="shared" si="73"/>
        <v>VIGENTE</v>
      </c>
      <c r="H2327" s="78" t="s">
        <v>1096</v>
      </c>
      <c r="I2327" s="79" t="s">
        <v>1043</v>
      </c>
      <c r="J2327" s="24"/>
      <c r="K2327" s="25"/>
    </row>
    <row r="2328" spans="2:11" s="72" customFormat="1" ht="15" customHeight="1">
      <c r="B2328" s="69" t="s">
        <v>462</v>
      </c>
      <c r="C2328" s="94">
        <v>0</v>
      </c>
      <c r="D2328" s="97">
        <v>80500</v>
      </c>
      <c r="E2328" s="92">
        <f t="shared" si="72"/>
        <v>596658755</v>
      </c>
      <c r="F2328" s="70" t="s">
        <v>143</v>
      </c>
      <c r="G2328" s="78" t="str">
        <f t="shared" si="73"/>
        <v>VIGENTE</v>
      </c>
      <c r="H2328" s="78" t="s">
        <v>1096</v>
      </c>
      <c r="I2328" s="79" t="s">
        <v>1043</v>
      </c>
      <c r="J2328" s="24"/>
      <c r="K2328" s="25"/>
    </row>
    <row r="2329" spans="2:11" s="72" customFormat="1" ht="15" customHeight="1">
      <c r="B2329" s="69" t="s">
        <v>462</v>
      </c>
      <c r="C2329" s="94">
        <v>0</v>
      </c>
      <c r="D2329" s="97">
        <v>18975</v>
      </c>
      <c r="E2329" s="92">
        <f t="shared" si="72"/>
        <v>140640992.25</v>
      </c>
      <c r="F2329" s="70" t="s">
        <v>143</v>
      </c>
      <c r="G2329" s="78" t="str">
        <f t="shared" si="73"/>
        <v>VIGENTE</v>
      </c>
      <c r="H2329" s="78" t="s">
        <v>1096</v>
      </c>
      <c r="I2329" s="79" t="s">
        <v>1043</v>
      </c>
      <c r="J2329" s="24"/>
      <c r="K2329" s="25"/>
    </row>
    <row r="2330" spans="2:11" s="72" customFormat="1" ht="15" customHeight="1">
      <c r="B2330" s="69" t="s">
        <v>462</v>
      </c>
      <c r="C2330" s="94">
        <v>0</v>
      </c>
      <c r="D2330" s="97">
        <v>32200</v>
      </c>
      <c r="E2330" s="92">
        <f t="shared" si="72"/>
        <v>238663502</v>
      </c>
      <c r="F2330" s="70" t="s">
        <v>143</v>
      </c>
      <c r="G2330" s="78" t="str">
        <f t="shared" si="73"/>
        <v>VIGENTE</v>
      </c>
      <c r="H2330" s="78" t="s">
        <v>1096</v>
      </c>
      <c r="I2330" s="79" t="s">
        <v>1043</v>
      </c>
      <c r="J2330" s="24"/>
      <c r="K2330" s="25"/>
    </row>
    <row r="2331" spans="2:11" s="72" customFormat="1" ht="15" customHeight="1">
      <c r="B2331" s="69" t="s">
        <v>462</v>
      </c>
      <c r="C2331" s="94">
        <v>0</v>
      </c>
      <c r="D2331" s="97">
        <v>22260</v>
      </c>
      <c r="E2331" s="92">
        <f t="shared" si="72"/>
        <v>164989116.59999999</v>
      </c>
      <c r="F2331" s="70" t="s">
        <v>215</v>
      </c>
      <c r="G2331" s="78" t="str">
        <f t="shared" si="73"/>
        <v>VIGENTE</v>
      </c>
      <c r="H2331" s="78" t="s">
        <v>1096</v>
      </c>
      <c r="I2331" s="79" t="s">
        <v>1043</v>
      </c>
      <c r="J2331" s="24"/>
      <c r="K2331" s="25"/>
    </row>
    <row r="2332" spans="2:11" s="72" customFormat="1" ht="15" customHeight="1">
      <c r="B2332" s="69" t="s">
        <v>462</v>
      </c>
      <c r="C2332" s="94">
        <v>0</v>
      </c>
      <c r="D2332" s="97">
        <v>23478</v>
      </c>
      <c r="E2332" s="92">
        <f t="shared" si="72"/>
        <v>174016822.97999999</v>
      </c>
      <c r="F2332" s="70" t="s">
        <v>215</v>
      </c>
      <c r="G2332" s="78" t="str">
        <f t="shared" si="73"/>
        <v>VIGENTE</v>
      </c>
      <c r="H2332" s="78" t="s">
        <v>1096</v>
      </c>
      <c r="I2332" s="79" t="s">
        <v>1043</v>
      </c>
      <c r="J2332" s="24"/>
      <c r="K2332" s="25"/>
    </row>
    <row r="2333" spans="2:11" s="72" customFormat="1" ht="15" customHeight="1">
      <c r="B2333" s="69" t="s">
        <v>462</v>
      </c>
      <c r="C2333" s="94">
        <v>0</v>
      </c>
      <c r="D2333" s="97">
        <v>2880</v>
      </c>
      <c r="E2333" s="92">
        <f t="shared" si="72"/>
        <v>21346300.800000001</v>
      </c>
      <c r="F2333" s="70" t="s">
        <v>168</v>
      </c>
      <c r="G2333" s="78" t="str">
        <f t="shared" si="73"/>
        <v>VIGENTE</v>
      </c>
      <c r="H2333" s="78" t="s">
        <v>1096</v>
      </c>
      <c r="I2333" s="79" t="s">
        <v>1043</v>
      </c>
      <c r="J2333" s="24"/>
      <c r="K2333" s="25"/>
    </row>
    <row r="2334" spans="2:11" s="72" customFormat="1" ht="15" customHeight="1">
      <c r="B2334" s="69" t="s">
        <v>462</v>
      </c>
      <c r="C2334" s="94">
        <v>0</v>
      </c>
      <c r="D2334" s="97">
        <v>7800</v>
      </c>
      <c r="E2334" s="92">
        <f t="shared" si="72"/>
        <v>57812898</v>
      </c>
      <c r="F2334" s="70" t="s">
        <v>168</v>
      </c>
      <c r="G2334" s="78" t="str">
        <f t="shared" si="73"/>
        <v>VIGENTE</v>
      </c>
      <c r="H2334" s="78" t="s">
        <v>1096</v>
      </c>
      <c r="I2334" s="79" t="s">
        <v>1043</v>
      </c>
      <c r="J2334" s="24"/>
      <c r="K2334" s="25"/>
    </row>
    <row r="2335" spans="2:11" s="72" customFormat="1" ht="15" customHeight="1">
      <c r="B2335" s="69" t="s">
        <v>462</v>
      </c>
      <c r="C2335" s="94">
        <v>0</v>
      </c>
      <c r="D2335" s="97">
        <v>18000</v>
      </c>
      <c r="E2335" s="92">
        <f t="shared" si="72"/>
        <v>133414380</v>
      </c>
      <c r="F2335" s="70" t="s">
        <v>168</v>
      </c>
      <c r="G2335" s="78" t="str">
        <f t="shared" si="73"/>
        <v>VIGENTE</v>
      </c>
      <c r="H2335" s="78" t="s">
        <v>1096</v>
      </c>
      <c r="I2335" s="79" t="s">
        <v>1043</v>
      </c>
      <c r="J2335" s="24"/>
      <c r="K2335" s="25"/>
    </row>
    <row r="2336" spans="2:11" s="72" customFormat="1" ht="15" customHeight="1">
      <c r="B2336" s="69" t="s">
        <v>462</v>
      </c>
      <c r="C2336" s="94">
        <v>0</v>
      </c>
      <c r="D2336" s="97">
        <v>6000</v>
      </c>
      <c r="E2336" s="92">
        <f t="shared" si="72"/>
        <v>44471460</v>
      </c>
      <c r="F2336" s="70" t="s">
        <v>215</v>
      </c>
      <c r="G2336" s="78" t="str">
        <f t="shared" si="73"/>
        <v>VIGENTE</v>
      </c>
      <c r="H2336" s="78" t="s">
        <v>1096</v>
      </c>
      <c r="I2336" s="79" t="s">
        <v>1043</v>
      </c>
      <c r="J2336" s="24"/>
      <c r="K2336" s="25"/>
    </row>
    <row r="2337" spans="2:11" s="72" customFormat="1" ht="15" customHeight="1">
      <c r="B2337" s="69" t="s">
        <v>462</v>
      </c>
      <c r="C2337" s="94">
        <v>0</v>
      </c>
      <c r="D2337" s="97">
        <v>31000</v>
      </c>
      <c r="E2337" s="92">
        <f t="shared" si="72"/>
        <v>229769210</v>
      </c>
      <c r="F2337" s="70" t="s">
        <v>215</v>
      </c>
      <c r="G2337" s="78" t="str">
        <f t="shared" si="73"/>
        <v>VIGENTE</v>
      </c>
      <c r="H2337" s="78" t="s">
        <v>1096</v>
      </c>
      <c r="I2337" s="79" t="s">
        <v>1043</v>
      </c>
      <c r="J2337" s="24"/>
      <c r="K2337" s="25"/>
    </row>
    <row r="2338" spans="2:11" s="72" customFormat="1" ht="15" customHeight="1">
      <c r="B2338" s="69" t="s">
        <v>462</v>
      </c>
      <c r="C2338" s="94">
        <v>0</v>
      </c>
      <c r="D2338" s="97">
        <v>12540</v>
      </c>
      <c r="E2338" s="92">
        <f t="shared" si="72"/>
        <v>92945351.399999991</v>
      </c>
      <c r="F2338" s="70" t="s">
        <v>215</v>
      </c>
      <c r="G2338" s="78" t="str">
        <f t="shared" si="73"/>
        <v>VIGENTE</v>
      </c>
      <c r="H2338" s="78" t="s">
        <v>1096</v>
      </c>
      <c r="I2338" s="79" t="s">
        <v>1043</v>
      </c>
      <c r="J2338" s="24"/>
      <c r="K2338" s="25"/>
    </row>
    <row r="2339" spans="2:11" s="72" customFormat="1" ht="15" customHeight="1">
      <c r="B2339" s="69" t="s">
        <v>462</v>
      </c>
      <c r="C2339" s="94">
        <v>0</v>
      </c>
      <c r="D2339" s="97">
        <v>25500</v>
      </c>
      <c r="E2339" s="92">
        <f t="shared" si="72"/>
        <v>189003705</v>
      </c>
      <c r="F2339" s="70" t="s">
        <v>215</v>
      </c>
      <c r="G2339" s="78" t="str">
        <f t="shared" si="73"/>
        <v>VIGENTE</v>
      </c>
      <c r="H2339" s="78" t="s">
        <v>1096</v>
      </c>
      <c r="I2339" s="79" t="s">
        <v>1043</v>
      </c>
      <c r="J2339" s="24"/>
      <c r="K2339" s="25"/>
    </row>
    <row r="2340" spans="2:11" s="72" customFormat="1" ht="15" customHeight="1">
      <c r="B2340" s="69" t="s">
        <v>462</v>
      </c>
      <c r="C2340" s="94">
        <v>0</v>
      </c>
      <c r="D2340" s="97">
        <v>27800</v>
      </c>
      <c r="E2340" s="92">
        <f t="shared" si="72"/>
        <v>206051098</v>
      </c>
      <c r="F2340" s="70" t="s">
        <v>215</v>
      </c>
      <c r="G2340" s="78" t="str">
        <f t="shared" si="73"/>
        <v>VIGENTE</v>
      </c>
      <c r="H2340" s="78" t="s">
        <v>1096</v>
      </c>
      <c r="I2340" s="79" t="s">
        <v>1043</v>
      </c>
      <c r="J2340" s="24"/>
      <c r="K2340" s="25"/>
    </row>
    <row r="2341" spans="2:11" s="72" customFormat="1" ht="15" customHeight="1">
      <c r="B2341" s="69" t="s">
        <v>462</v>
      </c>
      <c r="C2341" s="94">
        <v>0</v>
      </c>
      <c r="D2341" s="97">
        <v>25400</v>
      </c>
      <c r="E2341" s="92">
        <f t="shared" si="72"/>
        <v>188262514</v>
      </c>
      <c r="F2341" s="70" t="s">
        <v>215</v>
      </c>
      <c r="G2341" s="78" t="str">
        <f t="shared" si="73"/>
        <v>VIGENTE</v>
      </c>
      <c r="H2341" s="78" t="s">
        <v>1096</v>
      </c>
      <c r="I2341" s="79" t="s">
        <v>1043</v>
      </c>
      <c r="J2341" s="24"/>
      <c r="K2341" s="25"/>
    </row>
    <row r="2342" spans="2:11" s="72" customFormat="1" ht="15" customHeight="1">
      <c r="B2342" s="69" t="s">
        <v>462</v>
      </c>
      <c r="C2342" s="94">
        <v>0</v>
      </c>
      <c r="D2342" s="97">
        <v>26660</v>
      </c>
      <c r="E2342" s="92">
        <f t="shared" si="72"/>
        <v>197601520.59999999</v>
      </c>
      <c r="F2342" s="70" t="s">
        <v>143</v>
      </c>
      <c r="G2342" s="78" t="str">
        <f t="shared" si="73"/>
        <v>VIGENTE</v>
      </c>
      <c r="H2342" s="78" t="s">
        <v>1096</v>
      </c>
      <c r="I2342" s="79" t="s">
        <v>1043</v>
      </c>
      <c r="J2342" s="24"/>
      <c r="K2342" s="25"/>
    </row>
    <row r="2343" spans="2:11" s="72" customFormat="1" ht="15" customHeight="1">
      <c r="B2343" s="69" t="s">
        <v>462</v>
      </c>
      <c r="C2343" s="94">
        <v>0</v>
      </c>
      <c r="D2343" s="97">
        <v>6900</v>
      </c>
      <c r="E2343" s="92">
        <f t="shared" si="72"/>
        <v>51142179</v>
      </c>
      <c r="F2343" s="70" t="s">
        <v>215</v>
      </c>
      <c r="G2343" s="78" t="str">
        <f t="shared" si="73"/>
        <v>VIGENTE</v>
      </c>
      <c r="H2343" s="78" t="s">
        <v>1096</v>
      </c>
      <c r="I2343" s="79" t="s">
        <v>1043</v>
      </c>
      <c r="J2343" s="24"/>
      <c r="K2343" s="25"/>
    </row>
    <row r="2344" spans="2:11" s="72" customFormat="1" ht="15" customHeight="1">
      <c r="B2344" s="69" t="s">
        <v>462</v>
      </c>
      <c r="C2344" s="94">
        <v>0</v>
      </c>
      <c r="D2344" s="97">
        <v>6000</v>
      </c>
      <c r="E2344" s="92">
        <f t="shared" ref="E2344:E2407" si="74">+D2344*$C$7</f>
        <v>44471460</v>
      </c>
      <c r="F2344" s="70" t="s">
        <v>215</v>
      </c>
      <c r="G2344" s="78" t="str">
        <f t="shared" si="73"/>
        <v>VIGENTE</v>
      </c>
      <c r="H2344" s="78" t="s">
        <v>1096</v>
      </c>
      <c r="I2344" s="79" t="s">
        <v>1043</v>
      </c>
      <c r="J2344" s="24"/>
      <c r="K2344" s="25"/>
    </row>
    <row r="2345" spans="2:11" s="72" customFormat="1" ht="15" customHeight="1">
      <c r="B2345" s="69" t="s">
        <v>462</v>
      </c>
      <c r="C2345" s="94">
        <v>0</v>
      </c>
      <c r="D2345" s="97">
        <v>32200</v>
      </c>
      <c r="E2345" s="92">
        <f t="shared" si="74"/>
        <v>238663502</v>
      </c>
      <c r="F2345" s="70" t="s">
        <v>143</v>
      </c>
      <c r="G2345" s="78" t="str">
        <f t="shared" si="73"/>
        <v>VIGENTE</v>
      </c>
      <c r="H2345" s="78" t="s">
        <v>1096</v>
      </c>
      <c r="I2345" s="79" t="s">
        <v>1043</v>
      </c>
      <c r="J2345" s="24"/>
      <c r="K2345" s="25"/>
    </row>
    <row r="2346" spans="2:11" s="72" customFormat="1" ht="15" customHeight="1">
      <c r="B2346" s="69" t="s">
        <v>462</v>
      </c>
      <c r="C2346" s="94">
        <v>0</v>
      </c>
      <c r="D2346" s="97">
        <v>40200</v>
      </c>
      <c r="E2346" s="92">
        <f t="shared" si="74"/>
        <v>297958782</v>
      </c>
      <c r="F2346" s="70" t="s">
        <v>215</v>
      </c>
      <c r="G2346" s="78" t="str">
        <f t="shared" si="73"/>
        <v>VIGENTE</v>
      </c>
      <c r="H2346" s="78" t="s">
        <v>1096</v>
      </c>
      <c r="I2346" s="79" t="s">
        <v>1043</v>
      </c>
      <c r="J2346" s="24"/>
      <c r="K2346" s="25"/>
    </row>
    <row r="2347" spans="2:11" s="72" customFormat="1" ht="15" customHeight="1">
      <c r="B2347" s="69" t="s">
        <v>462</v>
      </c>
      <c r="C2347" s="94">
        <v>0</v>
      </c>
      <c r="D2347" s="97">
        <v>3220</v>
      </c>
      <c r="E2347" s="92">
        <f t="shared" si="74"/>
        <v>23866350.199999999</v>
      </c>
      <c r="F2347" s="70" t="s">
        <v>215</v>
      </c>
      <c r="G2347" s="78" t="str">
        <f t="shared" si="73"/>
        <v>VIGENTE</v>
      </c>
      <c r="H2347" s="78" t="s">
        <v>1096</v>
      </c>
      <c r="I2347" s="79" t="s">
        <v>1043</v>
      </c>
      <c r="J2347" s="24"/>
      <c r="K2347" s="25"/>
    </row>
    <row r="2348" spans="2:11" s="72" customFormat="1" ht="15" customHeight="1">
      <c r="B2348" s="69" t="s">
        <v>462</v>
      </c>
      <c r="C2348" s="94">
        <v>0</v>
      </c>
      <c r="D2348" s="97">
        <v>3000</v>
      </c>
      <c r="E2348" s="92">
        <f t="shared" si="74"/>
        <v>22235730</v>
      </c>
      <c r="F2348" s="70" t="s">
        <v>215</v>
      </c>
      <c r="G2348" s="78" t="str">
        <f t="shared" si="73"/>
        <v>VIGENTE</v>
      </c>
      <c r="H2348" s="78" t="s">
        <v>1096</v>
      </c>
      <c r="I2348" s="79" t="s">
        <v>1043</v>
      </c>
      <c r="J2348" s="24"/>
      <c r="K2348" s="25"/>
    </row>
    <row r="2349" spans="2:11" s="72" customFormat="1" ht="15" customHeight="1">
      <c r="B2349" s="69" t="s">
        <v>462</v>
      </c>
      <c r="C2349" s="94">
        <v>0</v>
      </c>
      <c r="D2349" s="97">
        <v>8360</v>
      </c>
      <c r="E2349" s="92">
        <f t="shared" si="74"/>
        <v>61963567.600000001</v>
      </c>
      <c r="F2349" s="70" t="s">
        <v>215</v>
      </c>
      <c r="G2349" s="78" t="str">
        <f t="shared" si="73"/>
        <v>VIGENTE</v>
      </c>
      <c r="H2349" s="78" t="s">
        <v>1096</v>
      </c>
      <c r="I2349" s="79" t="s">
        <v>1043</v>
      </c>
      <c r="J2349" s="24"/>
      <c r="K2349" s="25"/>
    </row>
    <row r="2350" spans="2:11" s="72" customFormat="1" ht="15" customHeight="1">
      <c r="B2350" s="69" t="s">
        <v>462</v>
      </c>
      <c r="C2350" s="94">
        <v>0</v>
      </c>
      <c r="D2350" s="97">
        <v>9196</v>
      </c>
      <c r="E2350" s="92">
        <f t="shared" si="74"/>
        <v>68159924.359999999</v>
      </c>
      <c r="F2350" s="70" t="s">
        <v>215</v>
      </c>
      <c r="G2350" s="78" t="str">
        <f t="shared" si="73"/>
        <v>VIGENTE</v>
      </c>
      <c r="H2350" s="78" t="s">
        <v>1096</v>
      </c>
      <c r="I2350" s="79" t="s">
        <v>1043</v>
      </c>
      <c r="J2350" s="24"/>
      <c r="K2350" s="25"/>
    </row>
    <row r="2351" spans="2:11" s="72" customFormat="1" ht="15" customHeight="1">
      <c r="B2351" s="69" t="s">
        <v>462</v>
      </c>
      <c r="C2351" s="94">
        <v>0</v>
      </c>
      <c r="D2351" s="97">
        <v>3000</v>
      </c>
      <c r="E2351" s="92">
        <f t="shared" si="74"/>
        <v>22235730</v>
      </c>
      <c r="F2351" s="70" t="s">
        <v>215</v>
      </c>
      <c r="G2351" s="78" t="str">
        <f t="shared" si="73"/>
        <v>VIGENTE</v>
      </c>
      <c r="H2351" s="78" t="s">
        <v>1096</v>
      </c>
      <c r="I2351" s="79" t="s">
        <v>1043</v>
      </c>
      <c r="J2351" s="24"/>
      <c r="K2351" s="25"/>
    </row>
    <row r="2352" spans="2:11" s="72" customFormat="1" ht="15" customHeight="1">
      <c r="B2352" s="69" t="s">
        <v>462</v>
      </c>
      <c r="C2352" s="94">
        <v>0</v>
      </c>
      <c r="D2352" s="97">
        <v>4000</v>
      </c>
      <c r="E2352" s="92">
        <f t="shared" si="74"/>
        <v>29647640</v>
      </c>
      <c r="F2352" s="70" t="s">
        <v>168</v>
      </c>
      <c r="G2352" s="78" t="str">
        <f t="shared" si="73"/>
        <v>VIGENTE</v>
      </c>
      <c r="H2352" s="78" t="s">
        <v>1096</v>
      </c>
      <c r="I2352" s="79" t="s">
        <v>1043</v>
      </c>
      <c r="J2352" s="24"/>
      <c r="K2352" s="25"/>
    </row>
    <row r="2353" spans="2:11" s="72" customFormat="1" ht="15" customHeight="1">
      <c r="B2353" s="69" t="s">
        <v>462</v>
      </c>
      <c r="C2353" s="94">
        <v>0</v>
      </c>
      <c r="D2353" s="97">
        <v>19150</v>
      </c>
      <c r="E2353" s="92">
        <f t="shared" si="74"/>
        <v>141938076.5</v>
      </c>
      <c r="F2353" s="70" t="s">
        <v>168</v>
      </c>
      <c r="G2353" s="78" t="str">
        <f t="shared" si="73"/>
        <v>VIGENTE</v>
      </c>
      <c r="H2353" s="78" t="s">
        <v>1096</v>
      </c>
      <c r="I2353" s="79" t="s">
        <v>1043</v>
      </c>
      <c r="J2353" s="24"/>
      <c r="K2353" s="25"/>
    </row>
    <row r="2354" spans="2:11" s="72" customFormat="1" ht="15" customHeight="1">
      <c r="B2354" s="69" t="s">
        <v>462</v>
      </c>
      <c r="C2354" s="94">
        <v>0</v>
      </c>
      <c r="D2354" s="97">
        <v>13680</v>
      </c>
      <c r="E2354" s="92">
        <f t="shared" si="74"/>
        <v>101394928.8</v>
      </c>
      <c r="F2354" s="70" t="s">
        <v>168</v>
      </c>
      <c r="G2354" s="78" t="str">
        <f t="shared" si="73"/>
        <v>VIGENTE</v>
      </c>
      <c r="H2354" s="78" t="s">
        <v>1096</v>
      </c>
      <c r="I2354" s="79" t="s">
        <v>1043</v>
      </c>
      <c r="J2354" s="24"/>
      <c r="K2354" s="25"/>
    </row>
    <row r="2355" spans="2:11" s="72" customFormat="1" ht="15" customHeight="1">
      <c r="B2355" s="69" t="s">
        <v>462</v>
      </c>
      <c r="C2355" s="94">
        <v>0</v>
      </c>
      <c r="D2355" s="97">
        <v>13000</v>
      </c>
      <c r="E2355" s="92">
        <f t="shared" si="74"/>
        <v>96354830</v>
      </c>
      <c r="F2355" s="70" t="s">
        <v>215</v>
      </c>
      <c r="G2355" s="78" t="str">
        <f t="shared" si="73"/>
        <v>VIGENTE</v>
      </c>
      <c r="H2355" s="78" t="s">
        <v>1096</v>
      </c>
      <c r="I2355" s="79" t="s">
        <v>1043</v>
      </c>
      <c r="J2355" s="24"/>
      <c r="K2355" s="25"/>
    </row>
    <row r="2356" spans="2:11" s="72" customFormat="1" ht="15" customHeight="1">
      <c r="B2356" s="69" t="s">
        <v>462</v>
      </c>
      <c r="C2356" s="94">
        <v>0</v>
      </c>
      <c r="D2356" s="97">
        <v>3360</v>
      </c>
      <c r="E2356" s="92">
        <f t="shared" si="74"/>
        <v>24904017.599999998</v>
      </c>
      <c r="F2356" s="70" t="s">
        <v>215</v>
      </c>
      <c r="G2356" s="78" t="str">
        <f t="shared" si="73"/>
        <v>VIGENTE</v>
      </c>
      <c r="H2356" s="78" t="s">
        <v>1096</v>
      </c>
      <c r="I2356" s="79" t="s">
        <v>1043</v>
      </c>
      <c r="J2356" s="24"/>
      <c r="K2356" s="25"/>
    </row>
    <row r="2357" spans="2:11" s="72" customFormat="1" ht="15" customHeight="1">
      <c r="B2357" s="69" t="s">
        <v>462</v>
      </c>
      <c r="C2357" s="94">
        <v>0</v>
      </c>
      <c r="D2357" s="97">
        <v>3360</v>
      </c>
      <c r="E2357" s="92">
        <f t="shared" si="74"/>
        <v>24904017.599999998</v>
      </c>
      <c r="F2357" s="70" t="s">
        <v>215</v>
      </c>
      <c r="G2357" s="78" t="str">
        <f t="shared" si="73"/>
        <v>VIGENTE</v>
      </c>
      <c r="H2357" s="78" t="s">
        <v>1096</v>
      </c>
      <c r="I2357" s="79" t="s">
        <v>1043</v>
      </c>
      <c r="J2357" s="24"/>
      <c r="K2357" s="25"/>
    </row>
    <row r="2358" spans="2:11" s="72" customFormat="1" ht="15" customHeight="1">
      <c r="B2358" s="69" t="s">
        <v>462</v>
      </c>
      <c r="C2358" s="94">
        <v>0</v>
      </c>
      <c r="D2358" s="97">
        <v>980</v>
      </c>
      <c r="E2358" s="92">
        <f t="shared" si="74"/>
        <v>7263671.7999999998</v>
      </c>
      <c r="F2358" s="70" t="s">
        <v>215</v>
      </c>
      <c r="G2358" s="78" t="str">
        <f t="shared" si="73"/>
        <v>VIGENTE</v>
      </c>
      <c r="H2358" s="78" t="s">
        <v>1096</v>
      </c>
      <c r="I2358" s="79" t="s">
        <v>1043</v>
      </c>
      <c r="J2358" s="24"/>
      <c r="K2358" s="25"/>
    </row>
    <row r="2359" spans="2:11" s="72" customFormat="1" ht="15" customHeight="1">
      <c r="B2359" s="69" t="s">
        <v>462</v>
      </c>
      <c r="C2359" s="94">
        <v>0</v>
      </c>
      <c r="D2359" s="97">
        <v>83.6</v>
      </c>
      <c r="E2359" s="92">
        <f t="shared" si="74"/>
        <v>619635.67599999998</v>
      </c>
      <c r="F2359" s="70" t="s">
        <v>215</v>
      </c>
      <c r="G2359" s="78" t="str">
        <f t="shared" si="73"/>
        <v>VIGENTE</v>
      </c>
      <c r="H2359" s="78" t="s">
        <v>1096</v>
      </c>
      <c r="I2359" s="79" t="s">
        <v>1043</v>
      </c>
      <c r="J2359" s="24"/>
      <c r="K2359" s="25"/>
    </row>
    <row r="2360" spans="2:11" s="72" customFormat="1" ht="15" customHeight="1">
      <c r="B2360" s="69" t="s">
        <v>462</v>
      </c>
      <c r="C2360" s="94">
        <v>0</v>
      </c>
      <c r="D2360" s="97">
        <v>1628</v>
      </c>
      <c r="E2360" s="92">
        <f t="shared" si="74"/>
        <v>12066589.48</v>
      </c>
      <c r="F2360" s="70" t="s">
        <v>168</v>
      </c>
      <c r="G2360" s="78" t="str">
        <f t="shared" si="73"/>
        <v>VIGENTE</v>
      </c>
      <c r="H2360" s="78" t="s">
        <v>1096</v>
      </c>
      <c r="I2360" s="79" t="s">
        <v>1043</v>
      </c>
      <c r="J2360" s="24"/>
      <c r="K2360" s="25"/>
    </row>
    <row r="2361" spans="2:11" s="72" customFormat="1" ht="15" customHeight="1">
      <c r="B2361" s="69" t="s">
        <v>462</v>
      </c>
      <c r="C2361" s="94">
        <v>0</v>
      </c>
      <c r="D2361" s="97">
        <v>10500</v>
      </c>
      <c r="E2361" s="92">
        <f t="shared" si="74"/>
        <v>77825055</v>
      </c>
      <c r="F2361" s="70" t="s">
        <v>215</v>
      </c>
      <c r="G2361" s="78" t="str">
        <f t="shared" si="73"/>
        <v>VIGENTE</v>
      </c>
      <c r="H2361" s="78" t="s">
        <v>1096</v>
      </c>
      <c r="I2361" s="79" t="s">
        <v>1043</v>
      </c>
      <c r="J2361" s="24"/>
      <c r="K2361" s="25"/>
    </row>
    <row r="2362" spans="2:11" s="72" customFormat="1" ht="15" customHeight="1">
      <c r="B2362" s="69" t="s">
        <v>462</v>
      </c>
      <c r="C2362" s="94">
        <v>0</v>
      </c>
      <c r="D2362" s="97">
        <v>3500</v>
      </c>
      <c r="E2362" s="92">
        <f t="shared" si="74"/>
        <v>25941685</v>
      </c>
      <c r="F2362" s="70" t="s">
        <v>215</v>
      </c>
      <c r="G2362" s="78" t="str">
        <f t="shared" si="73"/>
        <v>VIGENTE</v>
      </c>
      <c r="H2362" s="78" t="s">
        <v>1096</v>
      </c>
      <c r="I2362" s="79" t="s">
        <v>1043</v>
      </c>
      <c r="J2362" s="24"/>
      <c r="K2362" s="25"/>
    </row>
    <row r="2363" spans="2:11" s="72" customFormat="1" ht="15" customHeight="1">
      <c r="B2363" s="69" t="s">
        <v>462</v>
      </c>
      <c r="C2363" s="94">
        <v>0</v>
      </c>
      <c r="D2363" s="97">
        <v>7607.6</v>
      </c>
      <c r="E2363" s="92">
        <f t="shared" si="74"/>
        <v>56386846.516000003</v>
      </c>
      <c r="F2363" s="70" t="s">
        <v>215</v>
      </c>
      <c r="G2363" s="78" t="str">
        <f t="shared" si="73"/>
        <v>VIGENTE</v>
      </c>
      <c r="H2363" s="78" t="s">
        <v>1096</v>
      </c>
      <c r="I2363" s="79" t="s">
        <v>1043</v>
      </c>
      <c r="J2363" s="24"/>
      <c r="K2363" s="25"/>
    </row>
    <row r="2364" spans="2:11" s="72" customFormat="1" ht="15" customHeight="1">
      <c r="B2364" s="69" t="s">
        <v>462</v>
      </c>
      <c r="C2364" s="94">
        <v>0</v>
      </c>
      <c r="D2364" s="97">
        <v>4312</v>
      </c>
      <c r="E2364" s="92">
        <f t="shared" si="74"/>
        <v>31960155.919999998</v>
      </c>
      <c r="F2364" s="70" t="s">
        <v>168</v>
      </c>
      <c r="G2364" s="78" t="str">
        <f t="shared" si="73"/>
        <v>VIGENTE</v>
      </c>
      <c r="H2364" s="78" t="s">
        <v>1096</v>
      </c>
      <c r="I2364" s="79" t="s">
        <v>1043</v>
      </c>
      <c r="J2364" s="24"/>
      <c r="K2364" s="25"/>
    </row>
    <row r="2365" spans="2:11" s="72" customFormat="1" ht="15" customHeight="1">
      <c r="B2365" s="69" t="s">
        <v>462</v>
      </c>
      <c r="C2365" s="94">
        <v>0</v>
      </c>
      <c r="D2365" s="97">
        <v>1600</v>
      </c>
      <c r="E2365" s="92">
        <f t="shared" si="74"/>
        <v>11859056</v>
      </c>
      <c r="F2365" s="70" t="s">
        <v>215</v>
      </c>
      <c r="G2365" s="78" t="str">
        <f t="shared" si="73"/>
        <v>VIGENTE</v>
      </c>
      <c r="H2365" s="78" t="s">
        <v>1096</v>
      </c>
      <c r="I2365" s="79" t="s">
        <v>1043</v>
      </c>
      <c r="J2365" s="24"/>
      <c r="K2365" s="25"/>
    </row>
    <row r="2366" spans="2:11" s="72" customFormat="1" ht="15" customHeight="1">
      <c r="B2366" s="69" t="s">
        <v>462</v>
      </c>
      <c r="C2366" s="94">
        <v>0</v>
      </c>
      <c r="D2366" s="97">
        <v>6160</v>
      </c>
      <c r="E2366" s="92">
        <f t="shared" si="74"/>
        <v>45657365.600000001</v>
      </c>
      <c r="F2366" s="70" t="s">
        <v>215</v>
      </c>
      <c r="G2366" s="78" t="str">
        <f t="shared" si="73"/>
        <v>VIGENTE</v>
      </c>
      <c r="H2366" s="78" t="s">
        <v>1096</v>
      </c>
      <c r="I2366" s="79" t="s">
        <v>1043</v>
      </c>
      <c r="J2366" s="24"/>
      <c r="K2366" s="25"/>
    </row>
    <row r="2367" spans="2:11" s="72" customFormat="1" ht="15" customHeight="1">
      <c r="B2367" s="69" t="s">
        <v>462</v>
      </c>
      <c r="C2367" s="94">
        <v>0</v>
      </c>
      <c r="D2367" s="97">
        <v>5502</v>
      </c>
      <c r="E2367" s="92">
        <f t="shared" si="74"/>
        <v>40780328.82</v>
      </c>
      <c r="F2367" s="70" t="s">
        <v>215</v>
      </c>
      <c r="G2367" s="78" t="str">
        <f t="shared" si="73"/>
        <v>VIGENTE</v>
      </c>
      <c r="H2367" s="78" t="s">
        <v>1096</v>
      </c>
      <c r="I2367" s="79" t="s">
        <v>1043</v>
      </c>
      <c r="J2367" s="24"/>
      <c r="K2367" s="25"/>
    </row>
    <row r="2368" spans="2:11" s="72" customFormat="1" ht="15" customHeight="1">
      <c r="B2368" s="69" t="s">
        <v>462</v>
      </c>
      <c r="C2368" s="94">
        <v>0</v>
      </c>
      <c r="D2368" s="97">
        <v>22654</v>
      </c>
      <c r="E2368" s="92">
        <f t="shared" si="74"/>
        <v>167909409.13999999</v>
      </c>
      <c r="F2368" s="70" t="s">
        <v>215</v>
      </c>
      <c r="G2368" s="78" t="str">
        <f t="shared" si="73"/>
        <v>VIGENTE</v>
      </c>
      <c r="H2368" s="78" t="s">
        <v>1096</v>
      </c>
      <c r="I2368" s="79" t="s">
        <v>1043</v>
      </c>
      <c r="J2368" s="24"/>
      <c r="K2368" s="25"/>
    </row>
    <row r="2369" spans="2:11" s="72" customFormat="1" ht="15" customHeight="1">
      <c r="B2369" s="69" t="s">
        <v>462</v>
      </c>
      <c r="C2369" s="94">
        <v>0</v>
      </c>
      <c r="D2369" s="97">
        <v>9127.5</v>
      </c>
      <c r="E2369" s="92">
        <f t="shared" si="74"/>
        <v>67652208.525000006</v>
      </c>
      <c r="F2369" s="70" t="s">
        <v>215</v>
      </c>
      <c r="G2369" s="78" t="str">
        <f t="shared" si="73"/>
        <v>VIGENTE</v>
      </c>
      <c r="H2369" s="78" t="s">
        <v>1096</v>
      </c>
      <c r="I2369" s="79" t="s">
        <v>1043</v>
      </c>
      <c r="J2369" s="24"/>
      <c r="K2369" s="25"/>
    </row>
    <row r="2370" spans="2:11" s="72" customFormat="1" ht="15" customHeight="1">
      <c r="B2370" s="69" t="s">
        <v>462</v>
      </c>
      <c r="C2370" s="94">
        <v>0</v>
      </c>
      <c r="D2370" s="97">
        <v>1832</v>
      </c>
      <c r="E2370" s="92">
        <f t="shared" si="74"/>
        <v>13578619.119999999</v>
      </c>
      <c r="F2370" s="70" t="s">
        <v>168</v>
      </c>
      <c r="G2370" s="78" t="str">
        <f t="shared" si="73"/>
        <v>VIGENTE</v>
      </c>
      <c r="H2370" s="78" t="s">
        <v>1096</v>
      </c>
      <c r="I2370" s="79" t="s">
        <v>1043</v>
      </c>
      <c r="J2370" s="24"/>
      <c r="K2370" s="25"/>
    </row>
    <row r="2371" spans="2:11" s="72" customFormat="1" ht="15" customHeight="1">
      <c r="B2371" s="69" t="s">
        <v>462</v>
      </c>
      <c r="C2371" s="94">
        <v>0</v>
      </c>
      <c r="D2371" s="97">
        <v>480</v>
      </c>
      <c r="E2371" s="92">
        <f t="shared" si="74"/>
        <v>3557716.8</v>
      </c>
      <c r="F2371" s="70" t="s">
        <v>168</v>
      </c>
      <c r="G2371" s="78" t="str">
        <f t="shared" si="73"/>
        <v>VIGENTE</v>
      </c>
      <c r="H2371" s="78" t="s">
        <v>1096</v>
      </c>
      <c r="I2371" s="79" t="s">
        <v>1043</v>
      </c>
      <c r="J2371" s="24"/>
      <c r="K2371" s="25"/>
    </row>
    <row r="2372" spans="2:11" s="72" customFormat="1" ht="15" customHeight="1">
      <c r="B2372" s="69" t="s">
        <v>462</v>
      </c>
      <c r="C2372" s="94">
        <v>0</v>
      </c>
      <c r="D2372" s="97">
        <v>4650</v>
      </c>
      <c r="E2372" s="92">
        <f t="shared" si="74"/>
        <v>34465381.5</v>
      </c>
      <c r="F2372" s="70" t="s">
        <v>215</v>
      </c>
      <c r="G2372" s="78" t="str">
        <f t="shared" si="73"/>
        <v>VIGENTE</v>
      </c>
      <c r="H2372" s="78" t="s">
        <v>1096</v>
      </c>
      <c r="I2372" s="79" t="s">
        <v>1043</v>
      </c>
      <c r="J2372" s="24"/>
      <c r="K2372" s="25"/>
    </row>
    <row r="2373" spans="2:11" s="72" customFormat="1" ht="15" customHeight="1">
      <c r="B2373" s="69" t="s">
        <v>462</v>
      </c>
      <c r="C2373" s="94">
        <v>0</v>
      </c>
      <c r="D2373" s="97">
        <v>14217</v>
      </c>
      <c r="E2373" s="92">
        <f t="shared" si="74"/>
        <v>105375124.47</v>
      </c>
      <c r="F2373" s="70" t="s">
        <v>215</v>
      </c>
      <c r="G2373" s="78" t="str">
        <f t="shared" si="73"/>
        <v>VIGENTE</v>
      </c>
      <c r="H2373" s="78" t="s">
        <v>1096</v>
      </c>
      <c r="I2373" s="79" t="s">
        <v>1043</v>
      </c>
      <c r="J2373" s="24"/>
      <c r="K2373" s="25"/>
    </row>
    <row r="2374" spans="2:11" s="72" customFormat="1" ht="15" customHeight="1">
      <c r="B2374" s="69" t="s">
        <v>462</v>
      </c>
      <c r="C2374" s="94">
        <v>0</v>
      </c>
      <c r="D2374" s="97">
        <v>8340</v>
      </c>
      <c r="E2374" s="92">
        <f t="shared" si="74"/>
        <v>61815329.399999999</v>
      </c>
      <c r="F2374" s="70" t="s">
        <v>215</v>
      </c>
      <c r="G2374" s="78" t="str">
        <f t="shared" si="73"/>
        <v>VIGENTE</v>
      </c>
      <c r="H2374" s="78" t="s">
        <v>1096</v>
      </c>
      <c r="I2374" s="79" t="s">
        <v>1043</v>
      </c>
      <c r="J2374" s="24"/>
      <c r="K2374" s="25"/>
    </row>
    <row r="2375" spans="2:11" s="72" customFormat="1" ht="15" customHeight="1">
      <c r="B2375" s="69" t="s">
        <v>462</v>
      </c>
      <c r="C2375" s="94">
        <v>0</v>
      </c>
      <c r="D2375" s="97">
        <v>17250</v>
      </c>
      <c r="E2375" s="92">
        <f t="shared" si="74"/>
        <v>127855447.5</v>
      </c>
      <c r="F2375" s="70" t="s">
        <v>143</v>
      </c>
      <c r="G2375" s="78" t="str">
        <f t="shared" si="73"/>
        <v>VIGENTE</v>
      </c>
      <c r="H2375" s="78" t="s">
        <v>1096</v>
      </c>
      <c r="I2375" s="79" t="s">
        <v>1043</v>
      </c>
      <c r="J2375" s="24"/>
      <c r="K2375" s="25"/>
    </row>
    <row r="2376" spans="2:11" s="72" customFormat="1" ht="15" customHeight="1">
      <c r="B2376" s="69" t="s">
        <v>462</v>
      </c>
      <c r="C2376" s="94">
        <v>0</v>
      </c>
      <c r="D2376" s="97">
        <v>32200</v>
      </c>
      <c r="E2376" s="92">
        <f t="shared" si="74"/>
        <v>238663502</v>
      </c>
      <c r="F2376" s="70" t="s">
        <v>143</v>
      </c>
      <c r="G2376" s="78" t="str">
        <f t="shared" si="73"/>
        <v>VIGENTE</v>
      </c>
      <c r="H2376" s="78" t="s">
        <v>1096</v>
      </c>
      <c r="I2376" s="79" t="s">
        <v>1043</v>
      </c>
      <c r="J2376" s="24"/>
      <c r="K2376" s="25"/>
    </row>
    <row r="2377" spans="2:11" s="72" customFormat="1" ht="15" customHeight="1">
      <c r="B2377" s="69" t="s">
        <v>462</v>
      </c>
      <c r="C2377" s="94">
        <v>0</v>
      </c>
      <c r="D2377" s="97">
        <v>16200</v>
      </c>
      <c r="E2377" s="92">
        <f t="shared" si="74"/>
        <v>120072942</v>
      </c>
      <c r="F2377" s="70" t="s">
        <v>215</v>
      </c>
      <c r="G2377" s="78" t="str">
        <f t="shared" si="73"/>
        <v>VIGENTE</v>
      </c>
      <c r="H2377" s="78" t="s">
        <v>1096</v>
      </c>
      <c r="I2377" s="79" t="s">
        <v>1043</v>
      </c>
      <c r="J2377" s="24"/>
      <c r="K2377" s="25"/>
    </row>
    <row r="2378" spans="2:11" s="72" customFormat="1" ht="15" customHeight="1">
      <c r="B2378" s="69" t="s">
        <v>462</v>
      </c>
      <c r="C2378" s="94">
        <v>0</v>
      </c>
      <c r="D2378" s="97">
        <v>8137.5</v>
      </c>
      <c r="E2378" s="92">
        <f t="shared" si="74"/>
        <v>60314417.625</v>
      </c>
      <c r="F2378" s="70" t="s">
        <v>215</v>
      </c>
      <c r="G2378" s="78" t="str">
        <f t="shared" si="73"/>
        <v>VIGENTE</v>
      </c>
      <c r="H2378" s="78" t="s">
        <v>1096</v>
      </c>
      <c r="I2378" s="79" t="s">
        <v>1043</v>
      </c>
      <c r="J2378" s="24"/>
      <c r="K2378" s="25"/>
    </row>
    <row r="2379" spans="2:11" s="72" customFormat="1" ht="15" customHeight="1">
      <c r="B2379" s="69" t="s">
        <v>462</v>
      </c>
      <c r="C2379" s="94">
        <v>0</v>
      </c>
      <c r="D2379" s="97">
        <v>2450</v>
      </c>
      <c r="E2379" s="92">
        <f t="shared" si="74"/>
        <v>18159179.5</v>
      </c>
      <c r="F2379" s="70" t="s">
        <v>215</v>
      </c>
      <c r="G2379" s="78" t="str">
        <f t="shared" si="73"/>
        <v>VIGENTE</v>
      </c>
      <c r="H2379" s="78" t="s">
        <v>1096</v>
      </c>
      <c r="I2379" s="79" t="s">
        <v>1043</v>
      </c>
      <c r="J2379" s="24"/>
      <c r="K2379" s="25"/>
    </row>
    <row r="2380" spans="2:11" s="72" customFormat="1" ht="15" customHeight="1">
      <c r="B2380" s="69" t="s">
        <v>462</v>
      </c>
      <c r="C2380" s="94">
        <v>0</v>
      </c>
      <c r="D2380" s="97">
        <v>5072.5</v>
      </c>
      <c r="E2380" s="92">
        <f t="shared" si="74"/>
        <v>37596913.475000001</v>
      </c>
      <c r="F2380" s="70" t="s">
        <v>215</v>
      </c>
      <c r="G2380" s="78" t="str">
        <f t="shared" si="73"/>
        <v>VIGENTE</v>
      </c>
      <c r="H2380" s="78" t="s">
        <v>1096</v>
      </c>
      <c r="I2380" s="79" t="s">
        <v>1043</v>
      </c>
      <c r="J2380" s="24"/>
      <c r="K2380" s="25"/>
    </row>
    <row r="2381" spans="2:11" s="72" customFormat="1" ht="15" customHeight="1">
      <c r="B2381" s="69" t="s">
        <v>462</v>
      </c>
      <c r="C2381" s="94">
        <v>0</v>
      </c>
      <c r="D2381" s="97">
        <v>13396</v>
      </c>
      <c r="E2381" s="92">
        <f t="shared" si="74"/>
        <v>99289946.359999999</v>
      </c>
      <c r="F2381" s="70" t="s">
        <v>215</v>
      </c>
      <c r="G2381" s="78" t="str">
        <f t="shared" si="73"/>
        <v>VIGENTE</v>
      </c>
      <c r="H2381" s="78" t="s">
        <v>1096</v>
      </c>
      <c r="I2381" s="79" t="s">
        <v>1043</v>
      </c>
      <c r="J2381" s="24"/>
      <c r="K2381" s="25"/>
    </row>
    <row r="2382" spans="2:11" s="72" customFormat="1" ht="15" customHeight="1">
      <c r="B2382" s="69" t="s">
        <v>462</v>
      </c>
      <c r="C2382" s="94">
        <v>0</v>
      </c>
      <c r="D2382" s="97">
        <v>1240</v>
      </c>
      <c r="E2382" s="92">
        <f t="shared" si="74"/>
        <v>9190768.4000000004</v>
      </c>
      <c r="F2382" s="70" t="s">
        <v>168</v>
      </c>
      <c r="G2382" s="78" t="str">
        <f t="shared" si="73"/>
        <v>VIGENTE</v>
      </c>
      <c r="H2382" s="78" t="s">
        <v>1096</v>
      </c>
      <c r="I2382" s="79" t="s">
        <v>1043</v>
      </c>
      <c r="J2382" s="24"/>
      <c r="K2382" s="25"/>
    </row>
    <row r="2383" spans="2:11" s="72" customFormat="1" ht="15" customHeight="1">
      <c r="B2383" s="69" t="s">
        <v>462</v>
      </c>
      <c r="C2383" s="94">
        <v>0</v>
      </c>
      <c r="D2383" s="97">
        <v>10800</v>
      </c>
      <c r="E2383" s="92">
        <f t="shared" si="74"/>
        <v>80048628</v>
      </c>
      <c r="F2383" s="70" t="s">
        <v>215</v>
      </c>
      <c r="G2383" s="78" t="str">
        <f t="shared" si="73"/>
        <v>VIGENTE</v>
      </c>
      <c r="H2383" s="78" t="s">
        <v>1096</v>
      </c>
      <c r="I2383" s="79" t="s">
        <v>1043</v>
      </c>
      <c r="J2383" s="24"/>
      <c r="K2383" s="25"/>
    </row>
    <row r="2384" spans="2:11" s="72" customFormat="1" ht="15" customHeight="1">
      <c r="B2384" s="69" t="s">
        <v>462</v>
      </c>
      <c r="C2384" s="94">
        <v>0</v>
      </c>
      <c r="D2384" s="97">
        <v>1190</v>
      </c>
      <c r="E2384" s="92">
        <f t="shared" si="74"/>
        <v>8820172.9000000004</v>
      </c>
      <c r="F2384" s="70" t="s">
        <v>215</v>
      </c>
      <c r="G2384" s="78" t="str">
        <f t="shared" ref="G2384:G2447" si="75">+IF($C$6-F2384&gt;0,"VENCIDO","VIGENTE")</f>
        <v>VIGENTE</v>
      </c>
      <c r="H2384" s="78" t="s">
        <v>1096</v>
      </c>
      <c r="I2384" s="79" t="s">
        <v>1043</v>
      </c>
      <c r="J2384" s="24"/>
      <c r="K2384" s="25"/>
    </row>
    <row r="2385" spans="2:11" s="72" customFormat="1" ht="15" customHeight="1">
      <c r="B2385" s="69" t="s">
        <v>462</v>
      </c>
      <c r="C2385" s="94">
        <v>0</v>
      </c>
      <c r="D2385" s="97">
        <v>1200</v>
      </c>
      <c r="E2385" s="92">
        <f t="shared" si="74"/>
        <v>8894292</v>
      </c>
      <c r="F2385" s="70" t="s">
        <v>168</v>
      </c>
      <c r="G2385" s="78" t="str">
        <f t="shared" si="75"/>
        <v>VIGENTE</v>
      </c>
      <c r="H2385" s="78" t="s">
        <v>1096</v>
      </c>
      <c r="I2385" s="79" t="s">
        <v>1043</v>
      </c>
      <c r="J2385" s="24"/>
      <c r="K2385" s="25"/>
    </row>
    <row r="2386" spans="2:11" s="72" customFormat="1" ht="15" customHeight="1">
      <c r="B2386" s="69" t="s">
        <v>462</v>
      </c>
      <c r="C2386" s="94">
        <v>0</v>
      </c>
      <c r="D2386" s="97">
        <v>1755</v>
      </c>
      <c r="E2386" s="92">
        <f t="shared" si="74"/>
        <v>13007902.049999999</v>
      </c>
      <c r="F2386" s="70" t="s">
        <v>168</v>
      </c>
      <c r="G2386" s="78" t="str">
        <f t="shared" si="75"/>
        <v>VIGENTE</v>
      </c>
      <c r="H2386" s="78" t="s">
        <v>1096</v>
      </c>
      <c r="I2386" s="79" t="s">
        <v>1043</v>
      </c>
      <c r="J2386" s="24"/>
      <c r="K2386" s="25"/>
    </row>
    <row r="2387" spans="2:11" s="72" customFormat="1" ht="15" customHeight="1">
      <c r="B2387" s="69" t="s">
        <v>462</v>
      </c>
      <c r="C2387" s="94">
        <v>0</v>
      </c>
      <c r="D2387" s="97">
        <v>7350</v>
      </c>
      <c r="E2387" s="92">
        <f t="shared" si="74"/>
        <v>54477538.5</v>
      </c>
      <c r="F2387" s="70" t="s">
        <v>215</v>
      </c>
      <c r="G2387" s="78" t="str">
        <f t="shared" si="75"/>
        <v>VIGENTE</v>
      </c>
      <c r="H2387" s="78" t="s">
        <v>1096</v>
      </c>
      <c r="I2387" s="79" t="s">
        <v>1043</v>
      </c>
      <c r="J2387" s="24"/>
      <c r="K2387" s="25"/>
    </row>
    <row r="2388" spans="2:11" s="72" customFormat="1" ht="15" customHeight="1">
      <c r="B2388" s="69" t="s">
        <v>462</v>
      </c>
      <c r="C2388" s="94">
        <v>0</v>
      </c>
      <c r="D2388" s="97">
        <v>10530</v>
      </c>
      <c r="E2388" s="92">
        <f t="shared" si="74"/>
        <v>78047412.299999997</v>
      </c>
      <c r="F2388" s="70" t="s">
        <v>215</v>
      </c>
      <c r="G2388" s="78" t="str">
        <f t="shared" si="75"/>
        <v>VIGENTE</v>
      </c>
      <c r="H2388" s="78" t="s">
        <v>1096</v>
      </c>
      <c r="I2388" s="79" t="s">
        <v>1043</v>
      </c>
      <c r="J2388" s="24"/>
      <c r="K2388" s="25"/>
    </row>
    <row r="2389" spans="2:11" s="72" customFormat="1" ht="15" customHeight="1">
      <c r="B2389" s="69" t="s">
        <v>462</v>
      </c>
      <c r="C2389" s="94">
        <v>0</v>
      </c>
      <c r="D2389" s="97">
        <v>490</v>
      </c>
      <c r="E2389" s="92">
        <f t="shared" si="74"/>
        <v>3631835.9</v>
      </c>
      <c r="F2389" s="70" t="s">
        <v>215</v>
      </c>
      <c r="G2389" s="78" t="str">
        <f t="shared" si="75"/>
        <v>VIGENTE</v>
      </c>
      <c r="H2389" s="78" t="s">
        <v>1096</v>
      </c>
      <c r="I2389" s="79" t="s">
        <v>1043</v>
      </c>
      <c r="J2389" s="24"/>
      <c r="K2389" s="25"/>
    </row>
    <row r="2390" spans="2:11" s="72" customFormat="1" ht="15" customHeight="1">
      <c r="B2390" s="69" t="s">
        <v>462</v>
      </c>
      <c r="C2390" s="94">
        <v>0</v>
      </c>
      <c r="D2390" s="97">
        <v>1610</v>
      </c>
      <c r="E2390" s="92">
        <f t="shared" si="74"/>
        <v>11933175.1</v>
      </c>
      <c r="F2390" s="70" t="s">
        <v>215</v>
      </c>
      <c r="G2390" s="78" t="str">
        <f t="shared" si="75"/>
        <v>VIGENTE</v>
      </c>
      <c r="H2390" s="78" t="s">
        <v>1096</v>
      </c>
      <c r="I2390" s="79" t="s">
        <v>1043</v>
      </c>
      <c r="J2390" s="24"/>
      <c r="K2390" s="25"/>
    </row>
    <row r="2391" spans="2:11" s="72" customFormat="1" ht="15" customHeight="1">
      <c r="B2391" s="69" t="s">
        <v>462</v>
      </c>
      <c r="C2391" s="94">
        <v>0</v>
      </c>
      <c r="D2391" s="97">
        <v>7350</v>
      </c>
      <c r="E2391" s="92">
        <f t="shared" si="74"/>
        <v>54477538.5</v>
      </c>
      <c r="F2391" s="70" t="s">
        <v>215</v>
      </c>
      <c r="G2391" s="78" t="str">
        <f t="shared" si="75"/>
        <v>VIGENTE</v>
      </c>
      <c r="H2391" s="78" t="s">
        <v>1096</v>
      </c>
      <c r="I2391" s="79" t="s">
        <v>1043</v>
      </c>
      <c r="J2391" s="24"/>
      <c r="K2391" s="25"/>
    </row>
    <row r="2392" spans="2:11" s="72" customFormat="1" ht="15" customHeight="1">
      <c r="B2392" s="69" t="s">
        <v>462</v>
      </c>
      <c r="C2392" s="94">
        <v>0</v>
      </c>
      <c r="D2392" s="97">
        <v>5250</v>
      </c>
      <c r="E2392" s="92">
        <f t="shared" si="74"/>
        <v>38912527.5</v>
      </c>
      <c r="F2392" s="70" t="s">
        <v>215</v>
      </c>
      <c r="G2392" s="78" t="str">
        <f t="shared" si="75"/>
        <v>VIGENTE</v>
      </c>
      <c r="H2392" s="78" t="s">
        <v>1096</v>
      </c>
      <c r="I2392" s="79" t="s">
        <v>1043</v>
      </c>
      <c r="J2392" s="24"/>
      <c r="K2392" s="25"/>
    </row>
    <row r="2393" spans="2:11" s="72" customFormat="1" ht="15" customHeight="1">
      <c r="B2393" s="69" t="s">
        <v>462</v>
      </c>
      <c r="C2393" s="94">
        <v>0</v>
      </c>
      <c r="D2393" s="97">
        <v>5675</v>
      </c>
      <c r="E2393" s="92">
        <f t="shared" si="74"/>
        <v>42062589.25</v>
      </c>
      <c r="F2393" s="70" t="s">
        <v>215</v>
      </c>
      <c r="G2393" s="78" t="str">
        <f t="shared" si="75"/>
        <v>VIGENTE</v>
      </c>
      <c r="H2393" s="78" t="s">
        <v>1096</v>
      </c>
      <c r="I2393" s="79" t="s">
        <v>1043</v>
      </c>
      <c r="J2393" s="24"/>
      <c r="K2393" s="25"/>
    </row>
    <row r="2394" spans="2:11" s="72" customFormat="1" ht="15" customHeight="1">
      <c r="B2394" s="69" t="s">
        <v>462</v>
      </c>
      <c r="C2394" s="94">
        <v>0</v>
      </c>
      <c r="D2394" s="97">
        <v>6489</v>
      </c>
      <c r="E2394" s="92">
        <f t="shared" si="74"/>
        <v>48095883.990000002</v>
      </c>
      <c r="F2394" s="70" t="s">
        <v>215</v>
      </c>
      <c r="G2394" s="78" t="str">
        <f t="shared" si="75"/>
        <v>VIGENTE</v>
      </c>
      <c r="H2394" s="78" t="s">
        <v>1096</v>
      </c>
      <c r="I2394" s="79" t="s">
        <v>1043</v>
      </c>
      <c r="J2394" s="24"/>
      <c r="K2394" s="25"/>
    </row>
    <row r="2395" spans="2:11" s="72" customFormat="1" ht="15" customHeight="1">
      <c r="B2395" s="69" t="s">
        <v>462</v>
      </c>
      <c r="C2395" s="94">
        <v>0</v>
      </c>
      <c r="D2395" s="97">
        <v>17150</v>
      </c>
      <c r="E2395" s="92">
        <f t="shared" si="74"/>
        <v>127114256.5</v>
      </c>
      <c r="F2395" s="70" t="s">
        <v>214</v>
      </c>
      <c r="G2395" s="78" t="str">
        <f t="shared" si="75"/>
        <v>VIGENTE</v>
      </c>
      <c r="H2395" s="78" t="s">
        <v>1096</v>
      </c>
      <c r="I2395" s="79" t="s">
        <v>1043</v>
      </c>
      <c r="J2395" s="24"/>
      <c r="K2395" s="25"/>
    </row>
    <row r="2396" spans="2:11" s="72" customFormat="1" ht="15" customHeight="1">
      <c r="B2396" s="69" t="s">
        <v>462</v>
      </c>
      <c r="C2396" s="94">
        <v>0</v>
      </c>
      <c r="D2396" s="97">
        <v>2450</v>
      </c>
      <c r="E2396" s="92">
        <f t="shared" si="74"/>
        <v>18159179.5</v>
      </c>
      <c r="F2396" s="70" t="s">
        <v>215</v>
      </c>
      <c r="G2396" s="78" t="str">
        <f t="shared" si="75"/>
        <v>VIGENTE</v>
      </c>
      <c r="H2396" s="78" t="s">
        <v>1096</v>
      </c>
      <c r="I2396" s="79" t="s">
        <v>1043</v>
      </c>
      <c r="J2396" s="24"/>
      <c r="K2396" s="25"/>
    </row>
    <row r="2397" spans="2:11" s="72" customFormat="1" ht="15" customHeight="1">
      <c r="B2397" s="69" t="s">
        <v>462</v>
      </c>
      <c r="C2397" s="94">
        <v>0</v>
      </c>
      <c r="D2397" s="97">
        <v>4970.16</v>
      </c>
      <c r="E2397" s="92">
        <f t="shared" si="74"/>
        <v>36838378.605599999</v>
      </c>
      <c r="F2397" s="70" t="s">
        <v>214</v>
      </c>
      <c r="G2397" s="78" t="str">
        <f t="shared" si="75"/>
        <v>VIGENTE</v>
      </c>
      <c r="H2397" s="78" t="s">
        <v>1096</v>
      </c>
      <c r="I2397" s="79" t="s">
        <v>1043</v>
      </c>
      <c r="J2397" s="24"/>
      <c r="K2397" s="25"/>
    </row>
    <row r="2398" spans="2:11" s="72" customFormat="1" ht="15" customHeight="1">
      <c r="B2398" s="69" t="s">
        <v>462</v>
      </c>
      <c r="C2398" s="94">
        <v>0</v>
      </c>
      <c r="D2398" s="97">
        <v>1050</v>
      </c>
      <c r="E2398" s="92">
        <f t="shared" si="74"/>
        <v>7782505.5</v>
      </c>
      <c r="F2398" s="70" t="s">
        <v>215</v>
      </c>
      <c r="G2398" s="78" t="str">
        <f t="shared" si="75"/>
        <v>VIGENTE</v>
      </c>
      <c r="H2398" s="78" t="s">
        <v>1096</v>
      </c>
      <c r="I2398" s="79" t="s">
        <v>1043</v>
      </c>
      <c r="J2398" s="24"/>
      <c r="K2398" s="25"/>
    </row>
    <row r="2399" spans="2:11" s="72" customFormat="1" ht="15" customHeight="1">
      <c r="B2399" s="69" t="s">
        <v>462</v>
      </c>
      <c r="C2399" s="94">
        <v>0</v>
      </c>
      <c r="D2399" s="97">
        <v>11554</v>
      </c>
      <c r="E2399" s="92">
        <f t="shared" si="74"/>
        <v>85637208.140000001</v>
      </c>
      <c r="F2399" s="70" t="s">
        <v>215</v>
      </c>
      <c r="G2399" s="78" t="str">
        <f t="shared" si="75"/>
        <v>VIGENTE</v>
      </c>
      <c r="H2399" s="78" t="s">
        <v>1096</v>
      </c>
      <c r="I2399" s="79" t="s">
        <v>1043</v>
      </c>
      <c r="J2399" s="24"/>
      <c r="K2399" s="25"/>
    </row>
    <row r="2400" spans="2:11" s="72" customFormat="1" ht="15" customHeight="1">
      <c r="B2400" s="69" t="s">
        <v>462</v>
      </c>
      <c r="C2400" s="94">
        <v>0</v>
      </c>
      <c r="D2400" s="97">
        <v>1912.5</v>
      </c>
      <c r="E2400" s="92">
        <f t="shared" si="74"/>
        <v>14175277.875</v>
      </c>
      <c r="F2400" s="70" t="s">
        <v>215</v>
      </c>
      <c r="G2400" s="78" t="str">
        <f t="shared" si="75"/>
        <v>VIGENTE</v>
      </c>
      <c r="H2400" s="78" t="s">
        <v>1096</v>
      </c>
      <c r="I2400" s="79" t="s">
        <v>1043</v>
      </c>
      <c r="J2400" s="24"/>
      <c r="K2400" s="25"/>
    </row>
    <row r="2401" spans="2:11" s="72" customFormat="1" ht="15" customHeight="1">
      <c r="B2401" s="69" t="s">
        <v>462</v>
      </c>
      <c r="C2401" s="94">
        <v>0</v>
      </c>
      <c r="D2401" s="97">
        <v>7200</v>
      </c>
      <c r="E2401" s="92">
        <f t="shared" si="74"/>
        <v>53365752</v>
      </c>
      <c r="F2401" s="70" t="s">
        <v>215</v>
      </c>
      <c r="G2401" s="78" t="str">
        <f t="shared" si="75"/>
        <v>VIGENTE</v>
      </c>
      <c r="H2401" s="78" t="s">
        <v>1096</v>
      </c>
      <c r="I2401" s="79" t="s">
        <v>1043</v>
      </c>
      <c r="J2401" s="24"/>
      <c r="K2401" s="25"/>
    </row>
    <row r="2402" spans="2:11" s="72" customFormat="1" ht="15" customHeight="1">
      <c r="B2402" s="69" t="s">
        <v>462</v>
      </c>
      <c r="C2402" s="94">
        <v>0</v>
      </c>
      <c r="D2402" s="97">
        <v>6950</v>
      </c>
      <c r="E2402" s="92">
        <f t="shared" si="74"/>
        <v>51512774.5</v>
      </c>
      <c r="F2402" s="70" t="s">
        <v>215</v>
      </c>
      <c r="G2402" s="78" t="str">
        <f t="shared" si="75"/>
        <v>VIGENTE</v>
      </c>
      <c r="H2402" s="78" t="s">
        <v>1096</v>
      </c>
      <c r="I2402" s="79" t="s">
        <v>1043</v>
      </c>
      <c r="J2402" s="24"/>
      <c r="K2402" s="25"/>
    </row>
    <row r="2403" spans="2:11" s="72" customFormat="1" ht="15" customHeight="1">
      <c r="B2403" s="69" t="s">
        <v>462</v>
      </c>
      <c r="C2403" s="94">
        <v>0</v>
      </c>
      <c r="D2403" s="97">
        <v>6678</v>
      </c>
      <c r="E2403" s="92">
        <f t="shared" si="74"/>
        <v>49496734.979999997</v>
      </c>
      <c r="F2403" s="70" t="s">
        <v>215</v>
      </c>
      <c r="G2403" s="78" t="str">
        <f t="shared" si="75"/>
        <v>VIGENTE</v>
      </c>
      <c r="H2403" s="78" t="s">
        <v>1096</v>
      </c>
      <c r="I2403" s="79" t="s">
        <v>1043</v>
      </c>
      <c r="J2403" s="24"/>
      <c r="K2403" s="25"/>
    </row>
    <row r="2404" spans="2:11" s="72" customFormat="1" ht="15" customHeight="1">
      <c r="B2404" s="69" t="s">
        <v>462</v>
      </c>
      <c r="C2404" s="94">
        <v>0</v>
      </c>
      <c r="D2404" s="97">
        <v>2700</v>
      </c>
      <c r="E2404" s="92">
        <f t="shared" si="74"/>
        <v>20012157</v>
      </c>
      <c r="F2404" s="70" t="s">
        <v>215</v>
      </c>
      <c r="G2404" s="78" t="str">
        <f t="shared" si="75"/>
        <v>VIGENTE</v>
      </c>
      <c r="H2404" s="78" t="s">
        <v>1096</v>
      </c>
      <c r="I2404" s="79" t="s">
        <v>1043</v>
      </c>
      <c r="J2404" s="24"/>
      <c r="K2404" s="25"/>
    </row>
    <row r="2405" spans="2:11" s="72" customFormat="1" ht="15" customHeight="1">
      <c r="B2405" s="69" t="s">
        <v>462</v>
      </c>
      <c r="C2405" s="94">
        <v>0</v>
      </c>
      <c r="D2405" s="97">
        <v>2600</v>
      </c>
      <c r="E2405" s="92">
        <f t="shared" si="74"/>
        <v>19270966</v>
      </c>
      <c r="F2405" s="70" t="s">
        <v>215</v>
      </c>
      <c r="G2405" s="78" t="str">
        <f t="shared" si="75"/>
        <v>VIGENTE</v>
      </c>
      <c r="H2405" s="78" t="s">
        <v>1096</v>
      </c>
      <c r="I2405" s="79" t="s">
        <v>1043</v>
      </c>
      <c r="J2405" s="24"/>
      <c r="K2405" s="25"/>
    </row>
    <row r="2406" spans="2:11" s="72" customFormat="1" ht="15" customHeight="1">
      <c r="B2406" s="69" t="s">
        <v>462</v>
      </c>
      <c r="C2406" s="94">
        <v>0</v>
      </c>
      <c r="D2406" s="97">
        <v>2940</v>
      </c>
      <c r="E2406" s="92">
        <f t="shared" si="74"/>
        <v>21791015.399999999</v>
      </c>
      <c r="F2406" s="70" t="s">
        <v>214</v>
      </c>
      <c r="G2406" s="78" t="str">
        <f t="shared" si="75"/>
        <v>VIGENTE</v>
      </c>
      <c r="H2406" s="78" t="s">
        <v>1096</v>
      </c>
      <c r="I2406" s="79" t="s">
        <v>1043</v>
      </c>
      <c r="J2406" s="24"/>
      <c r="K2406" s="25"/>
    </row>
    <row r="2407" spans="2:11" s="72" customFormat="1" ht="15" customHeight="1">
      <c r="B2407" s="69" t="s">
        <v>462</v>
      </c>
      <c r="C2407" s="94">
        <v>0</v>
      </c>
      <c r="D2407" s="97">
        <v>384.81</v>
      </c>
      <c r="E2407" s="92">
        <f t="shared" si="74"/>
        <v>2852177.0871000001</v>
      </c>
      <c r="F2407" s="70" t="s">
        <v>777</v>
      </c>
      <c r="G2407" s="78" t="str">
        <f t="shared" si="75"/>
        <v>VIGENTE</v>
      </c>
      <c r="H2407" s="78" t="s">
        <v>1096</v>
      </c>
      <c r="I2407" s="79" t="s">
        <v>1043</v>
      </c>
      <c r="J2407" s="24"/>
      <c r="K2407" s="25"/>
    </row>
    <row r="2408" spans="2:11" s="72" customFormat="1" ht="15" customHeight="1">
      <c r="B2408" s="69" t="s">
        <v>462</v>
      </c>
      <c r="C2408" s="94">
        <v>0</v>
      </c>
      <c r="D2408" s="97">
        <v>195.56</v>
      </c>
      <c r="E2408" s="92">
        <f t="shared" ref="E2408:E2471" si="76">+D2408*$C$7</f>
        <v>1449473.1196000001</v>
      </c>
      <c r="F2408" s="70" t="s">
        <v>321</v>
      </c>
      <c r="G2408" s="78" t="str">
        <f t="shared" si="75"/>
        <v>VIGENTE</v>
      </c>
      <c r="H2408" s="78" t="s">
        <v>1096</v>
      </c>
      <c r="I2408" s="79" t="s">
        <v>1043</v>
      </c>
      <c r="J2408" s="24"/>
      <c r="K2408" s="25"/>
    </row>
    <row r="2409" spans="2:11" s="72" customFormat="1" ht="15" customHeight="1">
      <c r="B2409" s="69" t="s">
        <v>462</v>
      </c>
      <c r="C2409" s="94">
        <v>0</v>
      </c>
      <c r="D2409" s="97">
        <v>27367.5</v>
      </c>
      <c r="E2409" s="92">
        <f t="shared" si="76"/>
        <v>202845446.92499998</v>
      </c>
      <c r="F2409" s="70" t="s">
        <v>187</v>
      </c>
      <c r="G2409" s="78" t="str">
        <f t="shared" si="75"/>
        <v>VENCIDO</v>
      </c>
      <c r="H2409" s="78" t="s">
        <v>1096</v>
      </c>
      <c r="I2409" s="79" t="s">
        <v>1043</v>
      </c>
      <c r="J2409" s="24"/>
      <c r="K2409" s="25"/>
    </row>
    <row r="2410" spans="2:11" s="72" customFormat="1" ht="15" customHeight="1">
      <c r="B2410" s="69" t="s">
        <v>462</v>
      </c>
      <c r="C2410" s="94">
        <v>0</v>
      </c>
      <c r="D2410" s="97">
        <v>1750</v>
      </c>
      <c r="E2410" s="92">
        <f t="shared" si="76"/>
        <v>12970842.5</v>
      </c>
      <c r="F2410" s="70" t="s">
        <v>214</v>
      </c>
      <c r="G2410" s="78" t="str">
        <f t="shared" si="75"/>
        <v>VIGENTE</v>
      </c>
      <c r="H2410" s="78" t="s">
        <v>1096</v>
      </c>
      <c r="I2410" s="79" t="s">
        <v>1043</v>
      </c>
      <c r="J2410" s="24"/>
      <c r="K2410" s="25"/>
    </row>
    <row r="2411" spans="2:11" s="72" customFormat="1" ht="15" customHeight="1">
      <c r="B2411" s="69" t="s">
        <v>462</v>
      </c>
      <c r="C2411" s="94">
        <v>0</v>
      </c>
      <c r="D2411" s="97">
        <v>3626</v>
      </c>
      <c r="E2411" s="92">
        <f t="shared" si="76"/>
        <v>26875585.66</v>
      </c>
      <c r="F2411" s="70" t="s">
        <v>214</v>
      </c>
      <c r="G2411" s="78" t="str">
        <f t="shared" si="75"/>
        <v>VIGENTE</v>
      </c>
      <c r="H2411" s="78" t="s">
        <v>1096</v>
      </c>
      <c r="I2411" s="79" t="s">
        <v>1043</v>
      </c>
      <c r="J2411" s="24"/>
      <c r="K2411" s="25"/>
    </row>
    <row r="2412" spans="2:11" s="72" customFormat="1" ht="15" customHeight="1">
      <c r="B2412" s="69" t="s">
        <v>462</v>
      </c>
      <c r="C2412" s="94">
        <v>0</v>
      </c>
      <c r="D2412" s="97">
        <v>3724</v>
      </c>
      <c r="E2412" s="92">
        <f t="shared" si="76"/>
        <v>27601952.84</v>
      </c>
      <c r="F2412" s="70" t="s">
        <v>214</v>
      </c>
      <c r="G2412" s="78" t="str">
        <f t="shared" si="75"/>
        <v>VIGENTE</v>
      </c>
      <c r="H2412" s="78" t="s">
        <v>1096</v>
      </c>
      <c r="I2412" s="79" t="s">
        <v>1043</v>
      </c>
      <c r="J2412" s="24"/>
      <c r="K2412" s="25"/>
    </row>
    <row r="2413" spans="2:11" s="72" customFormat="1" ht="15" customHeight="1">
      <c r="B2413" s="69" t="s">
        <v>462</v>
      </c>
      <c r="C2413" s="94">
        <v>0</v>
      </c>
      <c r="D2413" s="97">
        <v>1960</v>
      </c>
      <c r="E2413" s="92">
        <f t="shared" si="76"/>
        <v>14527343.6</v>
      </c>
      <c r="F2413" s="70" t="s">
        <v>214</v>
      </c>
      <c r="G2413" s="78" t="str">
        <f t="shared" si="75"/>
        <v>VIGENTE</v>
      </c>
      <c r="H2413" s="78" t="s">
        <v>1096</v>
      </c>
      <c r="I2413" s="79" t="s">
        <v>1043</v>
      </c>
      <c r="J2413" s="24"/>
      <c r="K2413" s="25"/>
    </row>
    <row r="2414" spans="2:11" s="72" customFormat="1" ht="15" customHeight="1">
      <c r="B2414" s="69" t="s">
        <v>462</v>
      </c>
      <c r="C2414" s="94">
        <v>0</v>
      </c>
      <c r="D2414" s="97">
        <v>9702</v>
      </c>
      <c r="E2414" s="92">
        <f t="shared" si="76"/>
        <v>71910350.819999993</v>
      </c>
      <c r="F2414" s="70" t="s">
        <v>214</v>
      </c>
      <c r="G2414" s="78" t="str">
        <f t="shared" si="75"/>
        <v>VIGENTE</v>
      </c>
      <c r="H2414" s="78" t="s">
        <v>1096</v>
      </c>
      <c r="I2414" s="79" t="s">
        <v>1043</v>
      </c>
      <c r="J2414" s="24"/>
      <c r="K2414" s="25"/>
    </row>
    <row r="2415" spans="2:11" s="72" customFormat="1" ht="15" customHeight="1">
      <c r="B2415" s="69" t="s">
        <v>462</v>
      </c>
      <c r="C2415" s="94">
        <v>0</v>
      </c>
      <c r="D2415" s="97">
        <v>8230</v>
      </c>
      <c r="E2415" s="92">
        <f t="shared" si="76"/>
        <v>61000019.299999997</v>
      </c>
      <c r="F2415" s="70" t="s">
        <v>215</v>
      </c>
      <c r="G2415" s="78" t="str">
        <f t="shared" si="75"/>
        <v>VIGENTE</v>
      </c>
      <c r="H2415" s="78" t="s">
        <v>1096</v>
      </c>
      <c r="I2415" s="79" t="s">
        <v>1043</v>
      </c>
      <c r="J2415" s="24"/>
      <c r="K2415" s="25"/>
    </row>
    <row r="2416" spans="2:11" s="72" customFormat="1" ht="15" customHeight="1">
      <c r="B2416" s="69" t="s">
        <v>462</v>
      </c>
      <c r="C2416" s="94">
        <v>0</v>
      </c>
      <c r="D2416" s="97">
        <v>39200</v>
      </c>
      <c r="E2416" s="92">
        <f t="shared" si="76"/>
        <v>290546872</v>
      </c>
      <c r="F2416" s="70" t="s">
        <v>214</v>
      </c>
      <c r="G2416" s="78" t="str">
        <f t="shared" si="75"/>
        <v>VIGENTE</v>
      </c>
      <c r="H2416" s="78" t="s">
        <v>1096</v>
      </c>
      <c r="I2416" s="79" t="s">
        <v>1043</v>
      </c>
      <c r="J2416" s="24"/>
      <c r="K2416" s="25"/>
    </row>
    <row r="2417" spans="2:11" s="72" customFormat="1" ht="15" customHeight="1">
      <c r="B2417" s="69" t="s">
        <v>462</v>
      </c>
      <c r="C2417" s="94">
        <v>0</v>
      </c>
      <c r="D2417" s="97">
        <v>7790</v>
      </c>
      <c r="E2417" s="92">
        <f t="shared" si="76"/>
        <v>57738778.899999999</v>
      </c>
      <c r="F2417" s="70" t="s">
        <v>214</v>
      </c>
      <c r="G2417" s="78" t="str">
        <f t="shared" si="75"/>
        <v>VIGENTE</v>
      </c>
      <c r="H2417" s="78" t="s">
        <v>1096</v>
      </c>
      <c r="I2417" s="79" t="s">
        <v>1043</v>
      </c>
      <c r="J2417" s="24"/>
      <c r="K2417" s="25"/>
    </row>
    <row r="2418" spans="2:11" s="72" customFormat="1" ht="15" customHeight="1">
      <c r="B2418" s="69" t="s">
        <v>463</v>
      </c>
      <c r="C2418" s="94">
        <v>0</v>
      </c>
      <c r="D2418" s="97">
        <v>32533.759999999998</v>
      </c>
      <c r="E2418" s="92">
        <f t="shared" si="76"/>
        <v>241137301.08159998</v>
      </c>
      <c r="F2418" s="70" t="s">
        <v>137</v>
      </c>
      <c r="G2418" s="78" t="str">
        <f t="shared" si="75"/>
        <v>VENCIDO</v>
      </c>
      <c r="H2418" s="78" t="s">
        <v>1096</v>
      </c>
      <c r="I2418" s="79" t="s">
        <v>1043</v>
      </c>
      <c r="J2418" s="24"/>
      <c r="K2418" s="25"/>
    </row>
    <row r="2419" spans="2:11" s="72" customFormat="1" ht="15" customHeight="1">
      <c r="B2419" s="69" t="s">
        <v>463</v>
      </c>
      <c r="C2419" s="94">
        <v>0</v>
      </c>
      <c r="D2419" s="97">
        <v>23263</v>
      </c>
      <c r="E2419" s="92">
        <f t="shared" si="76"/>
        <v>172423262.32999998</v>
      </c>
      <c r="F2419" s="70" t="s">
        <v>137</v>
      </c>
      <c r="G2419" s="78" t="str">
        <f t="shared" si="75"/>
        <v>VENCIDO</v>
      </c>
      <c r="H2419" s="78" t="s">
        <v>1096</v>
      </c>
      <c r="I2419" s="79" t="s">
        <v>1043</v>
      </c>
      <c r="J2419" s="24"/>
      <c r="K2419" s="25"/>
    </row>
    <row r="2420" spans="2:11" s="72" customFormat="1" ht="15" customHeight="1">
      <c r="B2420" s="69" t="s">
        <v>463</v>
      </c>
      <c r="C2420" s="94">
        <v>0</v>
      </c>
      <c r="D2420" s="97">
        <v>58000</v>
      </c>
      <c r="E2420" s="92">
        <f t="shared" si="76"/>
        <v>429890780</v>
      </c>
      <c r="F2420" s="70" t="s">
        <v>168</v>
      </c>
      <c r="G2420" s="78" t="str">
        <f t="shared" si="75"/>
        <v>VIGENTE</v>
      </c>
      <c r="H2420" s="78" t="s">
        <v>1096</v>
      </c>
      <c r="I2420" s="79" t="s">
        <v>1043</v>
      </c>
      <c r="J2420" s="24"/>
      <c r="K2420" s="25"/>
    </row>
    <row r="2421" spans="2:11" s="72" customFormat="1" ht="15" customHeight="1">
      <c r="B2421" s="69" t="s">
        <v>463</v>
      </c>
      <c r="C2421" s="94">
        <v>0</v>
      </c>
      <c r="D2421" s="97">
        <v>14080</v>
      </c>
      <c r="E2421" s="92">
        <f t="shared" si="76"/>
        <v>104359692.8</v>
      </c>
      <c r="F2421" s="70" t="s">
        <v>219</v>
      </c>
      <c r="G2421" s="78" t="str">
        <f t="shared" si="75"/>
        <v>VIGENTE</v>
      </c>
      <c r="H2421" s="78" t="s">
        <v>1096</v>
      </c>
      <c r="I2421" s="79" t="s">
        <v>1043</v>
      </c>
      <c r="J2421" s="24"/>
      <c r="K2421" s="25"/>
    </row>
    <row r="2422" spans="2:11" s="72" customFormat="1" ht="15" customHeight="1">
      <c r="B2422" s="69" t="s">
        <v>463</v>
      </c>
      <c r="C2422" s="94">
        <v>0</v>
      </c>
      <c r="D2422" s="97">
        <v>14080</v>
      </c>
      <c r="E2422" s="92">
        <f t="shared" si="76"/>
        <v>104359692.8</v>
      </c>
      <c r="F2422" s="70" t="s">
        <v>137</v>
      </c>
      <c r="G2422" s="78" t="str">
        <f t="shared" si="75"/>
        <v>VENCIDO</v>
      </c>
      <c r="H2422" s="78" t="s">
        <v>1096</v>
      </c>
      <c r="I2422" s="79" t="s">
        <v>1043</v>
      </c>
      <c r="J2422" s="24"/>
      <c r="K2422" s="25"/>
    </row>
    <row r="2423" spans="2:11" s="72" customFormat="1" ht="15" customHeight="1">
      <c r="B2423" s="69" t="s">
        <v>463</v>
      </c>
      <c r="C2423" s="94">
        <v>0</v>
      </c>
      <c r="D2423" s="97">
        <v>21012</v>
      </c>
      <c r="E2423" s="92">
        <f t="shared" si="76"/>
        <v>155739052.91999999</v>
      </c>
      <c r="F2423" s="70" t="s">
        <v>219</v>
      </c>
      <c r="G2423" s="78" t="str">
        <f t="shared" si="75"/>
        <v>VIGENTE</v>
      </c>
      <c r="H2423" s="78" t="s">
        <v>1096</v>
      </c>
      <c r="I2423" s="79" t="s">
        <v>1043</v>
      </c>
      <c r="J2423" s="24"/>
      <c r="K2423" s="25"/>
    </row>
    <row r="2424" spans="2:11" s="72" customFormat="1" ht="15" customHeight="1">
      <c r="B2424" s="69" t="s">
        <v>926</v>
      </c>
      <c r="C2424" s="94">
        <v>0</v>
      </c>
      <c r="D2424" s="97">
        <v>2408.52</v>
      </c>
      <c r="E2424" s="92">
        <f t="shared" si="76"/>
        <v>17851733.473200001</v>
      </c>
      <c r="F2424" s="70" t="s">
        <v>339</v>
      </c>
      <c r="G2424" s="78" t="str">
        <f t="shared" si="75"/>
        <v>VENCIDO</v>
      </c>
      <c r="H2424" s="78" t="s">
        <v>1095</v>
      </c>
      <c r="I2424" s="79" t="s">
        <v>1043</v>
      </c>
      <c r="J2424" s="24"/>
      <c r="K2424" s="25"/>
    </row>
    <row r="2425" spans="2:11" s="72" customFormat="1" ht="15" customHeight="1">
      <c r="B2425" s="69" t="s">
        <v>926</v>
      </c>
      <c r="C2425" s="94">
        <v>0</v>
      </c>
      <c r="D2425" s="97">
        <v>2336.4</v>
      </c>
      <c r="E2425" s="92">
        <f t="shared" si="76"/>
        <v>17317186.524</v>
      </c>
      <c r="F2425" s="70" t="s">
        <v>752</v>
      </c>
      <c r="G2425" s="78" t="str">
        <f t="shared" si="75"/>
        <v>VIGENTE</v>
      </c>
      <c r="H2425" s="78" t="s">
        <v>1095</v>
      </c>
      <c r="I2425" s="79" t="s">
        <v>1043</v>
      </c>
      <c r="J2425" s="24"/>
      <c r="K2425" s="25"/>
    </row>
    <row r="2426" spans="2:11" s="72" customFormat="1" ht="15" customHeight="1">
      <c r="B2426" s="69" t="s">
        <v>927</v>
      </c>
      <c r="C2426" s="94">
        <v>0</v>
      </c>
      <c r="D2426" s="97">
        <v>8000</v>
      </c>
      <c r="E2426" s="92">
        <f t="shared" si="76"/>
        <v>59295280</v>
      </c>
      <c r="F2426" s="70" t="s">
        <v>339</v>
      </c>
      <c r="G2426" s="78" t="str">
        <f t="shared" si="75"/>
        <v>VENCIDO</v>
      </c>
      <c r="H2426" s="78" t="s">
        <v>1095</v>
      </c>
      <c r="I2426" s="79" t="s">
        <v>1043</v>
      </c>
      <c r="J2426" s="24"/>
      <c r="K2426" s="25"/>
    </row>
    <row r="2427" spans="2:11" s="72" customFormat="1" ht="15" customHeight="1">
      <c r="B2427" s="69" t="s">
        <v>464</v>
      </c>
      <c r="C2427" s="94">
        <v>0</v>
      </c>
      <c r="D2427" s="97">
        <v>480.76</v>
      </c>
      <c r="E2427" s="92">
        <f t="shared" si="76"/>
        <v>3563349.8515999997</v>
      </c>
      <c r="F2427" s="70" t="s">
        <v>168</v>
      </c>
      <c r="G2427" s="78" t="str">
        <f t="shared" si="75"/>
        <v>VIGENTE</v>
      </c>
      <c r="H2427" s="78" t="s">
        <v>1095</v>
      </c>
      <c r="I2427" s="79" t="s">
        <v>1043</v>
      </c>
      <c r="J2427" s="24"/>
      <c r="K2427" s="25"/>
    </row>
    <row r="2428" spans="2:11" s="72" customFormat="1" ht="15" customHeight="1">
      <c r="B2428" s="69" t="s">
        <v>464</v>
      </c>
      <c r="C2428" s="94">
        <v>0</v>
      </c>
      <c r="D2428" s="97">
        <v>55000</v>
      </c>
      <c r="E2428" s="92">
        <f t="shared" si="76"/>
        <v>407655050</v>
      </c>
      <c r="F2428" s="70" t="s">
        <v>322</v>
      </c>
      <c r="G2428" s="78" t="str">
        <f t="shared" si="75"/>
        <v>VENCIDO</v>
      </c>
      <c r="H2428" s="78" t="s">
        <v>1095</v>
      </c>
      <c r="I2428" s="79" t="s">
        <v>1043</v>
      </c>
      <c r="J2428" s="24"/>
      <c r="K2428" s="25"/>
    </row>
    <row r="2429" spans="2:11" s="72" customFormat="1" ht="15" customHeight="1">
      <c r="B2429" s="69" t="s">
        <v>580</v>
      </c>
      <c r="C2429" s="94">
        <v>0</v>
      </c>
      <c r="D2429" s="97">
        <v>0.18</v>
      </c>
      <c r="E2429" s="92">
        <f t="shared" si="76"/>
        <v>1334.1437999999998</v>
      </c>
      <c r="F2429" s="70" t="s">
        <v>135</v>
      </c>
      <c r="G2429" s="78" t="str">
        <f t="shared" si="75"/>
        <v>VENCIDO</v>
      </c>
      <c r="H2429" s="78" t="s">
        <v>1095</v>
      </c>
      <c r="I2429" s="79" t="s">
        <v>1043</v>
      </c>
      <c r="J2429" s="24"/>
      <c r="K2429" s="25"/>
    </row>
    <row r="2430" spans="2:11" s="72" customFormat="1" ht="15" customHeight="1">
      <c r="B2430" s="69" t="s">
        <v>465</v>
      </c>
      <c r="C2430" s="94">
        <v>0</v>
      </c>
      <c r="D2430" s="97">
        <v>3600</v>
      </c>
      <c r="E2430" s="92">
        <f t="shared" si="76"/>
        <v>26682876</v>
      </c>
      <c r="F2430" s="70" t="s">
        <v>778</v>
      </c>
      <c r="G2430" s="78" t="str">
        <f t="shared" si="75"/>
        <v>VIGENTE</v>
      </c>
      <c r="H2430" s="78" t="s">
        <v>1095</v>
      </c>
      <c r="I2430" s="79" t="s">
        <v>1043</v>
      </c>
      <c r="J2430" s="24"/>
      <c r="K2430" s="25"/>
    </row>
    <row r="2431" spans="2:11" s="72" customFormat="1" ht="15" customHeight="1">
      <c r="B2431" s="69" t="s">
        <v>465</v>
      </c>
      <c r="C2431" s="94">
        <v>0</v>
      </c>
      <c r="D2431" s="97">
        <v>3370.91</v>
      </c>
      <c r="E2431" s="92">
        <f t="shared" si="76"/>
        <v>24984881.538099997</v>
      </c>
      <c r="F2431" s="70" t="s">
        <v>137</v>
      </c>
      <c r="G2431" s="78" t="str">
        <f t="shared" si="75"/>
        <v>VENCIDO</v>
      </c>
      <c r="H2431" s="78" t="s">
        <v>1095</v>
      </c>
      <c r="I2431" s="79" t="s">
        <v>1044</v>
      </c>
      <c r="J2431" s="24"/>
      <c r="K2431" s="25"/>
    </row>
    <row r="2432" spans="2:11" s="72" customFormat="1" ht="15" customHeight="1">
      <c r="B2432" s="69" t="s">
        <v>466</v>
      </c>
      <c r="C2432" s="94">
        <v>0</v>
      </c>
      <c r="D2432" s="97">
        <v>3613.12</v>
      </c>
      <c r="E2432" s="92">
        <f t="shared" si="76"/>
        <v>26780120.259199999</v>
      </c>
      <c r="F2432" s="70" t="s">
        <v>779</v>
      </c>
      <c r="G2432" s="78" t="str">
        <f t="shared" si="75"/>
        <v>VIGENTE</v>
      </c>
      <c r="H2432" s="78" t="s">
        <v>1095</v>
      </c>
      <c r="I2432" s="79" t="s">
        <v>1043</v>
      </c>
      <c r="J2432" s="24"/>
      <c r="K2432" s="25"/>
    </row>
    <row r="2433" spans="2:11" s="72" customFormat="1" ht="15" customHeight="1">
      <c r="B2433" s="69" t="s">
        <v>466</v>
      </c>
      <c r="C2433" s="94">
        <v>0</v>
      </c>
      <c r="D2433" s="97">
        <v>17231.2</v>
      </c>
      <c r="E2433" s="92">
        <f t="shared" si="76"/>
        <v>127716103.59200001</v>
      </c>
      <c r="F2433" s="70" t="s">
        <v>779</v>
      </c>
      <c r="G2433" s="78" t="str">
        <f t="shared" si="75"/>
        <v>VIGENTE</v>
      </c>
      <c r="H2433" s="78" t="s">
        <v>1095</v>
      </c>
      <c r="I2433" s="79" t="s">
        <v>1043</v>
      </c>
      <c r="J2433" s="24"/>
      <c r="K2433" s="25"/>
    </row>
    <row r="2434" spans="2:11" s="72" customFormat="1" ht="15" customHeight="1">
      <c r="B2434" s="69" t="s">
        <v>466</v>
      </c>
      <c r="C2434" s="94">
        <v>0</v>
      </c>
      <c r="D2434" s="97">
        <v>19679.2</v>
      </c>
      <c r="E2434" s="92">
        <f t="shared" si="76"/>
        <v>145860459.27200001</v>
      </c>
      <c r="F2434" s="70" t="s">
        <v>779</v>
      </c>
      <c r="G2434" s="78" t="str">
        <f t="shared" si="75"/>
        <v>VIGENTE</v>
      </c>
      <c r="H2434" s="78" t="s">
        <v>1095</v>
      </c>
      <c r="I2434" s="79" t="s">
        <v>1043</v>
      </c>
      <c r="J2434" s="24"/>
      <c r="K2434" s="25"/>
    </row>
    <row r="2435" spans="2:11" s="72" customFormat="1" ht="15" customHeight="1">
      <c r="B2435" s="69" t="s">
        <v>928</v>
      </c>
      <c r="C2435" s="94">
        <v>0</v>
      </c>
      <c r="D2435" s="97">
        <v>16625</v>
      </c>
      <c r="E2435" s="92">
        <f t="shared" si="76"/>
        <v>123223003.75</v>
      </c>
      <c r="F2435" s="70" t="s">
        <v>360</v>
      </c>
      <c r="G2435" s="78" t="str">
        <f t="shared" si="75"/>
        <v>VENCIDO</v>
      </c>
      <c r="H2435" s="78" t="s">
        <v>1095</v>
      </c>
      <c r="I2435" s="79" t="s">
        <v>1043</v>
      </c>
      <c r="J2435" s="24"/>
      <c r="K2435" s="25"/>
    </row>
    <row r="2436" spans="2:11" s="72" customFormat="1" ht="15" customHeight="1">
      <c r="B2436" s="69" t="s">
        <v>467</v>
      </c>
      <c r="C2436" s="94">
        <v>0</v>
      </c>
      <c r="D2436" s="97">
        <v>52558.76</v>
      </c>
      <c r="E2436" s="92">
        <f t="shared" si="76"/>
        <v>389560798.83160001</v>
      </c>
      <c r="F2436" s="70" t="s">
        <v>222</v>
      </c>
      <c r="G2436" s="78" t="str">
        <f t="shared" si="75"/>
        <v>VIGENTE</v>
      </c>
      <c r="H2436" s="78" t="s">
        <v>1096</v>
      </c>
      <c r="I2436" s="79" t="s">
        <v>1043</v>
      </c>
      <c r="J2436" s="24"/>
      <c r="K2436" s="25"/>
    </row>
    <row r="2437" spans="2:11" s="72" customFormat="1" ht="15" customHeight="1">
      <c r="B2437" s="69" t="s">
        <v>467</v>
      </c>
      <c r="C2437" s="94">
        <v>0</v>
      </c>
      <c r="D2437" s="97">
        <v>29300</v>
      </c>
      <c r="E2437" s="92">
        <f t="shared" si="76"/>
        <v>217168963</v>
      </c>
      <c r="F2437" s="70" t="s">
        <v>222</v>
      </c>
      <c r="G2437" s="78" t="str">
        <f t="shared" si="75"/>
        <v>VIGENTE</v>
      </c>
      <c r="H2437" s="78" t="s">
        <v>1096</v>
      </c>
      <c r="I2437" s="79" t="s">
        <v>1043</v>
      </c>
      <c r="J2437" s="24"/>
      <c r="K2437" s="25"/>
    </row>
    <row r="2438" spans="2:11" s="72" customFormat="1" ht="15" customHeight="1">
      <c r="B2438" s="69" t="s">
        <v>467</v>
      </c>
      <c r="C2438" s="94">
        <v>0</v>
      </c>
      <c r="D2438" s="97">
        <v>107588.64</v>
      </c>
      <c r="E2438" s="92">
        <f t="shared" si="76"/>
        <v>797437316.70239997</v>
      </c>
      <c r="F2438" s="70" t="s">
        <v>223</v>
      </c>
      <c r="G2438" s="78" t="str">
        <f t="shared" si="75"/>
        <v>VIGENTE</v>
      </c>
      <c r="H2438" s="78" t="s">
        <v>1096</v>
      </c>
      <c r="I2438" s="79" t="s">
        <v>1043</v>
      </c>
      <c r="J2438" s="24"/>
      <c r="K2438" s="25"/>
    </row>
    <row r="2439" spans="2:11" s="72" customFormat="1" ht="15" customHeight="1">
      <c r="B2439" s="69" t="s">
        <v>467</v>
      </c>
      <c r="C2439" s="94">
        <v>0</v>
      </c>
      <c r="D2439" s="97">
        <v>101300</v>
      </c>
      <c r="E2439" s="92">
        <f t="shared" si="76"/>
        <v>750826483</v>
      </c>
      <c r="F2439" s="70" t="s">
        <v>222</v>
      </c>
      <c r="G2439" s="78" t="str">
        <f t="shared" si="75"/>
        <v>VIGENTE</v>
      </c>
      <c r="H2439" s="78" t="s">
        <v>1096</v>
      </c>
      <c r="I2439" s="79" t="s">
        <v>1043</v>
      </c>
      <c r="J2439" s="24"/>
      <c r="K2439" s="25"/>
    </row>
    <row r="2440" spans="2:11" s="72" customFormat="1" ht="15" customHeight="1">
      <c r="B2440" s="69" t="s">
        <v>467</v>
      </c>
      <c r="C2440" s="94">
        <v>0</v>
      </c>
      <c r="D2440" s="97">
        <v>35915</v>
      </c>
      <c r="E2440" s="92">
        <f t="shared" si="76"/>
        <v>266198747.65000001</v>
      </c>
      <c r="F2440" s="70" t="s">
        <v>222</v>
      </c>
      <c r="G2440" s="78" t="str">
        <f t="shared" si="75"/>
        <v>VIGENTE</v>
      </c>
      <c r="H2440" s="78" t="s">
        <v>1096</v>
      </c>
      <c r="I2440" s="79" t="s">
        <v>1043</v>
      </c>
      <c r="J2440" s="24"/>
      <c r="K2440" s="25"/>
    </row>
    <row r="2441" spans="2:11" s="72" customFormat="1" ht="15" customHeight="1">
      <c r="B2441" s="69" t="s">
        <v>467</v>
      </c>
      <c r="C2441" s="94">
        <v>0</v>
      </c>
      <c r="D2441" s="97">
        <v>34.369999999999997</v>
      </c>
      <c r="E2441" s="92">
        <f t="shared" si="76"/>
        <v>254747.34669999997</v>
      </c>
      <c r="F2441" s="70" t="s">
        <v>224</v>
      </c>
      <c r="G2441" s="78" t="str">
        <f t="shared" si="75"/>
        <v>VENCIDO</v>
      </c>
      <c r="H2441" s="78" t="s">
        <v>1096</v>
      </c>
      <c r="I2441" s="79" t="s">
        <v>1043</v>
      </c>
      <c r="J2441" s="24"/>
      <c r="K2441" s="25"/>
    </row>
    <row r="2442" spans="2:11" s="72" customFormat="1" ht="15" customHeight="1">
      <c r="B2442" s="69" t="s">
        <v>467</v>
      </c>
      <c r="C2442" s="94">
        <v>0</v>
      </c>
      <c r="D2442" s="97">
        <v>280</v>
      </c>
      <c r="E2442" s="92">
        <f t="shared" si="76"/>
        <v>2075334.8</v>
      </c>
      <c r="F2442" s="70" t="s">
        <v>739</v>
      </c>
      <c r="G2442" s="78" t="str">
        <f t="shared" si="75"/>
        <v>VENCIDO</v>
      </c>
      <c r="H2442" s="78" t="s">
        <v>1096</v>
      </c>
      <c r="I2442" s="79" t="s">
        <v>1043</v>
      </c>
      <c r="J2442" s="24"/>
      <c r="K2442" s="25"/>
    </row>
    <row r="2443" spans="2:11" s="72" customFormat="1" ht="15" customHeight="1">
      <c r="B2443" s="69" t="s">
        <v>467</v>
      </c>
      <c r="C2443" s="94">
        <v>0</v>
      </c>
      <c r="D2443" s="97">
        <v>350</v>
      </c>
      <c r="E2443" s="92">
        <f t="shared" si="76"/>
        <v>2594168.5</v>
      </c>
      <c r="F2443" s="70" t="s">
        <v>739</v>
      </c>
      <c r="G2443" s="78" t="str">
        <f t="shared" si="75"/>
        <v>VENCIDO</v>
      </c>
      <c r="H2443" s="78" t="s">
        <v>1096</v>
      </c>
      <c r="I2443" s="79" t="s">
        <v>1043</v>
      </c>
      <c r="J2443" s="24"/>
      <c r="K2443" s="25"/>
    </row>
    <row r="2444" spans="2:11" s="72" customFormat="1" ht="15" customHeight="1">
      <c r="B2444" s="69" t="s">
        <v>467</v>
      </c>
      <c r="C2444" s="94">
        <v>0</v>
      </c>
      <c r="D2444" s="97">
        <v>280</v>
      </c>
      <c r="E2444" s="92">
        <f t="shared" si="76"/>
        <v>2075334.8</v>
      </c>
      <c r="F2444" s="70" t="s">
        <v>739</v>
      </c>
      <c r="G2444" s="78" t="str">
        <f t="shared" si="75"/>
        <v>VENCIDO</v>
      </c>
      <c r="H2444" s="78" t="s">
        <v>1096</v>
      </c>
      <c r="I2444" s="79" t="s">
        <v>1043</v>
      </c>
      <c r="J2444" s="24"/>
      <c r="K2444" s="25"/>
    </row>
    <row r="2445" spans="2:11" s="72" customFormat="1" ht="15" customHeight="1">
      <c r="B2445" s="69" t="s">
        <v>467</v>
      </c>
      <c r="C2445" s="94">
        <v>0</v>
      </c>
      <c r="D2445" s="97">
        <v>12207.34</v>
      </c>
      <c r="E2445" s="92">
        <f t="shared" si="76"/>
        <v>90479705.419400007</v>
      </c>
      <c r="F2445" s="70" t="s">
        <v>167</v>
      </c>
      <c r="G2445" s="78" t="str">
        <f t="shared" si="75"/>
        <v>VENCIDO</v>
      </c>
      <c r="H2445" s="78" t="s">
        <v>1096</v>
      </c>
      <c r="I2445" s="79" t="s">
        <v>1043</v>
      </c>
      <c r="J2445" s="24"/>
      <c r="K2445" s="25"/>
    </row>
    <row r="2446" spans="2:11" s="72" customFormat="1" ht="15" customHeight="1">
      <c r="B2446" s="69" t="s">
        <v>468</v>
      </c>
      <c r="C2446" s="94">
        <v>0</v>
      </c>
      <c r="D2446" s="97">
        <v>1375.32</v>
      </c>
      <c r="E2446" s="92">
        <f t="shared" si="76"/>
        <v>10193748.061199998</v>
      </c>
      <c r="F2446" s="70" t="s">
        <v>135</v>
      </c>
      <c r="G2446" s="78" t="str">
        <f t="shared" si="75"/>
        <v>VENCIDO</v>
      </c>
      <c r="H2446" s="78" t="s">
        <v>1095</v>
      </c>
      <c r="I2446" s="79" t="s">
        <v>1043</v>
      </c>
      <c r="J2446" s="24"/>
      <c r="K2446" s="25"/>
    </row>
    <row r="2447" spans="2:11" s="72" customFormat="1" ht="15" customHeight="1">
      <c r="B2447" s="69" t="s">
        <v>468</v>
      </c>
      <c r="C2447" s="94">
        <v>0</v>
      </c>
      <c r="D2447" s="97">
        <v>3107.65</v>
      </c>
      <c r="E2447" s="92">
        <f t="shared" si="76"/>
        <v>23033622.111499999</v>
      </c>
      <c r="F2447" s="70" t="s">
        <v>135</v>
      </c>
      <c r="G2447" s="78" t="str">
        <f t="shared" si="75"/>
        <v>VENCIDO</v>
      </c>
      <c r="H2447" s="78" t="s">
        <v>1095</v>
      </c>
      <c r="I2447" s="79" t="s">
        <v>1043</v>
      </c>
      <c r="J2447" s="24"/>
      <c r="K2447" s="25"/>
    </row>
    <row r="2448" spans="2:11" s="72" customFormat="1" ht="15" customHeight="1">
      <c r="B2448" s="69" t="s">
        <v>468</v>
      </c>
      <c r="C2448" s="94">
        <v>0</v>
      </c>
      <c r="D2448" s="97">
        <v>2849</v>
      </c>
      <c r="E2448" s="92">
        <f t="shared" si="76"/>
        <v>21116531.59</v>
      </c>
      <c r="F2448" s="70" t="s">
        <v>135</v>
      </c>
      <c r="G2448" s="78" t="str">
        <f t="shared" ref="G2448:G2511" si="77">+IF($C$6-F2448&gt;0,"VENCIDO","VIGENTE")</f>
        <v>VENCIDO</v>
      </c>
      <c r="H2448" s="78" t="s">
        <v>1095</v>
      </c>
      <c r="I2448" s="79" t="s">
        <v>1043</v>
      </c>
      <c r="J2448" s="24"/>
      <c r="K2448" s="25"/>
    </row>
    <row r="2449" spans="2:11" s="72" customFormat="1" ht="15" customHeight="1">
      <c r="B2449" s="69" t="s">
        <v>468</v>
      </c>
      <c r="C2449" s="94">
        <v>0</v>
      </c>
      <c r="D2449" s="97">
        <v>677.75</v>
      </c>
      <c r="E2449" s="92">
        <f t="shared" si="76"/>
        <v>5023422.0024999995</v>
      </c>
      <c r="F2449" s="70" t="s">
        <v>135</v>
      </c>
      <c r="G2449" s="78" t="str">
        <f t="shared" si="77"/>
        <v>VENCIDO</v>
      </c>
      <c r="H2449" s="78" t="s">
        <v>1095</v>
      </c>
      <c r="I2449" s="79" t="s">
        <v>1043</v>
      </c>
      <c r="J2449" s="24"/>
      <c r="K2449" s="25"/>
    </row>
    <row r="2450" spans="2:11" s="72" customFormat="1" ht="15" customHeight="1">
      <c r="B2450" s="69" t="s">
        <v>468</v>
      </c>
      <c r="C2450" s="94">
        <v>0</v>
      </c>
      <c r="D2450" s="97">
        <v>1704.5</v>
      </c>
      <c r="E2450" s="92">
        <f t="shared" si="76"/>
        <v>12633600.595000001</v>
      </c>
      <c r="F2450" s="70" t="s">
        <v>135</v>
      </c>
      <c r="G2450" s="78" t="str">
        <f t="shared" si="77"/>
        <v>VENCIDO</v>
      </c>
      <c r="H2450" s="78" t="s">
        <v>1095</v>
      </c>
      <c r="I2450" s="79" t="s">
        <v>1043</v>
      </c>
      <c r="J2450" s="24"/>
      <c r="K2450" s="25"/>
    </row>
    <row r="2451" spans="2:11" s="72" customFormat="1" ht="15" customHeight="1">
      <c r="B2451" s="69" t="s">
        <v>468</v>
      </c>
      <c r="C2451" s="94">
        <v>0</v>
      </c>
      <c r="D2451" s="97">
        <v>2106.92</v>
      </c>
      <c r="E2451" s="92">
        <f t="shared" si="76"/>
        <v>15616301.417200001</v>
      </c>
      <c r="F2451" s="70" t="s">
        <v>135</v>
      </c>
      <c r="G2451" s="78" t="str">
        <f t="shared" si="77"/>
        <v>VENCIDO</v>
      </c>
      <c r="H2451" s="78" t="s">
        <v>1095</v>
      </c>
      <c r="I2451" s="79" t="s">
        <v>1043</v>
      </c>
      <c r="J2451" s="24"/>
      <c r="K2451" s="25"/>
    </row>
    <row r="2452" spans="2:11" s="72" customFormat="1" ht="15" customHeight="1">
      <c r="B2452" s="69" t="s">
        <v>468</v>
      </c>
      <c r="C2452" s="94">
        <v>0</v>
      </c>
      <c r="D2452" s="97">
        <v>3696.63</v>
      </c>
      <c r="E2452" s="92">
        <f t="shared" si="76"/>
        <v>27399088.863299999</v>
      </c>
      <c r="F2452" s="70" t="s">
        <v>135</v>
      </c>
      <c r="G2452" s="78" t="str">
        <f t="shared" si="77"/>
        <v>VENCIDO</v>
      </c>
      <c r="H2452" s="78" t="s">
        <v>1095</v>
      </c>
      <c r="I2452" s="79" t="s">
        <v>1043</v>
      </c>
      <c r="J2452" s="24"/>
      <c r="K2452" s="25"/>
    </row>
    <row r="2453" spans="2:11" s="72" customFormat="1" ht="15" customHeight="1">
      <c r="B2453" s="69" t="s">
        <v>468</v>
      </c>
      <c r="C2453" s="94">
        <v>0</v>
      </c>
      <c r="D2453" s="97">
        <v>3041.28</v>
      </c>
      <c r="E2453" s="92">
        <f t="shared" si="76"/>
        <v>22541693.6448</v>
      </c>
      <c r="F2453" s="70" t="s">
        <v>135</v>
      </c>
      <c r="G2453" s="78" t="str">
        <f t="shared" si="77"/>
        <v>VENCIDO</v>
      </c>
      <c r="H2453" s="78" t="s">
        <v>1095</v>
      </c>
      <c r="I2453" s="79" t="s">
        <v>1043</v>
      </c>
      <c r="J2453" s="24"/>
      <c r="K2453" s="25"/>
    </row>
    <row r="2454" spans="2:11" s="72" customFormat="1" ht="15" customHeight="1">
      <c r="B2454" s="69" t="s">
        <v>468</v>
      </c>
      <c r="C2454" s="94">
        <v>0</v>
      </c>
      <c r="D2454" s="97">
        <v>9465.5</v>
      </c>
      <c r="E2454" s="92">
        <f t="shared" si="76"/>
        <v>70157434.105000004</v>
      </c>
      <c r="F2454" s="70" t="s">
        <v>135</v>
      </c>
      <c r="G2454" s="78" t="str">
        <f t="shared" si="77"/>
        <v>VENCIDO</v>
      </c>
      <c r="H2454" s="78" t="s">
        <v>1095</v>
      </c>
      <c r="I2454" s="79" t="s">
        <v>1043</v>
      </c>
      <c r="J2454" s="24"/>
      <c r="K2454" s="25"/>
    </row>
    <row r="2455" spans="2:11" s="72" customFormat="1" ht="15" customHeight="1">
      <c r="B2455" s="69" t="s">
        <v>468</v>
      </c>
      <c r="C2455" s="94">
        <v>0</v>
      </c>
      <c r="D2455" s="97">
        <v>962.5</v>
      </c>
      <c r="E2455" s="92">
        <f t="shared" si="76"/>
        <v>7133963.375</v>
      </c>
      <c r="F2455" s="70" t="s">
        <v>135</v>
      </c>
      <c r="G2455" s="78" t="str">
        <f t="shared" si="77"/>
        <v>VENCIDO</v>
      </c>
      <c r="H2455" s="78" t="s">
        <v>1095</v>
      </c>
      <c r="I2455" s="79" t="s">
        <v>1043</v>
      </c>
      <c r="J2455" s="24"/>
      <c r="K2455" s="25"/>
    </row>
    <row r="2456" spans="2:11" s="72" customFormat="1" ht="15" customHeight="1">
      <c r="B2456" s="69" t="s">
        <v>468</v>
      </c>
      <c r="C2456" s="94">
        <v>0</v>
      </c>
      <c r="D2456" s="97">
        <v>4169.51</v>
      </c>
      <c r="E2456" s="92">
        <f t="shared" si="76"/>
        <v>30904032.864100002</v>
      </c>
      <c r="F2456" s="70" t="s">
        <v>135</v>
      </c>
      <c r="G2456" s="78" t="str">
        <f t="shared" si="77"/>
        <v>VENCIDO</v>
      </c>
      <c r="H2456" s="78" t="s">
        <v>1095</v>
      </c>
      <c r="I2456" s="79" t="s">
        <v>1043</v>
      </c>
      <c r="J2456" s="24"/>
      <c r="K2456" s="25"/>
    </row>
    <row r="2457" spans="2:11" s="72" customFormat="1" ht="15" customHeight="1">
      <c r="B2457" s="69" t="s">
        <v>468</v>
      </c>
      <c r="C2457" s="94">
        <v>0</v>
      </c>
      <c r="D2457" s="97">
        <v>6014.9</v>
      </c>
      <c r="E2457" s="92">
        <f t="shared" si="76"/>
        <v>44581897.458999999</v>
      </c>
      <c r="F2457" s="70" t="s">
        <v>135</v>
      </c>
      <c r="G2457" s="78" t="str">
        <f t="shared" si="77"/>
        <v>VENCIDO</v>
      </c>
      <c r="H2457" s="78" t="s">
        <v>1095</v>
      </c>
      <c r="I2457" s="79" t="s">
        <v>1043</v>
      </c>
      <c r="J2457" s="24"/>
      <c r="K2457" s="25"/>
    </row>
    <row r="2458" spans="2:11" s="72" customFormat="1" ht="15" customHeight="1">
      <c r="B2458" s="69" t="s">
        <v>468</v>
      </c>
      <c r="C2458" s="94">
        <v>0</v>
      </c>
      <c r="D2458" s="97">
        <v>4012</v>
      </c>
      <c r="E2458" s="92">
        <f t="shared" si="76"/>
        <v>29736582.919999998</v>
      </c>
      <c r="F2458" s="70" t="s">
        <v>135</v>
      </c>
      <c r="G2458" s="78" t="str">
        <f t="shared" si="77"/>
        <v>VENCIDO</v>
      </c>
      <c r="H2458" s="78" t="s">
        <v>1095</v>
      </c>
      <c r="I2458" s="79" t="s">
        <v>1043</v>
      </c>
      <c r="J2458" s="24"/>
      <c r="K2458" s="25"/>
    </row>
    <row r="2459" spans="2:11" s="72" customFormat="1" ht="15" customHeight="1">
      <c r="B2459" s="69" t="s">
        <v>468</v>
      </c>
      <c r="C2459" s="94">
        <v>0</v>
      </c>
      <c r="D2459" s="97">
        <v>1510.25</v>
      </c>
      <c r="E2459" s="92">
        <f t="shared" si="76"/>
        <v>11193837.077500001</v>
      </c>
      <c r="F2459" s="70" t="s">
        <v>135</v>
      </c>
      <c r="G2459" s="78" t="str">
        <f t="shared" si="77"/>
        <v>VENCIDO</v>
      </c>
      <c r="H2459" s="78" t="s">
        <v>1095</v>
      </c>
      <c r="I2459" s="79" t="s">
        <v>1043</v>
      </c>
      <c r="J2459" s="24"/>
      <c r="K2459" s="25"/>
    </row>
    <row r="2460" spans="2:11" s="72" customFormat="1" ht="15" customHeight="1">
      <c r="B2460" s="69" t="s">
        <v>468</v>
      </c>
      <c r="C2460" s="94">
        <v>0</v>
      </c>
      <c r="D2460" s="97">
        <v>8076.5</v>
      </c>
      <c r="E2460" s="92">
        <f t="shared" si="76"/>
        <v>59862291.115000002</v>
      </c>
      <c r="F2460" s="70" t="s">
        <v>135</v>
      </c>
      <c r="G2460" s="78" t="str">
        <f t="shared" si="77"/>
        <v>VENCIDO</v>
      </c>
      <c r="H2460" s="78" t="s">
        <v>1095</v>
      </c>
      <c r="I2460" s="79" t="s">
        <v>1043</v>
      </c>
      <c r="J2460" s="24"/>
      <c r="K2460" s="25"/>
    </row>
    <row r="2461" spans="2:11" s="72" customFormat="1" ht="15" customHeight="1">
      <c r="B2461" s="69" t="s">
        <v>468</v>
      </c>
      <c r="C2461" s="94">
        <v>0</v>
      </c>
      <c r="D2461" s="97">
        <v>7659.75</v>
      </c>
      <c r="E2461" s="92">
        <f t="shared" si="76"/>
        <v>56773377.622500002</v>
      </c>
      <c r="F2461" s="70" t="s">
        <v>137</v>
      </c>
      <c r="G2461" s="78" t="str">
        <f t="shared" si="77"/>
        <v>VENCIDO</v>
      </c>
      <c r="H2461" s="78" t="s">
        <v>1095</v>
      </c>
      <c r="I2461" s="79" t="s">
        <v>1043</v>
      </c>
      <c r="J2461" s="24"/>
      <c r="K2461" s="25"/>
    </row>
    <row r="2462" spans="2:11" s="72" customFormat="1" ht="15" customHeight="1">
      <c r="B2462" s="69" t="s">
        <v>468</v>
      </c>
      <c r="C2462" s="94">
        <v>0</v>
      </c>
      <c r="D2462" s="97">
        <v>5278.11</v>
      </c>
      <c r="E2462" s="92">
        <f t="shared" si="76"/>
        <v>39120876.290099993</v>
      </c>
      <c r="F2462" s="70" t="s">
        <v>723</v>
      </c>
      <c r="G2462" s="78" t="str">
        <f t="shared" si="77"/>
        <v>VIGENTE</v>
      </c>
      <c r="H2462" s="78" t="s">
        <v>1095</v>
      </c>
      <c r="I2462" s="79" t="s">
        <v>1043</v>
      </c>
      <c r="J2462" s="24"/>
      <c r="K2462" s="25"/>
    </row>
    <row r="2463" spans="2:11" s="72" customFormat="1" ht="15" customHeight="1">
      <c r="B2463" s="69" t="s">
        <v>468</v>
      </c>
      <c r="C2463" s="94">
        <v>0</v>
      </c>
      <c r="D2463" s="97">
        <v>4538.5</v>
      </c>
      <c r="E2463" s="92">
        <f t="shared" si="76"/>
        <v>33638953.534999996</v>
      </c>
      <c r="F2463" s="70" t="s">
        <v>723</v>
      </c>
      <c r="G2463" s="78" t="str">
        <f t="shared" si="77"/>
        <v>VIGENTE</v>
      </c>
      <c r="H2463" s="78" t="s">
        <v>1095</v>
      </c>
      <c r="I2463" s="79" t="s">
        <v>1043</v>
      </c>
      <c r="J2463" s="24"/>
      <c r="K2463" s="25"/>
    </row>
    <row r="2464" spans="2:11" s="72" customFormat="1" ht="15" customHeight="1">
      <c r="B2464" s="69" t="s">
        <v>468</v>
      </c>
      <c r="C2464" s="94">
        <v>0</v>
      </c>
      <c r="D2464" s="97">
        <v>4675.7700000000004</v>
      </c>
      <c r="E2464" s="92">
        <f t="shared" si="76"/>
        <v>34656386.420700006</v>
      </c>
      <c r="F2464" s="70" t="s">
        <v>135</v>
      </c>
      <c r="G2464" s="78" t="str">
        <f t="shared" si="77"/>
        <v>VENCIDO</v>
      </c>
      <c r="H2464" s="78" t="s">
        <v>1095</v>
      </c>
      <c r="I2464" s="79" t="s">
        <v>1043</v>
      </c>
      <c r="J2464" s="24"/>
      <c r="K2464" s="25"/>
    </row>
    <row r="2465" spans="2:11" s="72" customFormat="1" ht="15" customHeight="1">
      <c r="B2465" s="69" t="s">
        <v>468</v>
      </c>
      <c r="C2465" s="94">
        <v>0</v>
      </c>
      <c r="D2465" s="97">
        <v>10910.13</v>
      </c>
      <c r="E2465" s="92">
        <f t="shared" si="76"/>
        <v>80864901.648299992</v>
      </c>
      <c r="F2465" s="70" t="s">
        <v>723</v>
      </c>
      <c r="G2465" s="78" t="str">
        <f t="shared" si="77"/>
        <v>VIGENTE</v>
      </c>
      <c r="H2465" s="78" t="s">
        <v>1095</v>
      </c>
      <c r="I2465" s="79" t="s">
        <v>1043</v>
      </c>
      <c r="J2465" s="24"/>
      <c r="K2465" s="25"/>
    </row>
    <row r="2466" spans="2:11" s="72" customFormat="1" ht="15" customHeight="1">
      <c r="B2466" s="69" t="s">
        <v>590</v>
      </c>
      <c r="C2466" s="94">
        <v>0</v>
      </c>
      <c r="D2466" s="97">
        <v>2059.8000000000002</v>
      </c>
      <c r="E2466" s="92">
        <f t="shared" si="76"/>
        <v>15267052.218</v>
      </c>
      <c r="F2466" s="70" t="s">
        <v>186</v>
      </c>
      <c r="G2466" s="78" t="str">
        <f t="shared" si="77"/>
        <v>VIGENTE</v>
      </c>
      <c r="H2466" s="78" t="s">
        <v>1095</v>
      </c>
      <c r="I2466" s="79" t="s">
        <v>1043</v>
      </c>
      <c r="J2466" s="24"/>
      <c r="K2466" s="25"/>
    </row>
    <row r="2467" spans="2:11" s="72" customFormat="1" ht="15" customHeight="1">
      <c r="B2467" s="69" t="s">
        <v>929</v>
      </c>
      <c r="C2467" s="94">
        <v>0</v>
      </c>
      <c r="D2467" s="97">
        <v>101388.89</v>
      </c>
      <c r="E2467" s="92">
        <f t="shared" si="76"/>
        <v>751485327.67989993</v>
      </c>
      <c r="F2467" s="70" t="s">
        <v>780</v>
      </c>
      <c r="G2467" s="78" t="str">
        <f t="shared" si="77"/>
        <v>VENCIDO</v>
      </c>
      <c r="H2467" s="78" t="s">
        <v>1095</v>
      </c>
      <c r="I2467" s="79" t="s">
        <v>1043</v>
      </c>
      <c r="J2467" s="24"/>
      <c r="K2467" s="25"/>
    </row>
    <row r="2468" spans="2:11" s="72" customFormat="1" ht="15" customHeight="1">
      <c r="B2468" s="69" t="s">
        <v>469</v>
      </c>
      <c r="C2468" s="94">
        <v>0</v>
      </c>
      <c r="D2468" s="97">
        <v>7123.69</v>
      </c>
      <c r="E2468" s="92">
        <f t="shared" si="76"/>
        <v>52800149.147899993</v>
      </c>
      <c r="F2468" s="70" t="s">
        <v>225</v>
      </c>
      <c r="G2468" s="78" t="str">
        <f t="shared" si="77"/>
        <v>VENCIDO</v>
      </c>
      <c r="H2468" s="78" t="s">
        <v>1095</v>
      </c>
      <c r="I2468" s="79" t="s">
        <v>1043</v>
      </c>
      <c r="J2468" s="24"/>
      <c r="K2468" s="25"/>
    </row>
    <row r="2469" spans="2:11" s="72" customFormat="1" ht="15" customHeight="1">
      <c r="B2469" s="69" t="s">
        <v>470</v>
      </c>
      <c r="C2469" s="94">
        <v>0</v>
      </c>
      <c r="D2469" s="97">
        <v>2600</v>
      </c>
      <c r="E2469" s="92">
        <f t="shared" si="76"/>
        <v>19270966</v>
      </c>
      <c r="F2469" s="70" t="s">
        <v>226</v>
      </c>
      <c r="G2469" s="78" t="str">
        <f t="shared" si="77"/>
        <v>VENCIDO</v>
      </c>
      <c r="H2469" s="78" t="s">
        <v>1095</v>
      </c>
      <c r="I2469" s="79" t="s">
        <v>1043</v>
      </c>
      <c r="J2469" s="24"/>
      <c r="K2469" s="25"/>
    </row>
    <row r="2470" spans="2:11" s="72" customFormat="1" ht="15" customHeight="1">
      <c r="B2470" s="69" t="s">
        <v>470</v>
      </c>
      <c r="C2470" s="94">
        <v>0</v>
      </c>
      <c r="D2470" s="97">
        <v>2383.08</v>
      </c>
      <c r="E2470" s="92">
        <f t="shared" si="76"/>
        <v>17663174.482799999</v>
      </c>
      <c r="F2470" s="70" t="s">
        <v>227</v>
      </c>
      <c r="G2470" s="78" t="str">
        <f t="shared" si="77"/>
        <v>VENCIDO</v>
      </c>
      <c r="H2470" s="78" t="s">
        <v>1095</v>
      </c>
      <c r="I2470" s="79" t="s">
        <v>1043</v>
      </c>
      <c r="J2470" s="24"/>
      <c r="K2470" s="25"/>
    </row>
    <row r="2471" spans="2:11" s="72" customFormat="1" ht="15" customHeight="1">
      <c r="B2471" s="69" t="s">
        <v>470</v>
      </c>
      <c r="C2471" s="94">
        <v>0</v>
      </c>
      <c r="D2471" s="97">
        <v>23570.04</v>
      </c>
      <c r="E2471" s="92">
        <f t="shared" si="76"/>
        <v>174699015.17640001</v>
      </c>
      <c r="F2471" s="70" t="s">
        <v>227</v>
      </c>
      <c r="G2471" s="78" t="str">
        <f t="shared" si="77"/>
        <v>VENCIDO</v>
      </c>
      <c r="H2471" s="78" t="s">
        <v>1095</v>
      </c>
      <c r="I2471" s="79" t="s">
        <v>1043</v>
      </c>
      <c r="J2471" s="24"/>
      <c r="K2471" s="25"/>
    </row>
    <row r="2472" spans="2:11" s="72" customFormat="1" ht="15" customHeight="1">
      <c r="B2472" s="69" t="s">
        <v>470</v>
      </c>
      <c r="C2472" s="94">
        <v>0</v>
      </c>
      <c r="D2472" s="97">
        <v>884</v>
      </c>
      <c r="E2472" s="92">
        <f t="shared" ref="E2472:E2535" si="78">+D2472*$C$7</f>
        <v>6552128.4399999995</v>
      </c>
      <c r="F2472" s="70" t="s">
        <v>228</v>
      </c>
      <c r="G2472" s="78" t="str">
        <f t="shared" si="77"/>
        <v>VENCIDO</v>
      </c>
      <c r="H2472" s="78" t="s">
        <v>1095</v>
      </c>
      <c r="I2472" s="79" t="s">
        <v>1043</v>
      </c>
      <c r="J2472" s="24"/>
      <c r="K2472" s="25"/>
    </row>
    <row r="2473" spans="2:11" s="72" customFormat="1" ht="15" customHeight="1">
      <c r="B2473" s="69" t="s">
        <v>470</v>
      </c>
      <c r="C2473" s="94">
        <v>0</v>
      </c>
      <c r="D2473" s="97">
        <v>11084</v>
      </c>
      <c r="E2473" s="92">
        <f t="shared" si="78"/>
        <v>82153610.439999998</v>
      </c>
      <c r="F2473" s="70" t="s">
        <v>228</v>
      </c>
      <c r="G2473" s="78" t="str">
        <f t="shared" si="77"/>
        <v>VENCIDO</v>
      </c>
      <c r="H2473" s="78" t="s">
        <v>1095</v>
      </c>
      <c r="I2473" s="79" t="s">
        <v>1043</v>
      </c>
      <c r="J2473" s="24"/>
      <c r="K2473" s="25"/>
    </row>
    <row r="2474" spans="2:11" s="72" customFormat="1" ht="15" customHeight="1">
      <c r="B2474" s="69" t="s">
        <v>471</v>
      </c>
      <c r="C2474" s="94">
        <v>0</v>
      </c>
      <c r="D2474" s="97">
        <v>7913.63</v>
      </c>
      <c r="E2474" s="92">
        <f t="shared" si="78"/>
        <v>58655113.333300002</v>
      </c>
      <c r="F2474" s="70" t="s">
        <v>229</v>
      </c>
      <c r="G2474" s="78" t="str">
        <f t="shared" si="77"/>
        <v>VENCIDO</v>
      </c>
      <c r="H2474" s="78" t="s">
        <v>1095</v>
      </c>
      <c r="I2474" s="79" t="s">
        <v>1043</v>
      </c>
      <c r="J2474" s="24"/>
      <c r="K2474" s="25"/>
    </row>
    <row r="2475" spans="2:11" s="72" customFormat="1" ht="15" customHeight="1">
      <c r="B2475" s="69" t="s">
        <v>471</v>
      </c>
      <c r="C2475" s="94">
        <v>0</v>
      </c>
      <c r="D2475" s="97">
        <v>9974</v>
      </c>
      <c r="E2475" s="92">
        <f t="shared" si="78"/>
        <v>73926390.340000004</v>
      </c>
      <c r="F2475" s="70" t="s">
        <v>229</v>
      </c>
      <c r="G2475" s="78" t="str">
        <f t="shared" si="77"/>
        <v>VENCIDO</v>
      </c>
      <c r="H2475" s="78" t="s">
        <v>1095</v>
      </c>
      <c r="I2475" s="79" t="s">
        <v>1043</v>
      </c>
      <c r="J2475" s="24"/>
      <c r="K2475" s="25"/>
    </row>
    <row r="2476" spans="2:11" s="72" customFormat="1" ht="15" customHeight="1">
      <c r="B2476" s="69" t="s">
        <v>471</v>
      </c>
      <c r="C2476" s="94">
        <v>0</v>
      </c>
      <c r="D2476" s="97">
        <v>1547</v>
      </c>
      <c r="E2476" s="92">
        <f t="shared" si="78"/>
        <v>11466224.77</v>
      </c>
      <c r="F2476" s="70" t="s">
        <v>230</v>
      </c>
      <c r="G2476" s="78" t="str">
        <f t="shared" si="77"/>
        <v>VENCIDO</v>
      </c>
      <c r="H2476" s="78" t="s">
        <v>1095</v>
      </c>
      <c r="I2476" s="79" t="s">
        <v>1043</v>
      </c>
      <c r="J2476" s="24"/>
      <c r="K2476" s="25"/>
    </row>
    <row r="2477" spans="2:11" s="72" customFormat="1" ht="15" customHeight="1">
      <c r="B2477" s="69" t="s">
        <v>471</v>
      </c>
      <c r="C2477" s="94">
        <v>0</v>
      </c>
      <c r="D2477" s="97">
        <v>5430.4</v>
      </c>
      <c r="E2477" s="92">
        <f t="shared" si="78"/>
        <v>40249636.063999996</v>
      </c>
      <c r="F2477" s="70" t="s">
        <v>230</v>
      </c>
      <c r="G2477" s="78" t="str">
        <f t="shared" si="77"/>
        <v>VENCIDO</v>
      </c>
      <c r="H2477" s="78" t="s">
        <v>1095</v>
      </c>
      <c r="I2477" s="79" t="s">
        <v>1043</v>
      </c>
      <c r="J2477" s="24"/>
      <c r="K2477" s="25"/>
    </row>
    <row r="2478" spans="2:11" s="72" customFormat="1" ht="15" customHeight="1">
      <c r="B2478" s="69" t="s">
        <v>471</v>
      </c>
      <c r="C2478" s="94">
        <v>0</v>
      </c>
      <c r="D2478" s="97">
        <v>107.19</v>
      </c>
      <c r="E2478" s="92">
        <f t="shared" si="78"/>
        <v>794482.63289999997</v>
      </c>
      <c r="F2478" s="70" t="s">
        <v>231</v>
      </c>
      <c r="G2478" s="78" t="str">
        <f t="shared" si="77"/>
        <v>VENCIDO</v>
      </c>
      <c r="H2478" s="78" t="s">
        <v>1095</v>
      </c>
      <c r="I2478" s="79" t="s">
        <v>1043</v>
      </c>
      <c r="J2478" s="24"/>
      <c r="K2478" s="25"/>
    </row>
    <row r="2479" spans="2:11" s="72" customFormat="1" ht="15" customHeight="1">
      <c r="B2479" s="69" t="s">
        <v>472</v>
      </c>
      <c r="C2479" s="94">
        <v>0</v>
      </c>
      <c r="D2479" s="97">
        <v>2667.04</v>
      </c>
      <c r="E2479" s="92">
        <f t="shared" si="78"/>
        <v>19767860.446399998</v>
      </c>
      <c r="F2479" s="70" t="s">
        <v>149</v>
      </c>
      <c r="G2479" s="78" t="str">
        <f t="shared" si="77"/>
        <v>VENCIDO</v>
      </c>
      <c r="H2479" s="78" t="s">
        <v>1095</v>
      </c>
      <c r="I2479" s="79" t="s">
        <v>1043</v>
      </c>
      <c r="J2479" s="24"/>
      <c r="K2479" s="25"/>
    </row>
    <row r="2480" spans="2:11" s="72" customFormat="1" ht="15" customHeight="1">
      <c r="B2480" s="69" t="s">
        <v>473</v>
      </c>
      <c r="C2480" s="94">
        <v>0</v>
      </c>
      <c r="D2480" s="97">
        <v>6037.5</v>
      </c>
      <c r="E2480" s="92">
        <f t="shared" si="78"/>
        <v>44749406.625</v>
      </c>
      <c r="F2480" s="70" t="s">
        <v>167</v>
      </c>
      <c r="G2480" s="78" t="str">
        <f t="shared" si="77"/>
        <v>VENCIDO</v>
      </c>
      <c r="H2480" s="78" t="s">
        <v>1095</v>
      </c>
      <c r="I2480" s="79" t="s">
        <v>1043</v>
      </c>
      <c r="J2480" s="24"/>
      <c r="K2480" s="25"/>
    </row>
    <row r="2481" spans="2:11" s="72" customFormat="1" ht="15" customHeight="1">
      <c r="B2481" s="69" t="s">
        <v>473</v>
      </c>
      <c r="C2481" s="94">
        <v>0</v>
      </c>
      <c r="D2481" s="97">
        <v>12003</v>
      </c>
      <c r="E2481" s="92">
        <f t="shared" si="78"/>
        <v>88965155.730000004</v>
      </c>
      <c r="F2481" s="70" t="s">
        <v>135</v>
      </c>
      <c r="G2481" s="78" t="str">
        <f t="shared" si="77"/>
        <v>VENCIDO</v>
      </c>
      <c r="H2481" s="78" t="s">
        <v>1095</v>
      </c>
      <c r="I2481" s="79" t="s">
        <v>1043</v>
      </c>
      <c r="J2481" s="24"/>
      <c r="K2481" s="25"/>
    </row>
    <row r="2482" spans="2:11" s="72" customFormat="1" ht="15" customHeight="1">
      <c r="B2482" s="69" t="s">
        <v>473</v>
      </c>
      <c r="C2482" s="94">
        <v>0</v>
      </c>
      <c r="D2482" s="97">
        <v>10040.1</v>
      </c>
      <c r="E2482" s="92">
        <f t="shared" si="78"/>
        <v>74416317.591000006</v>
      </c>
      <c r="F2482" s="70" t="s">
        <v>137</v>
      </c>
      <c r="G2482" s="78" t="str">
        <f t="shared" si="77"/>
        <v>VENCIDO</v>
      </c>
      <c r="H2482" s="78" t="s">
        <v>1095</v>
      </c>
      <c r="I2482" s="79" t="s">
        <v>1043</v>
      </c>
      <c r="J2482" s="24"/>
      <c r="K2482" s="25"/>
    </row>
    <row r="2483" spans="2:11" s="72" customFormat="1" ht="15" customHeight="1">
      <c r="B2483" s="69" t="s">
        <v>473</v>
      </c>
      <c r="C2483" s="94">
        <v>0</v>
      </c>
      <c r="D2483" s="97">
        <v>1105.02</v>
      </c>
      <c r="E2483" s="92">
        <f t="shared" si="78"/>
        <v>8190308.7881999994</v>
      </c>
      <c r="F2483" s="70" t="s">
        <v>188</v>
      </c>
      <c r="G2483" s="78" t="str">
        <f t="shared" si="77"/>
        <v>VENCIDO</v>
      </c>
      <c r="H2483" s="78" t="s">
        <v>1095</v>
      </c>
      <c r="I2483" s="79" t="s">
        <v>1043</v>
      </c>
      <c r="J2483" s="24"/>
      <c r="K2483" s="25"/>
    </row>
    <row r="2484" spans="2:11" s="72" customFormat="1" ht="15" customHeight="1">
      <c r="B2484" s="69" t="s">
        <v>473</v>
      </c>
      <c r="C2484" s="94">
        <v>0</v>
      </c>
      <c r="D2484" s="97">
        <v>5799.5</v>
      </c>
      <c r="E2484" s="92">
        <f t="shared" si="78"/>
        <v>42985372.045000002</v>
      </c>
      <c r="F2484" s="70" t="s">
        <v>137</v>
      </c>
      <c r="G2484" s="78" t="str">
        <f t="shared" si="77"/>
        <v>VENCIDO</v>
      </c>
      <c r="H2484" s="78" t="s">
        <v>1095</v>
      </c>
      <c r="I2484" s="79" t="s">
        <v>1043</v>
      </c>
      <c r="J2484" s="24"/>
      <c r="K2484" s="25"/>
    </row>
    <row r="2485" spans="2:11" s="72" customFormat="1" ht="15" customHeight="1">
      <c r="B2485" s="69" t="s">
        <v>473</v>
      </c>
      <c r="C2485" s="94">
        <v>0</v>
      </c>
      <c r="D2485" s="97">
        <v>2576</v>
      </c>
      <c r="E2485" s="92">
        <f t="shared" si="78"/>
        <v>19093080.16</v>
      </c>
      <c r="F2485" s="70" t="s">
        <v>168</v>
      </c>
      <c r="G2485" s="78" t="str">
        <f t="shared" si="77"/>
        <v>VIGENTE</v>
      </c>
      <c r="H2485" s="78" t="s">
        <v>1095</v>
      </c>
      <c r="I2485" s="79" t="s">
        <v>1043</v>
      </c>
      <c r="J2485" s="24"/>
      <c r="K2485" s="25"/>
    </row>
    <row r="2486" spans="2:11" s="72" customFormat="1" ht="15" customHeight="1">
      <c r="B2486" s="69" t="s">
        <v>473</v>
      </c>
      <c r="C2486" s="94">
        <v>0</v>
      </c>
      <c r="D2486" s="97">
        <v>1104</v>
      </c>
      <c r="E2486" s="92">
        <f t="shared" si="78"/>
        <v>8182748.6399999997</v>
      </c>
      <c r="F2486" s="70" t="s">
        <v>188</v>
      </c>
      <c r="G2486" s="78" t="str">
        <f t="shared" si="77"/>
        <v>VENCIDO</v>
      </c>
      <c r="H2486" s="78" t="s">
        <v>1095</v>
      </c>
      <c r="I2486" s="79" t="s">
        <v>1043</v>
      </c>
      <c r="J2486" s="24"/>
      <c r="K2486" s="25"/>
    </row>
    <row r="2487" spans="2:11" s="72" customFormat="1" ht="15" customHeight="1">
      <c r="B2487" s="69" t="s">
        <v>473</v>
      </c>
      <c r="C2487" s="94">
        <v>0</v>
      </c>
      <c r="D2487" s="97">
        <v>6888</v>
      </c>
      <c r="E2487" s="92">
        <f t="shared" si="78"/>
        <v>51053236.079999998</v>
      </c>
      <c r="F2487" s="70" t="s">
        <v>723</v>
      </c>
      <c r="G2487" s="78" t="str">
        <f t="shared" si="77"/>
        <v>VIGENTE</v>
      </c>
      <c r="H2487" s="78" t="s">
        <v>1095</v>
      </c>
      <c r="I2487" s="79" t="s">
        <v>1043</v>
      </c>
      <c r="J2487" s="24"/>
      <c r="K2487" s="25"/>
    </row>
    <row r="2488" spans="2:11" s="72" customFormat="1" ht="15" customHeight="1">
      <c r="B2488" s="69" t="s">
        <v>473</v>
      </c>
      <c r="C2488" s="94">
        <v>0</v>
      </c>
      <c r="D2488" s="97">
        <v>2952</v>
      </c>
      <c r="E2488" s="92">
        <f t="shared" si="78"/>
        <v>21879958.32</v>
      </c>
      <c r="F2488" s="70" t="s">
        <v>740</v>
      </c>
      <c r="G2488" s="78" t="str">
        <f t="shared" si="77"/>
        <v>VENCIDO</v>
      </c>
      <c r="H2488" s="78" t="s">
        <v>1095</v>
      </c>
      <c r="I2488" s="79" t="s">
        <v>1043</v>
      </c>
      <c r="J2488" s="24"/>
      <c r="K2488" s="25"/>
    </row>
    <row r="2489" spans="2:11" s="72" customFormat="1" ht="15" customHeight="1">
      <c r="B2489" s="69" t="s">
        <v>473</v>
      </c>
      <c r="C2489" s="94">
        <v>0</v>
      </c>
      <c r="D2489" s="97">
        <v>2692.95</v>
      </c>
      <c r="E2489" s="92">
        <f t="shared" si="78"/>
        <v>19959903.034499999</v>
      </c>
      <c r="F2489" s="70" t="s">
        <v>135</v>
      </c>
      <c r="G2489" s="78" t="str">
        <f t="shared" si="77"/>
        <v>VENCIDO</v>
      </c>
      <c r="H2489" s="78" t="s">
        <v>1095</v>
      </c>
      <c r="I2489" s="79" t="s">
        <v>1043</v>
      </c>
      <c r="J2489" s="24"/>
      <c r="K2489" s="25"/>
    </row>
    <row r="2490" spans="2:11" s="72" customFormat="1" ht="15" customHeight="1">
      <c r="B2490" s="69" t="s">
        <v>473</v>
      </c>
      <c r="C2490" s="94">
        <v>0</v>
      </c>
      <c r="D2490" s="97">
        <v>6283.55</v>
      </c>
      <c r="E2490" s="92">
        <f t="shared" si="78"/>
        <v>46573107.080499999</v>
      </c>
      <c r="F2490" s="70" t="s">
        <v>723</v>
      </c>
      <c r="G2490" s="78" t="str">
        <f t="shared" si="77"/>
        <v>VIGENTE</v>
      </c>
      <c r="H2490" s="78" t="s">
        <v>1095</v>
      </c>
      <c r="I2490" s="79" t="s">
        <v>1043</v>
      </c>
      <c r="J2490" s="24"/>
      <c r="K2490" s="25"/>
    </row>
    <row r="2491" spans="2:11" s="72" customFormat="1" ht="15" customHeight="1">
      <c r="B2491" s="69" t="s">
        <v>473</v>
      </c>
      <c r="C2491" s="94">
        <v>0</v>
      </c>
      <c r="D2491" s="97">
        <v>1666.5</v>
      </c>
      <c r="E2491" s="92">
        <f t="shared" si="78"/>
        <v>12351948.015000001</v>
      </c>
      <c r="F2491" s="70" t="s">
        <v>740</v>
      </c>
      <c r="G2491" s="78" t="str">
        <f t="shared" si="77"/>
        <v>VENCIDO</v>
      </c>
      <c r="H2491" s="78" t="s">
        <v>1095</v>
      </c>
      <c r="I2491" s="79" t="s">
        <v>1043</v>
      </c>
      <c r="J2491" s="24"/>
      <c r="K2491" s="25"/>
    </row>
    <row r="2492" spans="2:11" s="72" customFormat="1" ht="15" customHeight="1">
      <c r="B2492" s="69" t="s">
        <v>473</v>
      </c>
      <c r="C2492" s="94">
        <v>0</v>
      </c>
      <c r="D2492" s="97">
        <v>3888.5</v>
      </c>
      <c r="E2492" s="92">
        <f t="shared" si="78"/>
        <v>28821212.035</v>
      </c>
      <c r="F2492" s="70" t="s">
        <v>723</v>
      </c>
      <c r="G2492" s="78" t="str">
        <f t="shared" si="77"/>
        <v>VIGENTE</v>
      </c>
      <c r="H2492" s="78" t="s">
        <v>1095</v>
      </c>
      <c r="I2492" s="79" t="s">
        <v>1043</v>
      </c>
      <c r="J2492" s="24"/>
      <c r="K2492" s="25"/>
    </row>
    <row r="2493" spans="2:11" s="72" customFormat="1" ht="15" customHeight="1">
      <c r="B2493" s="69" t="s">
        <v>473</v>
      </c>
      <c r="C2493" s="94">
        <v>0</v>
      </c>
      <c r="D2493" s="97">
        <v>3171</v>
      </c>
      <c r="E2493" s="92">
        <f t="shared" si="78"/>
        <v>23503166.609999999</v>
      </c>
      <c r="F2493" s="70" t="s">
        <v>322</v>
      </c>
      <c r="G2493" s="78" t="str">
        <f t="shared" si="77"/>
        <v>VENCIDO</v>
      </c>
      <c r="H2493" s="78" t="s">
        <v>1095</v>
      </c>
      <c r="I2493" s="79" t="s">
        <v>1043</v>
      </c>
      <c r="J2493" s="24"/>
      <c r="K2493" s="25"/>
    </row>
    <row r="2494" spans="2:11" s="72" customFormat="1" ht="15" customHeight="1">
      <c r="B2494" s="69" t="s">
        <v>473</v>
      </c>
      <c r="C2494" s="94">
        <v>0</v>
      </c>
      <c r="D2494" s="97">
        <v>7399</v>
      </c>
      <c r="E2494" s="92">
        <f t="shared" si="78"/>
        <v>54840722.089999996</v>
      </c>
      <c r="F2494" s="70" t="s">
        <v>723</v>
      </c>
      <c r="G2494" s="78" t="str">
        <f t="shared" si="77"/>
        <v>VIGENTE</v>
      </c>
      <c r="H2494" s="78" t="s">
        <v>1095</v>
      </c>
      <c r="I2494" s="79" t="s">
        <v>1043</v>
      </c>
      <c r="J2494" s="24"/>
      <c r="K2494" s="25"/>
    </row>
    <row r="2495" spans="2:11" s="72" customFormat="1" ht="15" customHeight="1">
      <c r="B2495" s="69" t="s">
        <v>473</v>
      </c>
      <c r="C2495" s="94">
        <v>0</v>
      </c>
      <c r="D2495" s="97">
        <v>19237.400000000001</v>
      </c>
      <c r="E2495" s="92">
        <f t="shared" si="78"/>
        <v>142585877.43400002</v>
      </c>
      <c r="F2495" s="70" t="s">
        <v>723</v>
      </c>
      <c r="G2495" s="78" t="str">
        <f t="shared" si="77"/>
        <v>VIGENTE</v>
      </c>
      <c r="H2495" s="78" t="s">
        <v>1095</v>
      </c>
      <c r="I2495" s="79" t="s">
        <v>1043</v>
      </c>
      <c r="J2495" s="24"/>
      <c r="K2495" s="25"/>
    </row>
    <row r="2496" spans="2:11" s="72" customFormat="1" ht="15" customHeight="1">
      <c r="B2496" s="69" t="s">
        <v>473</v>
      </c>
      <c r="C2496" s="94">
        <v>0</v>
      </c>
      <c r="D2496" s="97">
        <v>8244.6</v>
      </c>
      <c r="E2496" s="92">
        <f t="shared" si="78"/>
        <v>61108233.186000004</v>
      </c>
      <c r="F2496" s="70" t="s">
        <v>322</v>
      </c>
      <c r="G2496" s="78" t="str">
        <f t="shared" si="77"/>
        <v>VENCIDO</v>
      </c>
      <c r="H2496" s="78" t="s">
        <v>1095</v>
      </c>
      <c r="I2496" s="79" t="s">
        <v>1043</v>
      </c>
      <c r="J2496" s="24"/>
      <c r="K2496" s="25"/>
    </row>
    <row r="2497" spans="2:11" s="72" customFormat="1" ht="15" customHeight="1">
      <c r="B2497" s="69" t="s">
        <v>474</v>
      </c>
      <c r="C2497" s="94">
        <v>0</v>
      </c>
      <c r="D2497" s="97">
        <v>5253</v>
      </c>
      <c r="E2497" s="92">
        <f t="shared" si="78"/>
        <v>38934763.229999997</v>
      </c>
      <c r="F2497" s="70" t="s">
        <v>135</v>
      </c>
      <c r="G2497" s="78" t="str">
        <f t="shared" si="77"/>
        <v>VENCIDO</v>
      </c>
      <c r="H2497" s="78" t="s">
        <v>1095</v>
      </c>
      <c r="I2497" s="79" t="s">
        <v>1043</v>
      </c>
      <c r="J2497" s="24"/>
      <c r="K2497" s="25"/>
    </row>
    <row r="2498" spans="2:11" s="72" customFormat="1" ht="15" customHeight="1">
      <c r="B2498" s="69" t="s">
        <v>474</v>
      </c>
      <c r="C2498" s="94">
        <v>0</v>
      </c>
      <c r="D2498" s="97">
        <v>1954</v>
      </c>
      <c r="E2498" s="92">
        <f t="shared" si="78"/>
        <v>14482872.140000001</v>
      </c>
      <c r="F2498" s="70" t="s">
        <v>135</v>
      </c>
      <c r="G2498" s="78" t="str">
        <f t="shared" si="77"/>
        <v>VENCIDO</v>
      </c>
      <c r="H2498" s="78" t="s">
        <v>1095</v>
      </c>
      <c r="I2498" s="79" t="s">
        <v>1043</v>
      </c>
      <c r="J2498" s="24"/>
      <c r="K2498" s="25"/>
    </row>
    <row r="2499" spans="2:11" s="72" customFormat="1" ht="15" customHeight="1">
      <c r="B2499" s="69" t="s">
        <v>474</v>
      </c>
      <c r="C2499" s="94">
        <v>0</v>
      </c>
      <c r="D2499" s="97">
        <v>2716.08</v>
      </c>
      <c r="E2499" s="92">
        <f t="shared" si="78"/>
        <v>20131340.512800001</v>
      </c>
      <c r="F2499" s="70" t="s">
        <v>135</v>
      </c>
      <c r="G2499" s="78" t="str">
        <f t="shared" si="77"/>
        <v>VENCIDO</v>
      </c>
      <c r="H2499" s="78" t="s">
        <v>1095</v>
      </c>
      <c r="I2499" s="79" t="s">
        <v>1043</v>
      </c>
      <c r="J2499" s="24"/>
      <c r="K2499" s="25"/>
    </row>
    <row r="2500" spans="2:11" s="72" customFormat="1" ht="15" customHeight="1">
      <c r="B2500" s="69" t="s">
        <v>474</v>
      </c>
      <c r="C2500" s="94">
        <v>0</v>
      </c>
      <c r="D2500" s="97">
        <v>12768</v>
      </c>
      <c r="E2500" s="92">
        <f t="shared" si="78"/>
        <v>94635266.879999995</v>
      </c>
      <c r="F2500" s="70" t="s">
        <v>135</v>
      </c>
      <c r="G2500" s="78" t="str">
        <f t="shared" si="77"/>
        <v>VENCIDO</v>
      </c>
      <c r="H2500" s="78" t="s">
        <v>1095</v>
      </c>
      <c r="I2500" s="79" t="s">
        <v>1043</v>
      </c>
      <c r="J2500" s="24"/>
      <c r="K2500" s="25"/>
    </row>
    <row r="2501" spans="2:11" s="72" customFormat="1" ht="15" customHeight="1">
      <c r="B2501" s="69" t="s">
        <v>474</v>
      </c>
      <c r="C2501" s="94">
        <v>0</v>
      </c>
      <c r="D2501" s="97">
        <v>3830</v>
      </c>
      <c r="E2501" s="92">
        <f t="shared" si="78"/>
        <v>28387615.300000001</v>
      </c>
      <c r="F2501" s="70" t="s">
        <v>135</v>
      </c>
      <c r="G2501" s="78" t="str">
        <f t="shared" si="77"/>
        <v>VENCIDO</v>
      </c>
      <c r="H2501" s="78" t="s">
        <v>1095</v>
      </c>
      <c r="I2501" s="79" t="s">
        <v>1043</v>
      </c>
      <c r="J2501" s="24"/>
      <c r="K2501" s="25"/>
    </row>
    <row r="2502" spans="2:11" s="72" customFormat="1" ht="15" customHeight="1">
      <c r="B2502" s="69" t="s">
        <v>474</v>
      </c>
      <c r="C2502" s="94">
        <v>0</v>
      </c>
      <c r="D2502" s="97">
        <v>683.4</v>
      </c>
      <c r="E2502" s="92">
        <f t="shared" si="78"/>
        <v>5065299.2939999998</v>
      </c>
      <c r="F2502" s="70" t="s">
        <v>135</v>
      </c>
      <c r="G2502" s="78" t="str">
        <f t="shared" si="77"/>
        <v>VENCIDO</v>
      </c>
      <c r="H2502" s="78" t="s">
        <v>1095</v>
      </c>
      <c r="I2502" s="79" t="s">
        <v>1043</v>
      </c>
      <c r="J2502" s="24"/>
      <c r="K2502" s="25"/>
    </row>
    <row r="2503" spans="2:11" s="72" customFormat="1" ht="15" customHeight="1">
      <c r="B2503" s="69" t="s">
        <v>474</v>
      </c>
      <c r="C2503" s="94">
        <v>0</v>
      </c>
      <c r="D2503" s="97">
        <v>4962.16</v>
      </c>
      <c r="E2503" s="92">
        <f t="shared" si="78"/>
        <v>36779083.325599998</v>
      </c>
      <c r="F2503" s="70" t="s">
        <v>135</v>
      </c>
      <c r="G2503" s="78" t="str">
        <f t="shared" si="77"/>
        <v>VENCIDO</v>
      </c>
      <c r="H2503" s="78" t="s">
        <v>1095</v>
      </c>
      <c r="I2503" s="79" t="s">
        <v>1043</v>
      </c>
      <c r="J2503" s="24"/>
      <c r="K2503" s="25"/>
    </row>
    <row r="2504" spans="2:11" s="72" customFormat="1" ht="15" customHeight="1">
      <c r="B2504" s="69" t="s">
        <v>930</v>
      </c>
      <c r="C2504" s="94">
        <v>0</v>
      </c>
      <c r="D2504" s="97">
        <v>3347.4</v>
      </c>
      <c r="E2504" s="92">
        <f t="shared" si="78"/>
        <v>24810627.534000002</v>
      </c>
      <c r="F2504" s="70" t="s">
        <v>337</v>
      </c>
      <c r="G2504" s="78" t="str">
        <f t="shared" si="77"/>
        <v>VENCIDO</v>
      </c>
      <c r="H2504" s="78" t="s">
        <v>1095</v>
      </c>
      <c r="I2504" s="79" t="s">
        <v>1043</v>
      </c>
      <c r="J2504" s="24"/>
      <c r="K2504" s="25"/>
    </row>
    <row r="2505" spans="2:11" s="72" customFormat="1" ht="15" customHeight="1">
      <c r="B2505" s="69" t="s">
        <v>930</v>
      </c>
      <c r="C2505" s="94">
        <v>0</v>
      </c>
      <c r="D2505" s="97">
        <v>965.07</v>
      </c>
      <c r="E2505" s="92">
        <f t="shared" si="78"/>
        <v>7153011.9837000007</v>
      </c>
      <c r="F2505" s="70" t="s">
        <v>337</v>
      </c>
      <c r="G2505" s="78" t="str">
        <f t="shared" si="77"/>
        <v>VENCIDO</v>
      </c>
      <c r="H2505" s="78" t="s">
        <v>1095</v>
      </c>
      <c r="I2505" s="79" t="s">
        <v>1043</v>
      </c>
      <c r="J2505" s="24"/>
      <c r="K2505" s="25"/>
    </row>
    <row r="2506" spans="2:11" s="72" customFormat="1" ht="15" customHeight="1">
      <c r="B2506" s="69" t="s">
        <v>930</v>
      </c>
      <c r="C2506" s="94">
        <v>0</v>
      </c>
      <c r="D2506" s="97">
        <v>2251.83</v>
      </c>
      <c r="E2506" s="92">
        <f t="shared" si="78"/>
        <v>16690361.295299999</v>
      </c>
      <c r="F2506" s="70" t="s">
        <v>723</v>
      </c>
      <c r="G2506" s="78" t="str">
        <f t="shared" si="77"/>
        <v>VIGENTE</v>
      </c>
      <c r="H2506" s="78" t="s">
        <v>1095</v>
      </c>
      <c r="I2506" s="79" t="s">
        <v>1043</v>
      </c>
      <c r="J2506" s="24"/>
      <c r="K2506" s="25"/>
    </row>
    <row r="2507" spans="2:11" s="72" customFormat="1" ht="15" customHeight="1">
      <c r="B2507" s="69" t="s">
        <v>930</v>
      </c>
      <c r="C2507" s="94">
        <v>0</v>
      </c>
      <c r="D2507" s="97">
        <v>3030.66</v>
      </c>
      <c r="E2507" s="92">
        <f t="shared" si="78"/>
        <v>22462979.160599999</v>
      </c>
      <c r="F2507" s="70" t="s">
        <v>361</v>
      </c>
      <c r="G2507" s="78" t="str">
        <f t="shared" si="77"/>
        <v>VENCIDO</v>
      </c>
      <c r="H2507" s="78" t="s">
        <v>1095</v>
      </c>
      <c r="I2507" s="79" t="s">
        <v>1043</v>
      </c>
      <c r="J2507" s="24"/>
      <c r="K2507" s="25"/>
    </row>
    <row r="2508" spans="2:11" s="72" customFormat="1" ht="15" customHeight="1">
      <c r="B2508" s="69" t="s">
        <v>930</v>
      </c>
      <c r="C2508" s="94">
        <v>0</v>
      </c>
      <c r="D2508" s="97">
        <v>7071.54</v>
      </c>
      <c r="E2508" s="92">
        <f t="shared" si="78"/>
        <v>52413618.0414</v>
      </c>
      <c r="F2508" s="70" t="s">
        <v>723</v>
      </c>
      <c r="G2508" s="78" t="str">
        <f t="shared" si="77"/>
        <v>VIGENTE</v>
      </c>
      <c r="H2508" s="78" t="s">
        <v>1095</v>
      </c>
      <c r="I2508" s="79" t="s">
        <v>1043</v>
      </c>
      <c r="J2508" s="24"/>
      <c r="K2508" s="25"/>
    </row>
    <row r="2509" spans="2:11" s="72" customFormat="1" ht="15" customHeight="1">
      <c r="B2509" s="69" t="s">
        <v>930</v>
      </c>
      <c r="C2509" s="94">
        <v>0</v>
      </c>
      <c r="D2509" s="97">
        <v>6840</v>
      </c>
      <c r="E2509" s="92">
        <f t="shared" si="78"/>
        <v>50697464.399999999</v>
      </c>
      <c r="F2509" s="70" t="s">
        <v>361</v>
      </c>
      <c r="G2509" s="78" t="str">
        <f t="shared" si="77"/>
        <v>VENCIDO</v>
      </c>
      <c r="H2509" s="78" t="s">
        <v>1095</v>
      </c>
      <c r="I2509" s="79" t="s">
        <v>1043</v>
      </c>
      <c r="J2509" s="24"/>
      <c r="K2509" s="25"/>
    </row>
    <row r="2510" spans="2:11" s="72" customFormat="1" ht="15" customHeight="1">
      <c r="B2510" s="69" t="s">
        <v>475</v>
      </c>
      <c r="C2510" s="94">
        <v>0</v>
      </c>
      <c r="D2510" s="97">
        <v>2920.75</v>
      </c>
      <c r="E2510" s="92">
        <f t="shared" si="78"/>
        <v>21648336.1325</v>
      </c>
      <c r="F2510" s="70" t="s">
        <v>168</v>
      </c>
      <c r="G2510" s="78" t="str">
        <f t="shared" si="77"/>
        <v>VIGENTE</v>
      </c>
      <c r="H2510" s="78" t="s">
        <v>1095</v>
      </c>
      <c r="I2510" s="79" t="s">
        <v>1043</v>
      </c>
      <c r="J2510" s="24"/>
      <c r="K2510" s="25"/>
    </row>
    <row r="2511" spans="2:11" s="72" customFormat="1" ht="15" customHeight="1">
      <c r="B2511" s="69" t="s">
        <v>475</v>
      </c>
      <c r="C2511" s="94">
        <v>0</v>
      </c>
      <c r="D2511" s="97">
        <v>1251.75</v>
      </c>
      <c r="E2511" s="92">
        <f t="shared" si="78"/>
        <v>9277858.3424999993</v>
      </c>
      <c r="F2511" s="70" t="s">
        <v>188</v>
      </c>
      <c r="G2511" s="78" t="str">
        <f t="shared" si="77"/>
        <v>VENCIDO</v>
      </c>
      <c r="H2511" s="78" t="s">
        <v>1095</v>
      </c>
      <c r="I2511" s="79" t="s">
        <v>1043</v>
      </c>
      <c r="J2511" s="24"/>
      <c r="K2511" s="25"/>
    </row>
    <row r="2512" spans="2:11" s="72" customFormat="1" ht="15" customHeight="1">
      <c r="B2512" s="69" t="s">
        <v>475</v>
      </c>
      <c r="C2512" s="94">
        <v>0</v>
      </c>
      <c r="D2512" s="97">
        <v>1572.75</v>
      </c>
      <c r="E2512" s="92">
        <f t="shared" si="78"/>
        <v>11657081.452500001</v>
      </c>
      <c r="F2512" s="70" t="s">
        <v>740</v>
      </c>
      <c r="G2512" s="78" t="str">
        <f t="shared" ref="G2512:G2575" si="79">+IF($C$6-F2512&gt;0,"VENCIDO","VIGENTE")</f>
        <v>VENCIDO</v>
      </c>
      <c r="H2512" s="78" t="s">
        <v>1095</v>
      </c>
      <c r="I2512" s="79" t="s">
        <v>1043</v>
      </c>
      <c r="J2512" s="24"/>
      <c r="K2512" s="25"/>
    </row>
    <row r="2513" spans="2:11" s="72" customFormat="1" ht="15" customHeight="1">
      <c r="B2513" s="69" t="s">
        <v>475</v>
      </c>
      <c r="C2513" s="94">
        <v>0</v>
      </c>
      <c r="D2513" s="97">
        <v>3669.75</v>
      </c>
      <c r="E2513" s="92">
        <f t="shared" si="78"/>
        <v>27199856.7225</v>
      </c>
      <c r="F2513" s="70" t="s">
        <v>723</v>
      </c>
      <c r="G2513" s="78" t="str">
        <f t="shared" si="79"/>
        <v>VIGENTE</v>
      </c>
      <c r="H2513" s="78" t="s">
        <v>1095</v>
      </c>
      <c r="I2513" s="79" t="s">
        <v>1043</v>
      </c>
      <c r="J2513" s="24"/>
      <c r="K2513" s="25"/>
    </row>
    <row r="2514" spans="2:11" s="72" customFormat="1" ht="15" customHeight="1">
      <c r="B2514" s="69" t="s">
        <v>475</v>
      </c>
      <c r="C2514" s="94">
        <v>0</v>
      </c>
      <c r="D2514" s="97">
        <v>21138.6</v>
      </c>
      <c r="E2514" s="92">
        <f t="shared" si="78"/>
        <v>156677400.72599998</v>
      </c>
      <c r="F2514" s="70" t="s">
        <v>723</v>
      </c>
      <c r="G2514" s="78" t="str">
        <f t="shared" si="79"/>
        <v>VIGENTE</v>
      </c>
      <c r="H2514" s="78" t="s">
        <v>1095</v>
      </c>
      <c r="I2514" s="79" t="s">
        <v>1043</v>
      </c>
      <c r="J2514" s="24"/>
      <c r="K2514" s="25"/>
    </row>
    <row r="2515" spans="2:11" s="72" customFormat="1" ht="15" customHeight="1">
      <c r="B2515" s="69" t="s">
        <v>475</v>
      </c>
      <c r="C2515" s="94">
        <v>0</v>
      </c>
      <c r="D2515" s="97">
        <v>9059.4</v>
      </c>
      <c r="E2515" s="92">
        <f t="shared" si="78"/>
        <v>67147457.453999996</v>
      </c>
      <c r="F2515" s="70" t="s">
        <v>740</v>
      </c>
      <c r="G2515" s="78" t="str">
        <f t="shared" si="79"/>
        <v>VENCIDO</v>
      </c>
      <c r="H2515" s="78" t="s">
        <v>1095</v>
      </c>
      <c r="I2515" s="79" t="s">
        <v>1043</v>
      </c>
      <c r="J2515" s="24"/>
      <c r="K2515" s="25"/>
    </row>
    <row r="2516" spans="2:11" s="72" customFormat="1" ht="15" customHeight="1">
      <c r="B2516" s="69" t="s">
        <v>475</v>
      </c>
      <c r="C2516" s="94">
        <v>0</v>
      </c>
      <c r="D2516" s="97">
        <v>18188.8</v>
      </c>
      <c r="E2516" s="92">
        <f t="shared" si="78"/>
        <v>134813748.60799998</v>
      </c>
      <c r="F2516" s="70" t="s">
        <v>723</v>
      </c>
      <c r="G2516" s="78" t="str">
        <f t="shared" si="79"/>
        <v>VIGENTE</v>
      </c>
      <c r="H2516" s="78" t="s">
        <v>1095</v>
      </c>
      <c r="I2516" s="79" t="s">
        <v>1043</v>
      </c>
      <c r="J2516" s="24"/>
      <c r="K2516" s="25"/>
    </row>
    <row r="2517" spans="2:11" s="72" customFormat="1" ht="15" customHeight="1">
      <c r="B2517" s="69" t="s">
        <v>475</v>
      </c>
      <c r="C2517" s="94">
        <v>0</v>
      </c>
      <c r="D2517" s="97">
        <v>7795.2</v>
      </c>
      <c r="E2517" s="92">
        <f t="shared" si="78"/>
        <v>57777320.831999995</v>
      </c>
      <c r="F2517" s="70" t="s">
        <v>135</v>
      </c>
      <c r="G2517" s="78" t="str">
        <f t="shared" si="79"/>
        <v>VENCIDO</v>
      </c>
      <c r="H2517" s="78" t="s">
        <v>1095</v>
      </c>
      <c r="I2517" s="79" t="s">
        <v>1043</v>
      </c>
      <c r="J2517" s="24"/>
      <c r="K2517" s="25"/>
    </row>
    <row r="2518" spans="2:11" s="72" customFormat="1" ht="15" customHeight="1">
      <c r="B2518" s="69" t="s">
        <v>475</v>
      </c>
      <c r="C2518" s="94">
        <v>0</v>
      </c>
      <c r="D2518" s="97">
        <v>15424.5</v>
      </c>
      <c r="E2518" s="92">
        <f t="shared" si="78"/>
        <v>114325005.795</v>
      </c>
      <c r="F2518" s="70" t="s">
        <v>135</v>
      </c>
      <c r="G2518" s="78" t="str">
        <f t="shared" si="79"/>
        <v>VENCIDO</v>
      </c>
      <c r="H2518" s="78" t="s">
        <v>1095</v>
      </c>
      <c r="I2518" s="79" t="s">
        <v>1043</v>
      </c>
      <c r="J2518" s="24"/>
      <c r="K2518" s="25"/>
    </row>
    <row r="2519" spans="2:11" s="72" customFormat="1" ht="15" customHeight="1">
      <c r="B2519" s="69" t="s">
        <v>475</v>
      </c>
      <c r="C2519" s="94">
        <v>0</v>
      </c>
      <c r="D2519" s="97">
        <v>35990.5</v>
      </c>
      <c r="E2519" s="92">
        <f t="shared" si="78"/>
        <v>266758346.85499999</v>
      </c>
      <c r="F2519" s="70" t="s">
        <v>723</v>
      </c>
      <c r="G2519" s="78" t="str">
        <f t="shared" si="79"/>
        <v>VIGENTE</v>
      </c>
      <c r="H2519" s="78" t="s">
        <v>1095</v>
      </c>
      <c r="I2519" s="79" t="s">
        <v>1043</v>
      </c>
      <c r="J2519" s="24"/>
      <c r="K2519" s="25"/>
    </row>
    <row r="2520" spans="2:11" s="72" customFormat="1" ht="15" customHeight="1">
      <c r="B2520" s="69" t="s">
        <v>475</v>
      </c>
      <c r="C2520" s="94">
        <v>0</v>
      </c>
      <c r="D2520" s="97">
        <v>9721.6</v>
      </c>
      <c r="E2520" s="92">
        <f t="shared" si="78"/>
        <v>72055624.255999997</v>
      </c>
      <c r="F2520" s="70" t="s">
        <v>723</v>
      </c>
      <c r="G2520" s="78" t="str">
        <f t="shared" si="79"/>
        <v>VIGENTE</v>
      </c>
      <c r="H2520" s="78" t="s">
        <v>1095</v>
      </c>
      <c r="I2520" s="79" t="s">
        <v>1043</v>
      </c>
      <c r="J2520" s="24"/>
      <c r="K2520" s="25"/>
    </row>
    <row r="2521" spans="2:11" s="72" customFormat="1" ht="15" customHeight="1">
      <c r="B2521" s="69" t="s">
        <v>475</v>
      </c>
      <c r="C2521" s="94">
        <v>0</v>
      </c>
      <c r="D2521" s="97">
        <v>4166.3999999999996</v>
      </c>
      <c r="E2521" s="92">
        <f t="shared" si="78"/>
        <v>30880981.823999997</v>
      </c>
      <c r="F2521" s="70" t="s">
        <v>135</v>
      </c>
      <c r="G2521" s="78" t="str">
        <f t="shared" si="79"/>
        <v>VENCIDO</v>
      </c>
      <c r="H2521" s="78" t="s">
        <v>1095</v>
      </c>
      <c r="I2521" s="79" t="s">
        <v>1043</v>
      </c>
      <c r="J2521" s="24"/>
      <c r="K2521" s="25"/>
    </row>
    <row r="2522" spans="2:11" s="72" customFormat="1" ht="15" customHeight="1">
      <c r="B2522" s="69" t="s">
        <v>476</v>
      </c>
      <c r="C2522" s="94">
        <v>0</v>
      </c>
      <c r="D2522" s="97">
        <v>905.79</v>
      </c>
      <c r="E2522" s="92">
        <f t="shared" si="78"/>
        <v>6713633.9589</v>
      </c>
      <c r="F2522" s="70" t="s">
        <v>234</v>
      </c>
      <c r="G2522" s="78" t="str">
        <f t="shared" si="79"/>
        <v>VENCIDO</v>
      </c>
      <c r="H2522" s="78" t="s">
        <v>1095</v>
      </c>
      <c r="I2522" s="79" t="s">
        <v>1043</v>
      </c>
      <c r="J2522" s="24"/>
      <c r="K2522" s="25"/>
    </row>
    <row r="2523" spans="2:11" s="72" customFormat="1" ht="15" customHeight="1">
      <c r="B2523" s="69" t="s">
        <v>476</v>
      </c>
      <c r="C2523" s="94">
        <v>0</v>
      </c>
      <c r="D2523" s="97">
        <v>2640</v>
      </c>
      <c r="E2523" s="92">
        <f t="shared" si="78"/>
        <v>19567442.399999999</v>
      </c>
      <c r="F2523" s="70" t="s">
        <v>235</v>
      </c>
      <c r="G2523" s="78" t="str">
        <f t="shared" si="79"/>
        <v>VENCIDO</v>
      </c>
      <c r="H2523" s="78" t="s">
        <v>1095</v>
      </c>
      <c r="I2523" s="79" t="s">
        <v>1043</v>
      </c>
      <c r="J2523" s="24"/>
      <c r="K2523" s="25"/>
    </row>
    <row r="2524" spans="2:11" s="72" customFormat="1" ht="15" customHeight="1">
      <c r="B2524" s="69" t="s">
        <v>476</v>
      </c>
      <c r="C2524" s="94">
        <v>0</v>
      </c>
      <c r="D2524" s="97">
        <v>495</v>
      </c>
      <c r="E2524" s="92">
        <f t="shared" si="78"/>
        <v>3668895.4499999997</v>
      </c>
      <c r="F2524" s="70" t="s">
        <v>236</v>
      </c>
      <c r="G2524" s="78" t="str">
        <f t="shared" si="79"/>
        <v>VENCIDO</v>
      </c>
      <c r="H2524" s="78" t="s">
        <v>1095</v>
      </c>
      <c r="I2524" s="79" t="s">
        <v>1043</v>
      </c>
      <c r="J2524" s="24"/>
      <c r="K2524" s="25"/>
    </row>
    <row r="2525" spans="2:11" s="72" customFormat="1" ht="15" customHeight="1">
      <c r="B2525" s="69" t="s">
        <v>476</v>
      </c>
      <c r="C2525" s="94">
        <v>0</v>
      </c>
      <c r="D2525" s="97">
        <v>495</v>
      </c>
      <c r="E2525" s="92">
        <f t="shared" si="78"/>
        <v>3668895.4499999997</v>
      </c>
      <c r="F2525" s="70" t="s">
        <v>237</v>
      </c>
      <c r="G2525" s="78" t="str">
        <f t="shared" si="79"/>
        <v>VENCIDO</v>
      </c>
      <c r="H2525" s="78" t="s">
        <v>1095</v>
      </c>
      <c r="I2525" s="79" t="s">
        <v>1043</v>
      </c>
      <c r="J2525" s="24"/>
      <c r="K2525" s="25"/>
    </row>
    <row r="2526" spans="2:11" s="72" customFormat="1" ht="15" customHeight="1">
      <c r="B2526" s="69" t="s">
        <v>476</v>
      </c>
      <c r="C2526" s="94">
        <v>0</v>
      </c>
      <c r="D2526" s="97">
        <v>2279.64</v>
      </c>
      <c r="E2526" s="92">
        <f t="shared" si="78"/>
        <v>16896486.512399998</v>
      </c>
      <c r="F2526" s="70" t="s">
        <v>238</v>
      </c>
      <c r="G2526" s="78" t="str">
        <f t="shared" si="79"/>
        <v>VENCIDO</v>
      </c>
      <c r="H2526" s="78" t="s">
        <v>1095</v>
      </c>
      <c r="I2526" s="79" t="s">
        <v>1043</v>
      </c>
      <c r="J2526" s="24"/>
      <c r="K2526" s="25"/>
    </row>
    <row r="2527" spans="2:11" s="72" customFormat="1" ht="15" customHeight="1">
      <c r="B2527" s="69" t="s">
        <v>476</v>
      </c>
      <c r="C2527" s="94">
        <v>0</v>
      </c>
      <c r="D2527" s="97">
        <v>11812.5</v>
      </c>
      <c r="E2527" s="92">
        <f t="shared" si="78"/>
        <v>87553186.875</v>
      </c>
      <c r="F2527" s="70" t="s">
        <v>341</v>
      </c>
      <c r="G2527" s="78" t="str">
        <f t="shared" si="79"/>
        <v>VENCIDO</v>
      </c>
      <c r="H2527" s="78" t="s">
        <v>1095</v>
      </c>
      <c r="I2527" s="79" t="s">
        <v>1043</v>
      </c>
      <c r="J2527" s="24"/>
      <c r="K2527" s="25"/>
    </row>
    <row r="2528" spans="2:11" s="72" customFormat="1" ht="15" customHeight="1">
      <c r="B2528" s="69" t="s">
        <v>476</v>
      </c>
      <c r="C2528" s="94">
        <v>0</v>
      </c>
      <c r="D2528" s="97">
        <v>11812.5</v>
      </c>
      <c r="E2528" s="92">
        <f t="shared" si="78"/>
        <v>87553186.875</v>
      </c>
      <c r="F2528" s="70" t="s">
        <v>364</v>
      </c>
      <c r="G2528" s="78" t="str">
        <f t="shared" si="79"/>
        <v>VIGENTE</v>
      </c>
      <c r="H2528" s="78" t="s">
        <v>1095</v>
      </c>
      <c r="I2528" s="79" t="s">
        <v>1043</v>
      </c>
      <c r="J2528" s="24"/>
      <c r="K2528" s="25"/>
    </row>
    <row r="2529" spans="2:11" s="72" customFormat="1" ht="15" customHeight="1">
      <c r="B2529" s="69" t="s">
        <v>476</v>
      </c>
      <c r="C2529" s="94">
        <v>0</v>
      </c>
      <c r="D2529" s="97">
        <v>11812.5</v>
      </c>
      <c r="E2529" s="92">
        <f t="shared" si="78"/>
        <v>87553186.875</v>
      </c>
      <c r="F2529" s="70" t="s">
        <v>738</v>
      </c>
      <c r="G2529" s="78" t="str">
        <f t="shared" si="79"/>
        <v>VIGENTE</v>
      </c>
      <c r="H2529" s="78" t="s">
        <v>1095</v>
      </c>
      <c r="I2529" s="79" t="s">
        <v>1043</v>
      </c>
      <c r="J2529" s="24"/>
      <c r="K2529" s="25"/>
    </row>
    <row r="2530" spans="2:11" s="72" customFormat="1" ht="15" customHeight="1">
      <c r="B2530" s="69" t="s">
        <v>477</v>
      </c>
      <c r="C2530" s="94">
        <v>0</v>
      </c>
      <c r="D2530" s="97">
        <v>3241</v>
      </c>
      <c r="E2530" s="92">
        <f t="shared" si="78"/>
        <v>24022000.309999999</v>
      </c>
      <c r="F2530" s="70" t="s">
        <v>135</v>
      </c>
      <c r="G2530" s="78" t="str">
        <f t="shared" si="79"/>
        <v>VENCIDO</v>
      </c>
      <c r="H2530" s="78" t="s">
        <v>1095</v>
      </c>
      <c r="I2530" s="79" t="s">
        <v>1043</v>
      </c>
      <c r="J2530" s="24"/>
      <c r="K2530" s="25"/>
    </row>
    <row r="2531" spans="2:11" s="72" customFormat="1" ht="15" customHeight="1">
      <c r="B2531" s="69" t="s">
        <v>477</v>
      </c>
      <c r="C2531" s="94">
        <v>0</v>
      </c>
      <c r="D2531" s="97">
        <v>5880</v>
      </c>
      <c r="E2531" s="92">
        <f t="shared" si="78"/>
        <v>43582030.799999997</v>
      </c>
      <c r="F2531" s="70" t="s">
        <v>167</v>
      </c>
      <c r="G2531" s="78" t="str">
        <f t="shared" si="79"/>
        <v>VENCIDO</v>
      </c>
      <c r="H2531" s="78" t="s">
        <v>1095</v>
      </c>
      <c r="I2531" s="79" t="s">
        <v>1043</v>
      </c>
      <c r="J2531" s="24"/>
      <c r="K2531" s="25"/>
    </row>
    <row r="2532" spans="2:11" s="72" customFormat="1" ht="15" customHeight="1">
      <c r="B2532" s="69" t="s">
        <v>477</v>
      </c>
      <c r="C2532" s="94">
        <v>0</v>
      </c>
      <c r="D2532" s="97">
        <v>2727</v>
      </c>
      <c r="E2532" s="92">
        <f t="shared" si="78"/>
        <v>20212278.57</v>
      </c>
      <c r="F2532" s="70" t="s">
        <v>188</v>
      </c>
      <c r="G2532" s="78" t="str">
        <f t="shared" si="79"/>
        <v>VENCIDO</v>
      </c>
      <c r="H2532" s="78" t="s">
        <v>1095</v>
      </c>
      <c r="I2532" s="79" t="s">
        <v>1043</v>
      </c>
      <c r="J2532" s="24"/>
      <c r="K2532" s="25"/>
    </row>
    <row r="2533" spans="2:11" s="72" customFormat="1" ht="15" customHeight="1">
      <c r="B2533" s="69" t="s">
        <v>477</v>
      </c>
      <c r="C2533" s="94">
        <v>0</v>
      </c>
      <c r="D2533" s="97">
        <v>6363</v>
      </c>
      <c r="E2533" s="92">
        <f t="shared" si="78"/>
        <v>47161983.329999998</v>
      </c>
      <c r="F2533" s="70" t="s">
        <v>137</v>
      </c>
      <c r="G2533" s="78" t="str">
        <f t="shared" si="79"/>
        <v>VENCIDO</v>
      </c>
      <c r="H2533" s="78" t="s">
        <v>1095</v>
      </c>
      <c r="I2533" s="79" t="s">
        <v>1043</v>
      </c>
      <c r="J2533" s="24"/>
      <c r="K2533" s="25"/>
    </row>
    <row r="2534" spans="2:11" s="72" customFormat="1" ht="15" customHeight="1">
      <c r="B2534" s="69" t="s">
        <v>477</v>
      </c>
      <c r="C2534" s="94">
        <v>0</v>
      </c>
      <c r="D2534" s="97">
        <v>1264.5</v>
      </c>
      <c r="E2534" s="92">
        <f t="shared" si="78"/>
        <v>9372360.1950000003</v>
      </c>
      <c r="F2534" s="70" t="s">
        <v>360</v>
      </c>
      <c r="G2534" s="78" t="str">
        <f t="shared" si="79"/>
        <v>VENCIDO</v>
      </c>
      <c r="H2534" s="78" t="s">
        <v>1095</v>
      </c>
      <c r="I2534" s="79" t="s">
        <v>1043</v>
      </c>
      <c r="J2534" s="24"/>
      <c r="K2534" s="25"/>
    </row>
    <row r="2535" spans="2:11" s="72" customFormat="1" ht="15" customHeight="1">
      <c r="B2535" s="69" t="s">
        <v>477</v>
      </c>
      <c r="C2535" s="94">
        <v>0</v>
      </c>
      <c r="D2535" s="97">
        <v>2950.5</v>
      </c>
      <c r="E2535" s="92">
        <f t="shared" si="78"/>
        <v>21868840.454999998</v>
      </c>
      <c r="F2535" s="70" t="s">
        <v>723</v>
      </c>
      <c r="G2535" s="78" t="str">
        <f t="shared" si="79"/>
        <v>VIGENTE</v>
      </c>
      <c r="H2535" s="78" t="s">
        <v>1095</v>
      </c>
      <c r="I2535" s="79" t="s">
        <v>1043</v>
      </c>
      <c r="J2535" s="24"/>
      <c r="K2535" s="25"/>
    </row>
    <row r="2536" spans="2:11" s="72" customFormat="1" ht="15" customHeight="1">
      <c r="B2536" s="69" t="s">
        <v>478</v>
      </c>
      <c r="C2536" s="94">
        <v>0</v>
      </c>
      <c r="D2536" s="97">
        <v>21723.64</v>
      </c>
      <c r="E2536" s="92">
        <f t="shared" ref="E2536:E2599" si="80">+D2536*$C$7</f>
        <v>161013664.55239999</v>
      </c>
      <c r="F2536" s="70" t="s">
        <v>137</v>
      </c>
      <c r="G2536" s="78" t="str">
        <f t="shared" si="79"/>
        <v>VENCIDO</v>
      </c>
      <c r="H2536" s="78" t="s">
        <v>1095</v>
      </c>
      <c r="I2536" s="79" t="s">
        <v>1044</v>
      </c>
      <c r="J2536" s="24"/>
      <c r="K2536" s="25"/>
    </row>
    <row r="2537" spans="2:11" s="72" customFormat="1" ht="15" customHeight="1">
      <c r="B2537" s="69" t="s">
        <v>478</v>
      </c>
      <c r="C2537" s="94">
        <v>0</v>
      </c>
      <c r="D2537" s="97">
        <v>2750</v>
      </c>
      <c r="E2537" s="92">
        <f t="shared" si="80"/>
        <v>20382752.5</v>
      </c>
      <c r="F2537" s="70" t="s">
        <v>146</v>
      </c>
      <c r="G2537" s="78" t="str">
        <f t="shared" si="79"/>
        <v>VIGENTE</v>
      </c>
      <c r="H2537" s="78" t="s">
        <v>1095</v>
      </c>
      <c r="I2537" s="79" t="s">
        <v>1043</v>
      </c>
      <c r="J2537" s="24"/>
      <c r="K2537" s="25"/>
    </row>
    <row r="2538" spans="2:11" s="72" customFormat="1" ht="15" customHeight="1">
      <c r="B2538" s="69" t="s">
        <v>478</v>
      </c>
      <c r="C2538" s="94">
        <v>0</v>
      </c>
      <c r="D2538" s="97">
        <v>30826</v>
      </c>
      <c r="E2538" s="92">
        <f t="shared" si="80"/>
        <v>228479537.66</v>
      </c>
      <c r="F2538" s="70" t="s">
        <v>362</v>
      </c>
      <c r="G2538" s="78" t="str">
        <f t="shared" si="79"/>
        <v>VENCIDO</v>
      </c>
      <c r="H2538" s="78" t="s">
        <v>1095</v>
      </c>
      <c r="I2538" s="79" t="s">
        <v>1043</v>
      </c>
      <c r="J2538" s="24"/>
      <c r="K2538" s="25"/>
    </row>
    <row r="2539" spans="2:11" s="72" customFormat="1" ht="15" customHeight="1">
      <c r="B2539" s="69" t="s">
        <v>931</v>
      </c>
      <c r="C2539" s="94">
        <v>0</v>
      </c>
      <c r="D2539" s="97">
        <v>1500</v>
      </c>
      <c r="E2539" s="92">
        <f t="shared" si="80"/>
        <v>11117865</v>
      </c>
      <c r="F2539" s="70" t="s">
        <v>782</v>
      </c>
      <c r="G2539" s="78" t="str">
        <f t="shared" si="79"/>
        <v>VENCIDO</v>
      </c>
      <c r="H2539" s="78" t="s">
        <v>1095</v>
      </c>
      <c r="I2539" s="79" t="s">
        <v>1043</v>
      </c>
      <c r="J2539" s="24"/>
      <c r="K2539" s="25"/>
    </row>
    <row r="2540" spans="2:11" s="72" customFormat="1" ht="15" customHeight="1">
      <c r="B2540" s="69" t="s">
        <v>479</v>
      </c>
      <c r="C2540" s="94">
        <v>0</v>
      </c>
      <c r="D2540" s="97">
        <v>5563.48</v>
      </c>
      <c r="E2540" s="92">
        <f t="shared" si="80"/>
        <v>41236013.046799995</v>
      </c>
      <c r="F2540" s="70" t="s">
        <v>179</v>
      </c>
      <c r="G2540" s="78" t="str">
        <f t="shared" si="79"/>
        <v>VENCIDO</v>
      </c>
      <c r="H2540" s="78" t="s">
        <v>1095</v>
      </c>
      <c r="I2540" s="79" t="s">
        <v>1043</v>
      </c>
      <c r="J2540" s="24"/>
      <c r="K2540" s="25"/>
    </row>
    <row r="2541" spans="2:11" s="72" customFormat="1" ht="15" customHeight="1">
      <c r="B2541" s="69" t="s">
        <v>479</v>
      </c>
      <c r="C2541" s="94">
        <v>0</v>
      </c>
      <c r="D2541" s="97">
        <v>4125.6000000000004</v>
      </c>
      <c r="E2541" s="92">
        <f t="shared" si="80"/>
        <v>30578575.896000002</v>
      </c>
      <c r="F2541" s="70" t="s">
        <v>753</v>
      </c>
      <c r="G2541" s="78" t="str">
        <f t="shared" si="79"/>
        <v>VENCIDO</v>
      </c>
      <c r="H2541" s="78" t="s">
        <v>1095</v>
      </c>
      <c r="I2541" s="79" t="s">
        <v>1043</v>
      </c>
      <c r="J2541" s="24"/>
      <c r="K2541" s="25"/>
    </row>
    <row r="2542" spans="2:11" s="72" customFormat="1" ht="15" customHeight="1">
      <c r="B2542" s="69" t="s">
        <v>480</v>
      </c>
      <c r="C2542" s="94">
        <v>0</v>
      </c>
      <c r="D2542" s="97">
        <v>349.8</v>
      </c>
      <c r="E2542" s="92">
        <f t="shared" si="80"/>
        <v>2592686.1180000002</v>
      </c>
      <c r="F2542" s="70" t="s">
        <v>165</v>
      </c>
      <c r="G2542" s="78" t="str">
        <f t="shared" si="79"/>
        <v>VENCIDO</v>
      </c>
      <c r="H2542" s="78" t="s">
        <v>1095</v>
      </c>
      <c r="I2542" s="79" t="s">
        <v>1043</v>
      </c>
      <c r="J2542" s="24"/>
      <c r="K2542" s="25"/>
    </row>
    <row r="2543" spans="2:11" s="72" customFormat="1" ht="15" customHeight="1">
      <c r="B2543" s="69" t="s">
        <v>480</v>
      </c>
      <c r="C2543" s="94">
        <v>0</v>
      </c>
      <c r="D2543" s="97">
        <v>545.6</v>
      </c>
      <c r="E2543" s="92">
        <f t="shared" si="80"/>
        <v>4043938.0959999999</v>
      </c>
      <c r="F2543" s="70" t="s">
        <v>165</v>
      </c>
      <c r="G2543" s="78" t="str">
        <f t="shared" si="79"/>
        <v>VENCIDO</v>
      </c>
      <c r="H2543" s="78" t="s">
        <v>1095</v>
      </c>
      <c r="I2543" s="79" t="s">
        <v>1043</v>
      </c>
      <c r="J2543" s="24"/>
      <c r="K2543" s="25"/>
    </row>
    <row r="2544" spans="2:11" s="72" customFormat="1" ht="15" customHeight="1">
      <c r="B2544" s="69" t="s">
        <v>480</v>
      </c>
      <c r="C2544" s="94">
        <v>0</v>
      </c>
      <c r="D2544" s="97">
        <v>13670.3</v>
      </c>
      <c r="E2544" s="92">
        <f t="shared" si="80"/>
        <v>101323033.27299999</v>
      </c>
      <c r="F2544" s="70" t="s">
        <v>166</v>
      </c>
      <c r="G2544" s="78" t="str">
        <f t="shared" si="79"/>
        <v>VENCIDO</v>
      </c>
      <c r="H2544" s="78" t="s">
        <v>1095</v>
      </c>
      <c r="I2544" s="79" t="s">
        <v>1043</v>
      </c>
      <c r="J2544" s="24"/>
      <c r="K2544" s="25"/>
    </row>
    <row r="2545" spans="2:11" s="72" customFormat="1" ht="15" customHeight="1">
      <c r="B2545" s="69" t="s">
        <v>480</v>
      </c>
      <c r="C2545" s="94">
        <v>0</v>
      </c>
      <c r="D2545" s="97">
        <v>26432.65</v>
      </c>
      <c r="E2545" s="92">
        <f t="shared" si="80"/>
        <v>195916422.86149999</v>
      </c>
      <c r="F2545" s="70" t="s">
        <v>166</v>
      </c>
      <c r="G2545" s="78" t="str">
        <f t="shared" si="79"/>
        <v>VENCIDO</v>
      </c>
      <c r="H2545" s="78" t="s">
        <v>1095</v>
      </c>
      <c r="I2545" s="79" t="s">
        <v>1043</v>
      </c>
      <c r="J2545" s="24"/>
      <c r="K2545" s="25"/>
    </row>
    <row r="2546" spans="2:11" s="72" customFormat="1" ht="15" customHeight="1">
      <c r="B2546" s="69" t="s">
        <v>480</v>
      </c>
      <c r="C2546" s="94">
        <v>0</v>
      </c>
      <c r="D2546" s="97">
        <v>30.25</v>
      </c>
      <c r="E2546" s="92">
        <f t="shared" si="80"/>
        <v>224210.2775</v>
      </c>
      <c r="F2546" s="70" t="s">
        <v>240</v>
      </c>
      <c r="G2546" s="78" t="str">
        <f t="shared" si="79"/>
        <v>VENCIDO</v>
      </c>
      <c r="H2546" s="78" t="s">
        <v>1095</v>
      </c>
      <c r="I2546" s="79" t="s">
        <v>1043</v>
      </c>
      <c r="J2546" s="24"/>
      <c r="K2546" s="25"/>
    </row>
    <row r="2547" spans="2:11" s="72" customFormat="1" ht="15" customHeight="1">
      <c r="B2547" s="69" t="s">
        <v>480</v>
      </c>
      <c r="C2547" s="94">
        <v>0</v>
      </c>
      <c r="D2547" s="97">
        <v>45.38</v>
      </c>
      <c r="E2547" s="92">
        <f t="shared" si="80"/>
        <v>336352.47580000001</v>
      </c>
      <c r="F2547" s="70" t="s">
        <v>360</v>
      </c>
      <c r="G2547" s="78" t="str">
        <f t="shared" si="79"/>
        <v>VENCIDO</v>
      </c>
      <c r="H2547" s="78" t="s">
        <v>1095</v>
      </c>
      <c r="I2547" s="79" t="s">
        <v>1043</v>
      </c>
      <c r="J2547" s="24"/>
      <c r="K2547" s="25"/>
    </row>
    <row r="2548" spans="2:11" s="72" customFormat="1" ht="15" customHeight="1">
      <c r="B2548" s="69" t="s">
        <v>480</v>
      </c>
      <c r="C2548" s="94">
        <v>0</v>
      </c>
      <c r="D2548" s="97">
        <v>372.9</v>
      </c>
      <c r="E2548" s="92">
        <f t="shared" si="80"/>
        <v>2763901.2389999996</v>
      </c>
      <c r="F2548" s="70" t="s">
        <v>167</v>
      </c>
      <c r="G2548" s="78" t="str">
        <f t="shared" si="79"/>
        <v>VENCIDO</v>
      </c>
      <c r="H2548" s="78" t="s">
        <v>1095</v>
      </c>
      <c r="I2548" s="79" t="s">
        <v>1043</v>
      </c>
      <c r="J2548" s="24"/>
      <c r="K2548" s="25"/>
    </row>
    <row r="2549" spans="2:11" s="72" customFormat="1" ht="15" customHeight="1">
      <c r="B2549" s="69" t="s">
        <v>480</v>
      </c>
      <c r="C2549" s="94">
        <v>0</v>
      </c>
      <c r="D2549" s="97">
        <v>315.94</v>
      </c>
      <c r="E2549" s="92">
        <f t="shared" si="80"/>
        <v>2341718.8454</v>
      </c>
      <c r="F2549" s="70" t="s">
        <v>725</v>
      </c>
      <c r="G2549" s="78" t="str">
        <f t="shared" si="79"/>
        <v>VENCIDO</v>
      </c>
      <c r="H2549" s="78" t="s">
        <v>1095</v>
      </c>
      <c r="I2549" s="79" t="s">
        <v>1043</v>
      </c>
      <c r="J2549" s="24"/>
      <c r="K2549" s="25"/>
    </row>
    <row r="2550" spans="2:11" s="72" customFormat="1" ht="15" customHeight="1">
      <c r="B2550" s="69" t="s">
        <v>480</v>
      </c>
      <c r="C2550" s="94">
        <v>0</v>
      </c>
      <c r="D2550" s="97">
        <v>30.25</v>
      </c>
      <c r="E2550" s="92">
        <f t="shared" si="80"/>
        <v>224210.2775</v>
      </c>
      <c r="F2550" s="70" t="s">
        <v>725</v>
      </c>
      <c r="G2550" s="78" t="str">
        <f t="shared" si="79"/>
        <v>VENCIDO</v>
      </c>
      <c r="H2550" s="78" t="s">
        <v>1095</v>
      </c>
      <c r="I2550" s="79" t="s">
        <v>1043</v>
      </c>
      <c r="J2550" s="24"/>
      <c r="K2550" s="25"/>
    </row>
    <row r="2551" spans="2:11" s="72" customFormat="1" ht="15" customHeight="1">
      <c r="B2551" s="69" t="s">
        <v>480</v>
      </c>
      <c r="C2551" s="94">
        <v>0</v>
      </c>
      <c r="D2551" s="97">
        <v>1941.5</v>
      </c>
      <c r="E2551" s="92">
        <f t="shared" si="80"/>
        <v>14390223.265000001</v>
      </c>
      <c r="F2551" s="70" t="s">
        <v>736</v>
      </c>
      <c r="G2551" s="78" t="str">
        <f t="shared" si="79"/>
        <v>VIGENTE</v>
      </c>
      <c r="H2551" s="78" t="s">
        <v>1095</v>
      </c>
      <c r="I2551" s="79" t="s">
        <v>1043</v>
      </c>
      <c r="J2551" s="24"/>
      <c r="K2551" s="25"/>
    </row>
    <row r="2552" spans="2:11" s="72" customFormat="1" ht="15" customHeight="1">
      <c r="B2552" s="69" t="s">
        <v>481</v>
      </c>
      <c r="C2552" s="94">
        <v>0</v>
      </c>
      <c r="D2552" s="97">
        <v>12680</v>
      </c>
      <c r="E2552" s="92">
        <f t="shared" si="80"/>
        <v>93983018.799999997</v>
      </c>
      <c r="F2552" s="70" t="s">
        <v>137</v>
      </c>
      <c r="G2552" s="78" t="str">
        <f t="shared" si="79"/>
        <v>VENCIDO</v>
      </c>
      <c r="H2552" s="78" t="s">
        <v>1096</v>
      </c>
      <c r="I2552" s="79" t="s">
        <v>1043</v>
      </c>
      <c r="J2552" s="24"/>
      <c r="K2552" s="25"/>
    </row>
    <row r="2553" spans="2:11" s="72" customFormat="1" ht="15" customHeight="1">
      <c r="B2553" s="69" t="s">
        <v>481</v>
      </c>
      <c r="C2553" s="94">
        <v>0</v>
      </c>
      <c r="D2553" s="97">
        <v>15480</v>
      </c>
      <c r="E2553" s="92">
        <f t="shared" si="80"/>
        <v>114736366.8</v>
      </c>
      <c r="F2553" s="70" t="s">
        <v>168</v>
      </c>
      <c r="G2553" s="78" t="str">
        <f t="shared" si="79"/>
        <v>VIGENTE</v>
      </c>
      <c r="H2553" s="78" t="s">
        <v>1096</v>
      </c>
      <c r="I2553" s="79" t="s">
        <v>1043</v>
      </c>
      <c r="J2553" s="24"/>
      <c r="K2553" s="25"/>
    </row>
    <row r="2554" spans="2:11" s="72" customFormat="1" ht="15" customHeight="1">
      <c r="B2554" s="69" t="s">
        <v>481</v>
      </c>
      <c r="C2554" s="94">
        <v>0</v>
      </c>
      <c r="D2554" s="97">
        <v>76000</v>
      </c>
      <c r="E2554" s="92">
        <f t="shared" si="80"/>
        <v>563305160</v>
      </c>
      <c r="F2554" s="70" t="s">
        <v>137</v>
      </c>
      <c r="G2554" s="78" t="str">
        <f t="shared" si="79"/>
        <v>VENCIDO</v>
      </c>
      <c r="H2554" s="78" t="s">
        <v>1096</v>
      </c>
      <c r="I2554" s="79" t="s">
        <v>1043</v>
      </c>
      <c r="J2554" s="24"/>
      <c r="K2554" s="25"/>
    </row>
    <row r="2555" spans="2:11" s="72" customFormat="1" ht="15" customHeight="1">
      <c r="B2555" s="69" t="s">
        <v>481</v>
      </c>
      <c r="C2555" s="94">
        <v>0</v>
      </c>
      <c r="D2555" s="97">
        <v>250</v>
      </c>
      <c r="E2555" s="92">
        <f t="shared" si="80"/>
        <v>1852977.5</v>
      </c>
      <c r="F2555" s="70" t="s">
        <v>168</v>
      </c>
      <c r="G2555" s="78" t="str">
        <f t="shared" si="79"/>
        <v>VIGENTE</v>
      </c>
      <c r="H2555" s="78" t="s">
        <v>1096</v>
      </c>
      <c r="I2555" s="79" t="s">
        <v>1043</v>
      </c>
      <c r="J2555" s="24"/>
      <c r="K2555" s="25"/>
    </row>
    <row r="2556" spans="2:11" s="72" customFormat="1" ht="15" customHeight="1">
      <c r="B2556" s="69" t="s">
        <v>482</v>
      </c>
      <c r="C2556" s="94">
        <v>0</v>
      </c>
      <c r="D2556" s="97">
        <v>5760</v>
      </c>
      <c r="E2556" s="92">
        <f t="shared" si="80"/>
        <v>42692601.600000001</v>
      </c>
      <c r="F2556" s="70" t="s">
        <v>168</v>
      </c>
      <c r="G2556" s="78" t="str">
        <f t="shared" si="79"/>
        <v>VIGENTE</v>
      </c>
      <c r="H2556" s="78" t="s">
        <v>1095</v>
      </c>
      <c r="I2556" s="79" t="s">
        <v>1043</v>
      </c>
      <c r="J2556" s="24"/>
      <c r="K2556" s="25"/>
    </row>
    <row r="2557" spans="2:11" s="72" customFormat="1" ht="15" customHeight="1">
      <c r="B2557" s="69" t="s">
        <v>483</v>
      </c>
      <c r="C2557" s="94">
        <v>0</v>
      </c>
      <c r="D2557" s="97">
        <v>572</v>
      </c>
      <c r="E2557" s="92">
        <f t="shared" si="80"/>
        <v>4239612.5199999996</v>
      </c>
      <c r="F2557" s="70" t="s">
        <v>241</v>
      </c>
      <c r="G2557" s="78" t="str">
        <f t="shared" si="79"/>
        <v>VENCIDO</v>
      </c>
      <c r="H2557" s="78" t="s">
        <v>1095</v>
      </c>
      <c r="I2557" s="79" t="s">
        <v>1043</v>
      </c>
      <c r="J2557" s="24"/>
      <c r="K2557" s="25"/>
    </row>
    <row r="2558" spans="2:11" s="72" customFormat="1" ht="15" customHeight="1">
      <c r="B2558" s="69" t="s">
        <v>484</v>
      </c>
      <c r="C2558" s="94">
        <v>0</v>
      </c>
      <c r="D2558" s="97">
        <v>2326.2199999999998</v>
      </c>
      <c r="E2558" s="92">
        <f t="shared" si="80"/>
        <v>17241733.280199997</v>
      </c>
      <c r="F2558" s="70" t="s">
        <v>135</v>
      </c>
      <c r="G2558" s="78" t="str">
        <f t="shared" si="79"/>
        <v>VENCIDO</v>
      </c>
      <c r="H2558" s="78" t="s">
        <v>1095</v>
      </c>
      <c r="I2558" s="79" t="s">
        <v>1043</v>
      </c>
      <c r="J2558" s="24"/>
      <c r="K2558" s="25"/>
    </row>
    <row r="2559" spans="2:11" s="72" customFormat="1" ht="15" customHeight="1">
      <c r="B2559" s="69" t="s">
        <v>484</v>
      </c>
      <c r="C2559" s="94">
        <v>0</v>
      </c>
      <c r="D2559" s="97">
        <v>3310.65</v>
      </c>
      <c r="E2559" s="92">
        <f t="shared" si="80"/>
        <v>24538239.841499999</v>
      </c>
      <c r="F2559" s="70" t="s">
        <v>135</v>
      </c>
      <c r="G2559" s="78" t="str">
        <f t="shared" si="79"/>
        <v>VENCIDO</v>
      </c>
      <c r="H2559" s="78" t="s">
        <v>1095</v>
      </c>
      <c r="I2559" s="79" t="s">
        <v>1043</v>
      </c>
      <c r="J2559" s="24"/>
      <c r="K2559" s="25"/>
    </row>
    <row r="2560" spans="2:11" s="72" customFormat="1" ht="15" customHeight="1">
      <c r="B2560" s="69" t="s">
        <v>484</v>
      </c>
      <c r="C2560" s="94">
        <v>0</v>
      </c>
      <c r="D2560" s="97">
        <v>452</v>
      </c>
      <c r="E2560" s="92">
        <f t="shared" si="80"/>
        <v>3350183.32</v>
      </c>
      <c r="F2560" s="70" t="s">
        <v>165</v>
      </c>
      <c r="G2560" s="78" t="str">
        <f t="shared" si="79"/>
        <v>VENCIDO</v>
      </c>
      <c r="H2560" s="78" t="s">
        <v>1095</v>
      </c>
      <c r="I2560" s="79" t="s">
        <v>1043</v>
      </c>
      <c r="J2560" s="24"/>
      <c r="K2560" s="25"/>
    </row>
    <row r="2561" spans="2:11" s="72" customFormat="1" ht="15" customHeight="1">
      <c r="B2561" s="69" t="s">
        <v>484</v>
      </c>
      <c r="C2561" s="94">
        <v>0</v>
      </c>
      <c r="D2561" s="97">
        <v>1055</v>
      </c>
      <c r="E2561" s="92">
        <f t="shared" si="80"/>
        <v>7819565.0499999998</v>
      </c>
      <c r="F2561" s="70" t="s">
        <v>135</v>
      </c>
      <c r="G2561" s="78" t="str">
        <f t="shared" si="79"/>
        <v>VENCIDO</v>
      </c>
      <c r="H2561" s="78" t="s">
        <v>1095</v>
      </c>
      <c r="I2561" s="79" t="s">
        <v>1043</v>
      </c>
      <c r="J2561" s="24"/>
      <c r="K2561" s="25"/>
    </row>
    <row r="2562" spans="2:11" s="72" customFormat="1" ht="15" customHeight="1">
      <c r="B2562" s="69" t="s">
        <v>485</v>
      </c>
      <c r="C2562" s="94">
        <v>0</v>
      </c>
      <c r="D2562" s="97">
        <v>65.290000000000006</v>
      </c>
      <c r="E2562" s="92">
        <f t="shared" si="80"/>
        <v>483923.60390000005</v>
      </c>
      <c r="F2562" s="70" t="s">
        <v>242</v>
      </c>
      <c r="G2562" s="78" t="str">
        <f t="shared" si="79"/>
        <v>VENCIDO</v>
      </c>
      <c r="H2562" s="78" t="s">
        <v>1095</v>
      </c>
      <c r="I2562" s="79" t="s">
        <v>1043</v>
      </c>
      <c r="J2562" s="24"/>
      <c r="K2562" s="25"/>
    </row>
    <row r="2563" spans="2:11" s="72" customFormat="1" ht="15" customHeight="1">
      <c r="B2563" s="69" t="s">
        <v>486</v>
      </c>
      <c r="C2563" s="94">
        <v>0</v>
      </c>
      <c r="D2563" s="97">
        <v>695.2</v>
      </c>
      <c r="E2563" s="92">
        <f t="shared" si="80"/>
        <v>5152759.8320000004</v>
      </c>
      <c r="F2563" s="70" t="s">
        <v>135</v>
      </c>
      <c r="G2563" s="78" t="str">
        <f t="shared" si="79"/>
        <v>VENCIDO</v>
      </c>
      <c r="H2563" s="78" t="s">
        <v>1095</v>
      </c>
      <c r="I2563" s="79" t="s">
        <v>1043</v>
      </c>
      <c r="J2563" s="24"/>
      <c r="K2563" s="25"/>
    </row>
    <row r="2564" spans="2:11" s="72" customFormat="1" ht="15" customHeight="1">
      <c r="B2564" s="69" t="s">
        <v>486</v>
      </c>
      <c r="C2564" s="94">
        <v>0</v>
      </c>
      <c r="D2564" s="97">
        <v>15411.02</v>
      </c>
      <c r="E2564" s="92">
        <f t="shared" si="80"/>
        <v>114225093.2482</v>
      </c>
      <c r="F2564" s="70" t="s">
        <v>243</v>
      </c>
      <c r="G2564" s="78" t="str">
        <f t="shared" si="79"/>
        <v>VENCIDO</v>
      </c>
      <c r="H2564" s="78" t="s">
        <v>1095</v>
      </c>
      <c r="I2564" s="79" t="s">
        <v>1043</v>
      </c>
      <c r="J2564" s="24"/>
      <c r="K2564" s="25"/>
    </row>
    <row r="2565" spans="2:11" s="72" customFormat="1" ht="15" customHeight="1">
      <c r="B2565" s="69" t="s">
        <v>486</v>
      </c>
      <c r="C2565" s="94">
        <v>0</v>
      </c>
      <c r="D2565" s="97">
        <v>1363.13</v>
      </c>
      <c r="E2565" s="92">
        <f t="shared" si="80"/>
        <v>10103396.8783</v>
      </c>
      <c r="F2565" s="70" t="s">
        <v>244</v>
      </c>
      <c r="G2565" s="78" t="str">
        <f t="shared" si="79"/>
        <v>VENCIDO</v>
      </c>
      <c r="H2565" s="78" t="s">
        <v>1095</v>
      </c>
      <c r="I2565" s="79" t="s">
        <v>1043</v>
      </c>
      <c r="J2565" s="24"/>
      <c r="K2565" s="25"/>
    </row>
    <row r="2566" spans="2:11" s="72" customFormat="1" ht="15" customHeight="1">
      <c r="B2566" s="69" t="s">
        <v>486</v>
      </c>
      <c r="C2566" s="94">
        <v>0</v>
      </c>
      <c r="D2566" s="97">
        <v>2383.3200000000002</v>
      </c>
      <c r="E2566" s="92">
        <f t="shared" si="80"/>
        <v>17664953.341200002</v>
      </c>
      <c r="F2566" s="70" t="s">
        <v>135</v>
      </c>
      <c r="G2566" s="78" t="str">
        <f t="shared" si="79"/>
        <v>VENCIDO</v>
      </c>
      <c r="H2566" s="78" t="s">
        <v>1095</v>
      </c>
      <c r="I2566" s="79" t="s">
        <v>1043</v>
      </c>
      <c r="J2566" s="24"/>
      <c r="K2566" s="25"/>
    </row>
    <row r="2567" spans="2:11" s="72" customFormat="1" ht="15" customHeight="1">
      <c r="B2567" s="69" t="s">
        <v>486</v>
      </c>
      <c r="C2567" s="94">
        <v>0</v>
      </c>
      <c r="D2567" s="97">
        <v>1021.41</v>
      </c>
      <c r="E2567" s="92">
        <f t="shared" si="80"/>
        <v>7570598.9930999996</v>
      </c>
      <c r="F2567" s="70" t="s">
        <v>204</v>
      </c>
      <c r="G2567" s="78" t="str">
        <f t="shared" si="79"/>
        <v>VENCIDO</v>
      </c>
      <c r="H2567" s="78" t="s">
        <v>1095</v>
      </c>
      <c r="I2567" s="79" t="s">
        <v>1043</v>
      </c>
      <c r="J2567" s="24"/>
      <c r="K2567" s="25"/>
    </row>
    <row r="2568" spans="2:11" s="72" customFormat="1" ht="15" customHeight="1">
      <c r="B2568" s="69" t="s">
        <v>486</v>
      </c>
      <c r="C2568" s="94">
        <v>0</v>
      </c>
      <c r="D2568" s="97">
        <v>3321.6</v>
      </c>
      <c r="E2568" s="92">
        <f t="shared" si="80"/>
        <v>24619400.255999997</v>
      </c>
      <c r="F2568" s="70" t="s">
        <v>135</v>
      </c>
      <c r="G2568" s="78" t="str">
        <f t="shared" si="79"/>
        <v>VENCIDO</v>
      </c>
      <c r="H2568" s="78" t="s">
        <v>1095</v>
      </c>
      <c r="I2568" s="79" t="s">
        <v>1043</v>
      </c>
      <c r="J2568" s="24"/>
      <c r="K2568" s="25"/>
    </row>
    <row r="2569" spans="2:11" s="72" customFormat="1" ht="15" customHeight="1">
      <c r="B2569" s="69" t="s">
        <v>486</v>
      </c>
      <c r="C2569" s="94">
        <v>0</v>
      </c>
      <c r="D2569" s="97">
        <v>1424</v>
      </c>
      <c r="E2569" s="92">
        <f t="shared" si="80"/>
        <v>10554559.84</v>
      </c>
      <c r="F2569" s="70" t="s">
        <v>165</v>
      </c>
      <c r="G2569" s="78" t="str">
        <f t="shared" si="79"/>
        <v>VENCIDO</v>
      </c>
      <c r="H2569" s="78" t="s">
        <v>1095</v>
      </c>
      <c r="I2569" s="79" t="s">
        <v>1043</v>
      </c>
      <c r="J2569" s="24"/>
      <c r="K2569" s="25"/>
    </row>
    <row r="2570" spans="2:11" s="72" customFormat="1" ht="15" customHeight="1">
      <c r="B2570" s="69" t="s">
        <v>486</v>
      </c>
      <c r="C2570" s="94">
        <v>0</v>
      </c>
      <c r="D2570" s="97">
        <v>13555.2</v>
      </c>
      <c r="E2570" s="92">
        <f t="shared" si="80"/>
        <v>100469922.432</v>
      </c>
      <c r="F2570" s="70" t="s">
        <v>135</v>
      </c>
      <c r="G2570" s="78" t="str">
        <f t="shared" si="79"/>
        <v>VENCIDO</v>
      </c>
      <c r="H2570" s="78" t="s">
        <v>1095</v>
      </c>
      <c r="I2570" s="79" t="s">
        <v>1043</v>
      </c>
      <c r="J2570" s="24"/>
      <c r="K2570" s="25"/>
    </row>
    <row r="2571" spans="2:11" s="72" customFormat="1" ht="15" customHeight="1">
      <c r="B2571" s="69" t="s">
        <v>486</v>
      </c>
      <c r="C2571" s="94">
        <v>0</v>
      </c>
      <c r="D2571" s="97">
        <v>11684.06</v>
      </c>
      <c r="E2571" s="92">
        <f t="shared" si="80"/>
        <v>86601201.154599994</v>
      </c>
      <c r="F2571" s="70" t="s">
        <v>135</v>
      </c>
      <c r="G2571" s="78" t="str">
        <f t="shared" si="79"/>
        <v>VENCIDO</v>
      </c>
      <c r="H2571" s="78" t="s">
        <v>1095</v>
      </c>
      <c r="I2571" s="79" t="s">
        <v>1043</v>
      </c>
      <c r="J2571" s="24"/>
      <c r="K2571" s="25"/>
    </row>
    <row r="2572" spans="2:11" s="72" customFormat="1" ht="15" customHeight="1">
      <c r="B2572" s="69" t="s">
        <v>486</v>
      </c>
      <c r="C2572" s="94">
        <v>0</v>
      </c>
      <c r="D2572" s="97">
        <v>5008</v>
      </c>
      <c r="E2572" s="92">
        <f t="shared" si="80"/>
        <v>37118845.280000001</v>
      </c>
      <c r="F2572" s="70" t="s">
        <v>161</v>
      </c>
      <c r="G2572" s="78" t="str">
        <f t="shared" si="79"/>
        <v>VENCIDO</v>
      </c>
      <c r="H2572" s="78" t="s">
        <v>1095</v>
      </c>
      <c r="I2572" s="79" t="s">
        <v>1043</v>
      </c>
      <c r="J2572" s="24"/>
      <c r="K2572" s="25"/>
    </row>
    <row r="2573" spans="2:11" s="72" customFormat="1" ht="15" customHeight="1">
      <c r="B2573" s="69" t="s">
        <v>486</v>
      </c>
      <c r="C2573" s="94">
        <v>0</v>
      </c>
      <c r="D2573" s="97">
        <v>3340.15</v>
      </c>
      <c r="E2573" s="92">
        <f t="shared" si="80"/>
        <v>24756891.186500002</v>
      </c>
      <c r="F2573" s="70" t="s">
        <v>135</v>
      </c>
      <c r="G2573" s="78" t="str">
        <f t="shared" si="79"/>
        <v>VENCIDO</v>
      </c>
      <c r="H2573" s="78" t="s">
        <v>1095</v>
      </c>
      <c r="I2573" s="79" t="s">
        <v>1043</v>
      </c>
      <c r="J2573" s="24"/>
      <c r="K2573" s="25"/>
    </row>
    <row r="2574" spans="2:11" s="72" customFormat="1" ht="15" customHeight="1">
      <c r="B2574" s="69" t="s">
        <v>486</v>
      </c>
      <c r="C2574" s="94">
        <v>0</v>
      </c>
      <c r="D2574" s="97">
        <v>1431</v>
      </c>
      <c r="E2574" s="92">
        <f t="shared" si="80"/>
        <v>10606443.209999999</v>
      </c>
      <c r="F2574" s="70" t="s">
        <v>161</v>
      </c>
      <c r="G2574" s="78" t="str">
        <f t="shared" si="79"/>
        <v>VENCIDO</v>
      </c>
      <c r="H2574" s="78" t="s">
        <v>1095</v>
      </c>
      <c r="I2574" s="79" t="s">
        <v>1043</v>
      </c>
      <c r="J2574" s="24"/>
      <c r="K2574" s="25"/>
    </row>
    <row r="2575" spans="2:11" s="72" customFormat="1" ht="15" customHeight="1">
      <c r="B2575" s="69" t="s">
        <v>486</v>
      </c>
      <c r="C2575" s="94">
        <v>0</v>
      </c>
      <c r="D2575" s="97">
        <v>800</v>
      </c>
      <c r="E2575" s="92">
        <f t="shared" si="80"/>
        <v>5929528</v>
      </c>
      <c r="F2575" s="70" t="s">
        <v>184</v>
      </c>
      <c r="G2575" s="78" t="str">
        <f t="shared" si="79"/>
        <v>VENCIDO</v>
      </c>
      <c r="H2575" s="78" t="s">
        <v>1095</v>
      </c>
      <c r="I2575" s="79" t="s">
        <v>1043</v>
      </c>
      <c r="J2575" s="24"/>
      <c r="K2575" s="25"/>
    </row>
    <row r="2576" spans="2:11" s="72" customFormat="1" ht="15" customHeight="1">
      <c r="B2576" s="69" t="s">
        <v>486</v>
      </c>
      <c r="C2576" s="94">
        <v>0</v>
      </c>
      <c r="D2576" s="97">
        <v>4461.41</v>
      </c>
      <c r="E2576" s="92">
        <f t="shared" si="80"/>
        <v>33067569.393099997</v>
      </c>
      <c r="F2576" s="70" t="s">
        <v>135</v>
      </c>
      <c r="G2576" s="78" t="str">
        <f t="shared" ref="G2576:G2639" si="81">+IF($C$6-F2576&gt;0,"VENCIDO","VIGENTE")</f>
        <v>VENCIDO</v>
      </c>
      <c r="H2576" s="78" t="s">
        <v>1095</v>
      </c>
      <c r="I2576" s="79" t="s">
        <v>1043</v>
      </c>
      <c r="J2576" s="24"/>
      <c r="K2576" s="25"/>
    </row>
    <row r="2577" spans="2:11" s="72" customFormat="1" ht="15" customHeight="1">
      <c r="B2577" s="69" t="s">
        <v>486</v>
      </c>
      <c r="C2577" s="94">
        <v>0</v>
      </c>
      <c r="D2577" s="97">
        <v>1912.03</v>
      </c>
      <c r="E2577" s="92">
        <f t="shared" si="80"/>
        <v>14171794.2773</v>
      </c>
      <c r="F2577" s="70" t="s">
        <v>136</v>
      </c>
      <c r="G2577" s="78" t="str">
        <f t="shared" si="81"/>
        <v>VENCIDO</v>
      </c>
      <c r="H2577" s="78" t="s">
        <v>1095</v>
      </c>
      <c r="I2577" s="79" t="s">
        <v>1043</v>
      </c>
      <c r="J2577" s="24"/>
      <c r="K2577" s="25"/>
    </row>
    <row r="2578" spans="2:11" s="72" customFormat="1" ht="15" customHeight="1">
      <c r="B2578" s="69" t="s">
        <v>487</v>
      </c>
      <c r="C2578" s="94">
        <v>0</v>
      </c>
      <c r="D2578" s="97">
        <v>2827.36</v>
      </c>
      <c r="E2578" s="92">
        <f t="shared" si="80"/>
        <v>20956137.8576</v>
      </c>
      <c r="F2578" s="70" t="s">
        <v>245</v>
      </c>
      <c r="G2578" s="78" t="str">
        <f t="shared" si="81"/>
        <v>VENCIDO</v>
      </c>
      <c r="H2578" s="78" t="s">
        <v>1095</v>
      </c>
      <c r="I2578" s="79" t="s">
        <v>1043</v>
      </c>
      <c r="J2578" s="24"/>
      <c r="K2578" s="25"/>
    </row>
    <row r="2579" spans="2:11" s="72" customFormat="1" ht="15" customHeight="1">
      <c r="B2579" s="69" t="s">
        <v>487</v>
      </c>
      <c r="C2579" s="94">
        <v>0</v>
      </c>
      <c r="D2579" s="97">
        <v>2862.14</v>
      </c>
      <c r="E2579" s="92">
        <f t="shared" si="80"/>
        <v>21213924.087399997</v>
      </c>
      <c r="F2579" s="70" t="s">
        <v>246</v>
      </c>
      <c r="G2579" s="78" t="str">
        <f t="shared" si="81"/>
        <v>VENCIDO</v>
      </c>
      <c r="H2579" s="78" t="s">
        <v>1095</v>
      </c>
      <c r="I2579" s="79" t="s">
        <v>1043</v>
      </c>
      <c r="J2579" s="24"/>
      <c r="K2579" s="25"/>
    </row>
    <row r="2580" spans="2:11" s="72" customFormat="1" ht="15" customHeight="1">
      <c r="B2580" s="69" t="s">
        <v>487</v>
      </c>
      <c r="C2580" s="94">
        <v>0</v>
      </c>
      <c r="D2580" s="97">
        <v>868.02</v>
      </c>
      <c r="E2580" s="92">
        <f t="shared" si="80"/>
        <v>6433686.1181999994</v>
      </c>
      <c r="F2580" s="70" t="s">
        <v>247</v>
      </c>
      <c r="G2580" s="78" t="str">
        <f t="shared" si="81"/>
        <v>VENCIDO</v>
      </c>
      <c r="H2580" s="78" t="s">
        <v>1095</v>
      </c>
      <c r="I2580" s="79" t="s">
        <v>1043</v>
      </c>
      <c r="J2580" s="24"/>
      <c r="K2580" s="25"/>
    </row>
    <row r="2581" spans="2:11" s="72" customFormat="1" ht="15" customHeight="1">
      <c r="B2581" s="69" t="s">
        <v>487</v>
      </c>
      <c r="C2581" s="94">
        <v>0</v>
      </c>
      <c r="D2581" s="97">
        <v>2734.89</v>
      </c>
      <c r="E2581" s="92">
        <f t="shared" si="80"/>
        <v>20270758.539899997</v>
      </c>
      <c r="F2581" s="70" t="s">
        <v>248</v>
      </c>
      <c r="G2581" s="78" t="str">
        <f t="shared" si="81"/>
        <v>VENCIDO</v>
      </c>
      <c r="H2581" s="78" t="s">
        <v>1095</v>
      </c>
      <c r="I2581" s="79" t="s">
        <v>1043</v>
      </c>
      <c r="J2581" s="24"/>
      <c r="K2581" s="25"/>
    </row>
    <row r="2582" spans="2:11" s="72" customFormat="1" ht="15" customHeight="1">
      <c r="B2582" s="69" t="s">
        <v>488</v>
      </c>
      <c r="C2582" s="94">
        <v>0</v>
      </c>
      <c r="D2582" s="97">
        <v>182</v>
      </c>
      <c r="E2582" s="92">
        <f t="shared" si="80"/>
        <v>1348967.6199999999</v>
      </c>
      <c r="F2582" s="70" t="s">
        <v>784</v>
      </c>
      <c r="G2582" s="78" t="str">
        <f t="shared" si="81"/>
        <v>VENCIDO</v>
      </c>
      <c r="H2582" s="78" t="s">
        <v>1095</v>
      </c>
      <c r="I2582" s="79" t="s">
        <v>1043</v>
      </c>
      <c r="J2582" s="24"/>
      <c r="K2582" s="25"/>
    </row>
    <row r="2583" spans="2:11" s="72" customFormat="1" ht="15" customHeight="1">
      <c r="B2583" s="69" t="s">
        <v>488</v>
      </c>
      <c r="C2583" s="94">
        <v>0</v>
      </c>
      <c r="D2583" s="97">
        <v>182</v>
      </c>
      <c r="E2583" s="92">
        <f t="shared" si="80"/>
        <v>1348967.6199999999</v>
      </c>
      <c r="F2583" s="70" t="s">
        <v>784</v>
      </c>
      <c r="G2583" s="78" t="str">
        <f t="shared" si="81"/>
        <v>VENCIDO</v>
      </c>
      <c r="H2583" s="78" t="s">
        <v>1095</v>
      </c>
      <c r="I2583" s="79" t="s">
        <v>1043</v>
      </c>
      <c r="J2583" s="24"/>
      <c r="K2583" s="25"/>
    </row>
    <row r="2584" spans="2:11" s="72" customFormat="1" ht="15" customHeight="1">
      <c r="B2584" s="69" t="s">
        <v>488</v>
      </c>
      <c r="C2584" s="94">
        <v>0</v>
      </c>
      <c r="D2584" s="97">
        <v>491.24</v>
      </c>
      <c r="E2584" s="92">
        <f t="shared" si="80"/>
        <v>3641026.6683999998</v>
      </c>
      <c r="F2584" s="70" t="s">
        <v>784</v>
      </c>
      <c r="G2584" s="78" t="str">
        <f t="shared" si="81"/>
        <v>VENCIDO</v>
      </c>
      <c r="H2584" s="78" t="s">
        <v>1095</v>
      </c>
      <c r="I2584" s="79" t="s">
        <v>1043</v>
      </c>
      <c r="J2584" s="24"/>
      <c r="K2584" s="25"/>
    </row>
    <row r="2585" spans="2:11" s="72" customFormat="1" ht="15" customHeight="1">
      <c r="B2585" s="69" t="s">
        <v>488</v>
      </c>
      <c r="C2585" s="94">
        <v>0</v>
      </c>
      <c r="D2585" s="97">
        <v>397.97</v>
      </c>
      <c r="E2585" s="92">
        <f t="shared" si="80"/>
        <v>2949717.8227000004</v>
      </c>
      <c r="F2585" s="70" t="s">
        <v>146</v>
      </c>
      <c r="G2585" s="78" t="str">
        <f t="shared" si="81"/>
        <v>VIGENTE</v>
      </c>
      <c r="H2585" s="78" t="s">
        <v>1095</v>
      </c>
      <c r="I2585" s="79" t="s">
        <v>1043</v>
      </c>
      <c r="J2585" s="24"/>
      <c r="K2585" s="25"/>
    </row>
    <row r="2586" spans="2:11" s="72" customFormat="1" ht="15" customHeight="1">
      <c r="B2586" s="69" t="s">
        <v>488</v>
      </c>
      <c r="C2586" s="94">
        <v>0</v>
      </c>
      <c r="D2586" s="97">
        <v>78.040000000000006</v>
      </c>
      <c r="E2586" s="92">
        <f t="shared" si="80"/>
        <v>578425.45640000002</v>
      </c>
      <c r="F2586" s="70" t="s">
        <v>146</v>
      </c>
      <c r="G2586" s="78" t="str">
        <f t="shared" si="81"/>
        <v>VIGENTE</v>
      </c>
      <c r="H2586" s="78" t="s">
        <v>1095</v>
      </c>
      <c r="I2586" s="79" t="s">
        <v>1043</v>
      </c>
      <c r="J2586" s="24"/>
      <c r="K2586" s="25"/>
    </row>
    <row r="2587" spans="2:11" s="72" customFormat="1" ht="15" customHeight="1">
      <c r="B2587" s="69" t="s">
        <v>488</v>
      </c>
      <c r="C2587" s="94">
        <v>0</v>
      </c>
      <c r="D2587" s="97">
        <v>515.4</v>
      </c>
      <c r="E2587" s="92">
        <f t="shared" si="80"/>
        <v>3820098.4139999999</v>
      </c>
      <c r="F2587" s="70" t="s">
        <v>146</v>
      </c>
      <c r="G2587" s="78" t="str">
        <f t="shared" si="81"/>
        <v>VIGENTE</v>
      </c>
      <c r="H2587" s="78" t="s">
        <v>1095</v>
      </c>
      <c r="I2587" s="79" t="s">
        <v>1043</v>
      </c>
      <c r="J2587" s="24"/>
      <c r="K2587" s="25"/>
    </row>
    <row r="2588" spans="2:11" s="72" customFormat="1" ht="15" customHeight="1">
      <c r="B2588" s="69" t="s">
        <v>488</v>
      </c>
      <c r="C2588" s="94">
        <v>0</v>
      </c>
      <c r="D2588" s="97">
        <v>421.63</v>
      </c>
      <c r="E2588" s="92">
        <f t="shared" si="80"/>
        <v>3125083.6132999999</v>
      </c>
      <c r="F2588" s="70" t="s">
        <v>146</v>
      </c>
      <c r="G2588" s="78" t="str">
        <f t="shared" si="81"/>
        <v>VIGENTE</v>
      </c>
      <c r="H2588" s="78" t="s">
        <v>1095</v>
      </c>
      <c r="I2588" s="79" t="s">
        <v>1043</v>
      </c>
      <c r="J2588" s="24"/>
      <c r="K2588" s="25"/>
    </row>
    <row r="2589" spans="2:11" s="72" customFormat="1" ht="15" customHeight="1">
      <c r="B2589" s="69" t="s">
        <v>488</v>
      </c>
      <c r="C2589" s="94">
        <v>0</v>
      </c>
      <c r="D2589" s="97">
        <v>232</v>
      </c>
      <c r="E2589" s="92">
        <f t="shared" si="80"/>
        <v>1719563.1199999999</v>
      </c>
      <c r="F2589" s="70" t="s">
        <v>146</v>
      </c>
      <c r="G2589" s="78" t="str">
        <f t="shared" si="81"/>
        <v>VIGENTE</v>
      </c>
      <c r="H2589" s="78" t="s">
        <v>1095</v>
      </c>
      <c r="I2589" s="79" t="s">
        <v>1043</v>
      </c>
      <c r="J2589" s="24"/>
      <c r="K2589" s="25"/>
    </row>
    <row r="2590" spans="2:11" s="72" customFormat="1" ht="15" customHeight="1">
      <c r="B2590" s="69" t="s">
        <v>932</v>
      </c>
      <c r="C2590" s="94">
        <v>0</v>
      </c>
      <c r="D2590" s="97">
        <v>1000</v>
      </c>
      <c r="E2590" s="92">
        <f t="shared" si="80"/>
        <v>7411910</v>
      </c>
      <c r="F2590" s="70" t="s">
        <v>785</v>
      </c>
      <c r="G2590" s="78" t="str">
        <f t="shared" si="81"/>
        <v>VIGENTE</v>
      </c>
      <c r="H2590" s="78" t="s">
        <v>1095</v>
      </c>
      <c r="I2590" s="79" t="s">
        <v>1043</v>
      </c>
      <c r="J2590" s="24"/>
      <c r="K2590" s="25"/>
    </row>
    <row r="2591" spans="2:11" s="72" customFormat="1" ht="15" customHeight="1">
      <c r="B2591" s="69" t="s">
        <v>932</v>
      </c>
      <c r="C2591" s="94">
        <v>0</v>
      </c>
      <c r="D2591" s="97">
        <v>1000</v>
      </c>
      <c r="E2591" s="92">
        <f t="shared" si="80"/>
        <v>7411910</v>
      </c>
      <c r="F2591" s="70" t="s">
        <v>137</v>
      </c>
      <c r="G2591" s="78" t="str">
        <f t="shared" si="81"/>
        <v>VENCIDO</v>
      </c>
      <c r="H2591" s="78" t="s">
        <v>1095</v>
      </c>
      <c r="I2591" s="79" t="s">
        <v>1044</v>
      </c>
      <c r="J2591" s="24"/>
      <c r="K2591" s="25"/>
    </row>
    <row r="2592" spans="2:11" s="72" customFormat="1" ht="15" customHeight="1">
      <c r="B2592" s="69" t="s">
        <v>489</v>
      </c>
      <c r="C2592" s="94">
        <v>0</v>
      </c>
      <c r="D2592" s="97">
        <v>4380.8500000000004</v>
      </c>
      <c r="E2592" s="92">
        <f t="shared" si="80"/>
        <v>32470465.923500001</v>
      </c>
      <c r="F2592" s="70" t="s">
        <v>257</v>
      </c>
      <c r="G2592" s="78" t="str">
        <f t="shared" si="81"/>
        <v>VIGENTE</v>
      </c>
      <c r="H2592" s="78" t="s">
        <v>1095</v>
      </c>
      <c r="I2592" s="79" t="s">
        <v>1043</v>
      </c>
      <c r="J2592" s="24"/>
      <c r="K2592" s="25"/>
    </row>
    <row r="2593" spans="2:11" s="72" customFormat="1" ht="15" customHeight="1">
      <c r="B2593" s="69" t="s">
        <v>489</v>
      </c>
      <c r="C2593" s="94">
        <v>0</v>
      </c>
      <c r="D2593" s="97">
        <v>4380.8500000000004</v>
      </c>
      <c r="E2593" s="92">
        <f t="shared" si="80"/>
        <v>32470465.923500001</v>
      </c>
      <c r="F2593" s="70" t="s">
        <v>262</v>
      </c>
      <c r="G2593" s="78" t="str">
        <f t="shared" si="81"/>
        <v>VIGENTE</v>
      </c>
      <c r="H2593" s="78" t="s">
        <v>1095</v>
      </c>
      <c r="I2593" s="79" t="s">
        <v>1043</v>
      </c>
      <c r="J2593" s="24"/>
      <c r="K2593" s="25"/>
    </row>
    <row r="2594" spans="2:11" s="72" customFormat="1" ht="15" customHeight="1">
      <c r="B2594" s="69" t="s">
        <v>489</v>
      </c>
      <c r="C2594" s="94">
        <v>0</v>
      </c>
      <c r="D2594" s="97">
        <v>0.85</v>
      </c>
      <c r="E2594" s="92">
        <f t="shared" si="80"/>
        <v>6300.1234999999997</v>
      </c>
      <c r="F2594" s="70" t="s">
        <v>251</v>
      </c>
      <c r="G2594" s="78" t="str">
        <f t="shared" si="81"/>
        <v>VENCIDO</v>
      </c>
      <c r="H2594" s="78" t="s">
        <v>1095</v>
      </c>
      <c r="I2594" s="79" t="s">
        <v>1043</v>
      </c>
      <c r="J2594" s="24"/>
      <c r="K2594" s="25"/>
    </row>
    <row r="2595" spans="2:11" s="72" customFormat="1" ht="15" customHeight="1">
      <c r="B2595" s="69" t="s">
        <v>489</v>
      </c>
      <c r="C2595" s="94">
        <v>0</v>
      </c>
      <c r="D2595" s="97">
        <v>0.85</v>
      </c>
      <c r="E2595" s="92">
        <f t="shared" si="80"/>
        <v>6300.1234999999997</v>
      </c>
      <c r="F2595" s="70" t="s">
        <v>261</v>
      </c>
      <c r="G2595" s="78" t="str">
        <f t="shared" si="81"/>
        <v>VENCIDO</v>
      </c>
      <c r="H2595" s="78" t="s">
        <v>1095</v>
      </c>
      <c r="I2595" s="79" t="s">
        <v>1043</v>
      </c>
      <c r="J2595" s="24"/>
      <c r="K2595" s="25"/>
    </row>
    <row r="2596" spans="2:11" s="72" customFormat="1" ht="15" customHeight="1">
      <c r="B2596" s="69" t="s">
        <v>489</v>
      </c>
      <c r="C2596" s="94">
        <v>0</v>
      </c>
      <c r="D2596" s="97">
        <v>0.85</v>
      </c>
      <c r="E2596" s="92">
        <f t="shared" si="80"/>
        <v>6300.1234999999997</v>
      </c>
      <c r="F2596" s="70" t="s">
        <v>260</v>
      </c>
      <c r="G2596" s="78" t="str">
        <f t="shared" si="81"/>
        <v>VENCIDO</v>
      </c>
      <c r="H2596" s="78" t="s">
        <v>1095</v>
      </c>
      <c r="I2596" s="79" t="s">
        <v>1043</v>
      </c>
      <c r="J2596" s="24"/>
      <c r="K2596" s="25"/>
    </row>
    <row r="2597" spans="2:11" s="72" customFormat="1" ht="15" customHeight="1">
      <c r="B2597" s="69" t="s">
        <v>489</v>
      </c>
      <c r="C2597" s="94">
        <v>0</v>
      </c>
      <c r="D2597" s="97">
        <v>0.85</v>
      </c>
      <c r="E2597" s="92">
        <f t="shared" si="80"/>
        <v>6300.1234999999997</v>
      </c>
      <c r="F2597" s="70" t="s">
        <v>259</v>
      </c>
      <c r="G2597" s="78" t="str">
        <f t="shared" si="81"/>
        <v>VENCIDO</v>
      </c>
      <c r="H2597" s="78" t="s">
        <v>1095</v>
      </c>
      <c r="I2597" s="79" t="s">
        <v>1043</v>
      </c>
      <c r="J2597" s="24"/>
      <c r="K2597" s="25"/>
    </row>
    <row r="2598" spans="2:11" s="72" customFormat="1" ht="15" customHeight="1">
      <c r="B2598" s="69" t="s">
        <v>489</v>
      </c>
      <c r="C2598" s="94">
        <v>0</v>
      </c>
      <c r="D2598" s="97">
        <v>5.0999999999999996</v>
      </c>
      <c r="E2598" s="92">
        <f t="shared" si="80"/>
        <v>37800.740999999995</v>
      </c>
      <c r="F2598" s="70" t="s">
        <v>258</v>
      </c>
      <c r="G2598" s="78" t="str">
        <f t="shared" si="81"/>
        <v>VENCIDO</v>
      </c>
      <c r="H2598" s="78" t="s">
        <v>1095</v>
      </c>
      <c r="I2598" s="79" t="s">
        <v>1043</v>
      </c>
      <c r="J2598" s="24"/>
      <c r="K2598" s="25"/>
    </row>
    <row r="2599" spans="2:11" s="72" customFormat="1" ht="15" customHeight="1">
      <c r="B2599" s="69" t="s">
        <v>489</v>
      </c>
      <c r="C2599" s="94">
        <v>0</v>
      </c>
      <c r="D2599" s="97">
        <v>0.85</v>
      </c>
      <c r="E2599" s="92">
        <f t="shared" si="80"/>
        <v>6300.1234999999997</v>
      </c>
      <c r="F2599" s="70" t="s">
        <v>263</v>
      </c>
      <c r="G2599" s="78" t="str">
        <f t="shared" si="81"/>
        <v>VENCIDO</v>
      </c>
      <c r="H2599" s="78" t="s">
        <v>1095</v>
      </c>
      <c r="I2599" s="79" t="s">
        <v>1043</v>
      </c>
      <c r="J2599" s="24"/>
      <c r="K2599" s="25"/>
    </row>
    <row r="2600" spans="2:11" s="72" customFormat="1" ht="15" customHeight="1">
      <c r="B2600" s="69" t="s">
        <v>489</v>
      </c>
      <c r="C2600" s="94">
        <v>0</v>
      </c>
      <c r="D2600" s="97">
        <v>0.85</v>
      </c>
      <c r="E2600" s="92">
        <f t="shared" ref="E2600:E2663" si="82">+D2600*$C$7</f>
        <v>6300.1234999999997</v>
      </c>
      <c r="F2600" s="70" t="s">
        <v>250</v>
      </c>
      <c r="G2600" s="78" t="str">
        <f t="shared" si="81"/>
        <v>VENCIDO</v>
      </c>
      <c r="H2600" s="78" t="s">
        <v>1095</v>
      </c>
      <c r="I2600" s="79" t="s">
        <v>1043</v>
      </c>
      <c r="J2600" s="24"/>
      <c r="K2600" s="25"/>
    </row>
    <row r="2601" spans="2:11" s="72" customFormat="1" ht="15" customHeight="1">
      <c r="B2601" s="69" t="s">
        <v>489</v>
      </c>
      <c r="C2601" s="94">
        <v>0</v>
      </c>
      <c r="D2601" s="97">
        <v>1.7</v>
      </c>
      <c r="E2601" s="92">
        <f t="shared" si="82"/>
        <v>12600.246999999999</v>
      </c>
      <c r="F2601" s="70" t="s">
        <v>264</v>
      </c>
      <c r="G2601" s="78" t="str">
        <f t="shared" si="81"/>
        <v>VENCIDO</v>
      </c>
      <c r="H2601" s="78" t="s">
        <v>1095</v>
      </c>
      <c r="I2601" s="79" t="s">
        <v>1043</v>
      </c>
      <c r="J2601" s="24"/>
      <c r="K2601" s="25"/>
    </row>
    <row r="2602" spans="2:11" s="72" customFormat="1" ht="15" customHeight="1">
      <c r="B2602" s="69" t="s">
        <v>489</v>
      </c>
      <c r="C2602" s="94">
        <v>0</v>
      </c>
      <c r="D2602" s="97">
        <v>4380.8500000000004</v>
      </c>
      <c r="E2602" s="92">
        <f t="shared" si="82"/>
        <v>32470465.923500001</v>
      </c>
      <c r="F2602" s="70" t="s">
        <v>252</v>
      </c>
      <c r="G2602" s="78" t="str">
        <f t="shared" si="81"/>
        <v>VIGENTE</v>
      </c>
      <c r="H2602" s="78" t="s">
        <v>1095</v>
      </c>
      <c r="I2602" s="79" t="s">
        <v>1043</v>
      </c>
      <c r="J2602" s="24"/>
      <c r="K2602" s="25"/>
    </row>
    <row r="2603" spans="2:11" s="72" customFormat="1" ht="15" customHeight="1">
      <c r="B2603" s="69" t="s">
        <v>489</v>
      </c>
      <c r="C2603" s="94">
        <v>0</v>
      </c>
      <c r="D2603" s="97">
        <v>4380.8500000000004</v>
      </c>
      <c r="E2603" s="92">
        <f t="shared" si="82"/>
        <v>32470465.923500001</v>
      </c>
      <c r="F2603" s="70" t="s">
        <v>253</v>
      </c>
      <c r="G2603" s="78" t="str">
        <f t="shared" si="81"/>
        <v>VIGENTE</v>
      </c>
      <c r="H2603" s="78" t="s">
        <v>1095</v>
      </c>
      <c r="I2603" s="79" t="s">
        <v>1043</v>
      </c>
      <c r="J2603" s="24"/>
      <c r="K2603" s="25"/>
    </row>
    <row r="2604" spans="2:11" s="72" customFormat="1" ht="15" customHeight="1">
      <c r="B2604" s="69" t="s">
        <v>489</v>
      </c>
      <c r="C2604" s="94">
        <v>0</v>
      </c>
      <c r="D2604" s="97">
        <v>4380.8500000000004</v>
      </c>
      <c r="E2604" s="92">
        <f t="shared" si="82"/>
        <v>32470465.923500001</v>
      </c>
      <c r="F2604" s="70" t="s">
        <v>254</v>
      </c>
      <c r="G2604" s="78" t="str">
        <f t="shared" si="81"/>
        <v>VIGENTE</v>
      </c>
      <c r="H2604" s="78" t="s">
        <v>1095</v>
      </c>
      <c r="I2604" s="79" t="s">
        <v>1043</v>
      </c>
      <c r="J2604" s="24"/>
      <c r="K2604" s="25"/>
    </row>
    <row r="2605" spans="2:11" s="72" customFormat="1" ht="15" customHeight="1">
      <c r="B2605" s="69" t="s">
        <v>489</v>
      </c>
      <c r="C2605" s="94">
        <v>0</v>
      </c>
      <c r="D2605" s="97">
        <v>4380.8500000000004</v>
      </c>
      <c r="E2605" s="92">
        <f t="shared" si="82"/>
        <v>32470465.923500001</v>
      </c>
      <c r="F2605" s="70" t="s">
        <v>255</v>
      </c>
      <c r="G2605" s="78" t="str">
        <f t="shared" si="81"/>
        <v>VIGENTE</v>
      </c>
      <c r="H2605" s="78" t="s">
        <v>1095</v>
      </c>
      <c r="I2605" s="79" t="s">
        <v>1043</v>
      </c>
      <c r="J2605" s="24"/>
      <c r="K2605" s="25"/>
    </row>
    <row r="2606" spans="2:11" s="72" customFormat="1" ht="15" customHeight="1">
      <c r="B2606" s="69" t="s">
        <v>489</v>
      </c>
      <c r="C2606" s="94">
        <v>0</v>
      </c>
      <c r="D2606" s="97">
        <v>4380.8500000000004</v>
      </c>
      <c r="E2606" s="92">
        <f t="shared" si="82"/>
        <v>32470465.923500001</v>
      </c>
      <c r="F2606" s="70" t="s">
        <v>256</v>
      </c>
      <c r="G2606" s="78" t="str">
        <f t="shared" si="81"/>
        <v>VIGENTE</v>
      </c>
      <c r="H2606" s="78" t="s">
        <v>1095</v>
      </c>
      <c r="I2606" s="79" t="s">
        <v>1043</v>
      </c>
      <c r="J2606" s="24"/>
      <c r="K2606" s="25"/>
    </row>
    <row r="2607" spans="2:11" s="72" customFormat="1" ht="15" customHeight="1">
      <c r="B2607" s="69" t="s">
        <v>489</v>
      </c>
      <c r="C2607" s="94">
        <v>0</v>
      </c>
      <c r="D2607" s="97">
        <v>0.85</v>
      </c>
      <c r="E2607" s="92">
        <f t="shared" si="82"/>
        <v>6300.1234999999997</v>
      </c>
      <c r="F2607" s="70" t="s">
        <v>263</v>
      </c>
      <c r="G2607" s="78" t="str">
        <f t="shared" si="81"/>
        <v>VENCIDO</v>
      </c>
      <c r="H2607" s="78" t="s">
        <v>1095</v>
      </c>
      <c r="I2607" s="79" t="s">
        <v>1043</v>
      </c>
      <c r="J2607" s="24"/>
      <c r="K2607" s="25"/>
    </row>
    <row r="2608" spans="2:11" s="72" customFormat="1" ht="15" customHeight="1">
      <c r="B2608" s="69" t="s">
        <v>489</v>
      </c>
      <c r="C2608" s="94">
        <v>0</v>
      </c>
      <c r="D2608" s="97">
        <v>0.85</v>
      </c>
      <c r="E2608" s="92">
        <f t="shared" si="82"/>
        <v>6300.1234999999997</v>
      </c>
      <c r="F2608" s="70" t="s">
        <v>266</v>
      </c>
      <c r="G2608" s="78" t="str">
        <f t="shared" si="81"/>
        <v>VENCIDO</v>
      </c>
      <c r="H2608" s="78" t="s">
        <v>1095</v>
      </c>
      <c r="I2608" s="79" t="s">
        <v>1043</v>
      </c>
      <c r="J2608" s="24"/>
      <c r="K2608" s="25"/>
    </row>
    <row r="2609" spans="2:11" s="72" customFormat="1" ht="15" customHeight="1">
      <c r="B2609" s="69" t="s">
        <v>489</v>
      </c>
      <c r="C2609" s="94">
        <v>0</v>
      </c>
      <c r="D2609" s="97">
        <v>0.85</v>
      </c>
      <c r="E2609" s="92">
        <f t="shared" si="82"/>
        <v>6300.1234999999997</v>
      </c>
      <c r="F2609" s="70" t="s">
        <v>250</v>
      </c>
      <c r="G2609" s="78" t="str">
        <f t="shared" si="81"/>
        <v>VENCIDO</v>
      </c>
      <c r="H2609" s="78" t="s">
        <v>1095</v>
      </c>
      <c r="I2609" s="79" t="s">
        <v>1043</v>
      </c>
      <c r="J2609" s="24"/>
      <c r="K2609" s="25"/>
    </row>
    <row r="2610" spans="2:11" s="72" customFormat="1" ht="15" customHeight="1">
      <c r="B2610" s="69" t="s">
        <v>489</v>
      </c>
      <c r="C2610" s="94">
        <v>0</v>
      </c>
      <c r="D2610" s="97">
        <v>0.85</v>
      </c>
      <c r="E2610" s="92">
        <f t="shared" si="82"/>
        <v>6300.1234999999997</v>
      </c>
      <c r="F2610" s="70" t="s">
        <v>260</v>
      </c>
      <c r="G2610" s="78" t="str">
        <f t="shared" si="81"/>
        <v>VENCIDO</v>
      </c>
      <c r="H2610" s="78" t="s">
        <v>1095</v>
      </c>
      <c r="I2610" s="79" t="s">
        <v>1043</v>
      </c>
      <c r="J2610" s="24"/>
      <c r="K2610" s="25"/>
    </row>
    <row r="2611" spans="2:11" s="72" customFormat="1" ht="15" customHeight="1">
      <c r="B2611" s="69" t="s">
        <v>489</v>
      </c>
      <c r="C2611" s="94">
        <v>0</v>
      </c>
      <c r="D2611" s="97">
        <v>0.85</v>
      </c>
      <c r="E2611" s="92">
        <f t="shared" si="82"/>
        <v>6300.1234999999997</v>
      </c>
      <c r="F2611" s="70" t="s">
        <v>264</v>
      </c>
      <c r="G2611" s="78" t="str">
        <f t="shared" si="81"/>
        <v>VENCIDO</v>
      </c>
      <c r="H2611" s="78" t="s">
        <v>1095</v>
      </c>
      <c r="I2611" s="79" t="s">
        <v>1043</v>
      </c>
      <c r="J2611" s="24"/>
      <c r="K2611" s="25"/>
    </row>
    <row r="2612" spans="2:11" s="72" customFormat="1" ht="15" customHeight="1">
      <c r="B2612" s="69" t="s">
        <v>489</v>
      </c>
      <c r="C2612" s="94">
        <v>0</v>
      </c>
      <c r="D2612" s="97">
        <v>0.85</v>
      </c>
      <c r="E2612" s="92">
        <f t="shared" si="82"/>
        <v>6300.1234999999997</v>
      </c>
      <c r="F2612" s="70" t="s">
        <v>251</v>
      </c>
      <c r="G2612" s="78" t="str">
        <f t="shared" si="81"/>
        <v>VENCIDO</v>
      </c>
      <c r="H2612" s="78" t="s">
        <v>1095</v>
      </c>
      <c r="I2612" s="79" t="s">
        <v>1043</v>
      </c>
      <c r="J2612" s="24"/>
      <c r="K2612" s="25"/>
    </row>
    <row r="2613" spans="2:11" s="72" customFormat="1" ht="15" customHeight="1">
      <c r="B2613" s="69" t="s">
        <v>489</v>
      </c>
      <c r="C2613" s="94">
        <v>0</v>
      </c>
      <c r="D2613" s="97">
        <v>0.85</v>
      </c>
      <c r="E2613" s="92">
        <f t="shared" si="82"/>
        <v>6300.1234999999997</v>
      </c>
      <c r="F2613" s="70" t="s">
        <v>182</v>
      </c>
      <c r="G2613" s="78" t="str">
        <f t="shared" si="81"/>
        <v>VENCIDO</v>
      </c>
      <c r="H2613" s="78" t="s">
        <v>1095</v>
      </c>
      <c r="I2613" s="79" t="s">
        <v>1043</v>
      </c>
      <c r="J2613" s="24"/>
      <c r="K2613" s="25"/>
    </row>
    <row r="2614" spans="2:11" s="72" customFormat="1" ht="15" customHeight="1">
      <c r="B2614" s="69" t="s">
        <v>489</v>
      </c>
      <c r="C2614" s="94">
        <v>0</v>
      </c>
      <c r="D2614" s="97">
        <v>0.85</v>
      </c>
      <c r="E2614" s="92">
        <f t="shared" si="82"/>
        <v>6300.1234999999997</v>
      </c>
      <c r="F2614" s="70" t="s">
        <v>261</v>
      </c>
      <c r="G2614" s="78" t="str">
        <f t="shared" si="81"/>
        <v>VENCIDO</v>
      </c>
      <c r="H2614" s="78" t="s">
        <v>1095</v>
      </c>
      <c r="I2614" s="79" t="s">
        <v>1043</v>
      </c>
      <c r="J2614" s="24"/>
      <c r="K2614" s="25"/>
    </row>
    <row r="2615" spans="2:11" s="72" customFormat="1" ht="15" customHeight="1">
      <c r="B2615" s="69" t="s">
        <v>489</v>
      </c>
      <c r="C2615" s="94">
        <v>0</v>
      </c>
      <c r="D2615" s="97">
        <v>4380.8500000000004</v>
      </c>
      <c r="E2615" s="92">
        <f t="shared" si="82"/>
        <v>32470465.923500001</v>
      </c>
      <c r="F2615" s="70" t="s">
        <v>255</v>
      </c>
      <c r="G2615" s="78" t="str">
        <f t="shared" si="81"/>
        <v>VIGENTE</v>
      </c>
      <c r="H2615" s="78" t="s">
        <v>1095</v>
      </c>
      <c r="I2615" s="79" t="s">
        <v>1043</v>
      </c>
      <c r="J2615" s="24"/>
      <c r="K2615" s="25"/>
    </row>
    <row r="2616" spans="2:11" s="72" customFormat="1" ht="15" customHeight="1">
      <c r="B2616" s="69" t="s">
        <v>489</v>
      </c>
      <c r="C2616" s="94">
        <v>0</v>
      </c>
      <c r="D2616" s="97">
        <v>4380.8500000000004</v>
      </c>
      <c r="E2616" s="92">
        <f t="shared" si="82"/>
        <v>32470465.923500001</v>
      </c>
      <c r="F2616" s="70" t="s">
        <v>252</v>
      </c>
      <c r="G2616" s="78" t="str">
        <f t="shared" si="81"/>
        <v>VIGENTE</v>
      </c>
      <c r="H2616" s="78" t="s">
        <v>1095</v>
      </c>
      <c r="I2616" s="79" t="s">
        <v>1043</v>
      </c>
      <c r="J2616" s="24"/>
      <c r="K2616" s="25"/>
    </row>
    <row r="2617" spans="2:11" s="72" customFormat="1" ht="15" customHeight="1">
      <c r="B2617" s="69" t="s">
        <v>489</v>
      </c>
      <c r="C2617" s="94">
        <v>0</v>
      </c>
      <c r="D2617" s="97">
        <v>4380.8500000000004</v>
      </c>
      <c r="E2617" s="92">
        <f t="shared" si="82"/>
        <v>32470465.923500001</v>
      </c>
      <c r="F2617" s="70" t="s">
        <v>253</v>
      </c>
      <c r="G2617" s="78" t="str">
        <f t="shared" si="81"/>
        <v>VIGENTE</v>
      </c>
      <c r="H2617" s="78" t="s">
        <v>1095</v>
      </c>
      <c r="I2617" s="79" t="s">
        <v>1043</v>
      </c>
      <c r="J2617" s="24"/>
      <c r="K2617" s="25"/>
    </row>
    <row r="2618" spans="2:11" s="72" customFormat="1" ht="15" customHeight="1">
      <c r="B2618" s="69" t="s">
        <v>489</v>
      </c>
      <c r="C2618" s="94">
        <v>0</v>
      </c>
      <c r="D2618" s="97">
        <v>0.85</v>
      </c>
      <c r="E2618" s="92">
        <f t="shared" si="82"/>
        <v>6300.1234999999997</v>
      </c>
      <c r="F2618" s="70" t="s">
        <v>259</v>
      </c>
      <c r="G2618" s="78" t="str">
        <f t="shared" si="81"/>
        <v>VENCIDO</v>
      </c>
      <c r="H2618" s="78" t="s">
        <v>1095</v>
      </c>
      <c r="I2618" s="79" t="s">
        <v>1043</v>
      </c>
      <c r="J2618" s="24"/>
      <c r="K2618" s="25"/>
    </row>
    <row r="2619" spans="2:11" s="72" customFormat="1" ht="15" customHeight="1">
      <c r="B2619" s="69" t="s">
        <v>489</v>
      </c>
      <c r="C2619" s="94">
        <v>0</v>
      </c>
      <c r="D2619" s="97">
        <v>0.85</v>
      </c>
      <c r="E2619" s="92">
        <f t="shared" si="82"/>
        <v>6300.1234999999997</v>
      </c>
      <c r="F2619" s="70" t="s">
        <v>265</v>
      </c>
      <c r="G2619" s="78" t="str">
        <f t="shared" si="81"/>
        <v>VENCIDO</v>
      </c>
      <c r="H2619" s="78" t="s">
        <v>1095</v>
      </c>
      <c r="I2619" s="79" t="s">
        <v>1043</v>
      </c>
      <c r="J2619" s="24"/>
      <c r="K2619" s="25"/>
    </row>
    <row r="2620" spans="2:11" s="72" customFormat="1" ht="15" customHeight="1">
      <c r="B2620" s="69" t="s">
        <v>489</v>
      </c>
      <c r="C2620" s="94">
        <v>0</v>
      </c>
      <c r="D2620" s="97">
        <v>4380.8500000000004</v>
      </c>
      <c r="E2620" s="92">
        <f t="shared" si="82"/>
        <v>32470465.923500001</v>
      </c>
      <c r="F2620" s="70" t="s">
        <v>262</v>
      </c>
      <c r="G2620" s="78" t="str">
        <f t="shared" si="81"/>
        <v>VIGENTE</v>
      </c>
      <c r="H2620" s="78" t="s">
        <v>1095</v>
      </c>
      <c r="I2620" s="79" t="s">
        <v>1043</v>
      </c>
      <c r="J2620" s="24"/>
      <c r="K2620" s="25"/>
    </row>
    <row r="2621" spans="2:11" s="72" customFormat="1" ht="15" customHeight="1">
      <c r="B2621" s="69" t="s">
        <v>489</v>
      </c>
      <c r="C2621" s="94">
        <v>0</v>
      </c>
      <c r="D2621" s="97">
        <v>4380.8500000000004</v>
      </c>
      <c r="E2621" s="92">
        <f t="shared" si="82"/>
        <v>32470465.923500001</v>
      </c>
      <c r="F2621" s="70" t="s">
        <v>256</v>
      </c>
      <c r="G2621" s="78" t="str">
        <f t="shared" si="81"/>
        <v>VIGENTE</v>
      </c>
      <c r="H2621" s="78" t="s">
        <v>1095</v>
      </c>
      <c r="I2621" s="79" t="s">
        <v>1043</v>
      </c>
      <c r="J2621" s="24"/>
      <c r="K2621" s="25"/>
    </row>
    <row r="2622" spans="2:11" s="72" customFormat="1" ht="15" customHeight="1">
      <c r="B2622" s="69" t="s">
        <v>489</v>
      </c>
      <c r="C2622" s="94">
        <v>0</v>
      </c>
      <c r="D2622" s="97">
        <v>4380.8500000000004</v>
      </c>
      <c r="E2622" s="92">
        <f t="shared" si="82"/>
        <v>32470465.923500001</v>
      </c>
      <c r="F2622" s="70" t="s">
        <v>257</v>
      </c>
      <c r="G2622" s="78" t="str">
        <f t="shared" si="81"/>
        <v>VIGENTE</v>
      </c>
      <c r="H2622" s="78" t="s">
        <v>1095</v>
      </c>
      <c r="I2622" s="79" t="s">
        <v>1043</v>
      </c>
      <c r="J2622" s="24"/>
      <c r="K2622" s="25"/>
    </row>
    <row r="2623" spans="2:11" s="72" customFormat="1" ht="15" customHeight="1">
      <c r="B2623" s="69" t="s">
        <v>489</v>
      </c>
      <c r="C2623" s="94">
        <v>0</v>
      </c>
      <c r="D2623" s="97">
        <v>4380.8500000000004</v>
      </c>
      <c r="E2623" s="92">
        <f t="shared" si="82"/>
        <v>32470465.923500001</v>
      </c>
      <c r="F2623" s="70" t="s">
        <v>254</v>
      </c>
      <c r="G2623" s="78" t="str">
        <f t="shared" si="81"/>
        <v>VIGENTE</v>
      </c>
      <c r="H2623" s="78" t="s">
        <v>1095</v>
      </c>
      <c r="I2623" s="79" t="s">
        <v>1043</v>
      </c>
      <c r="J2623" s="24"/>
      <c r="K2623" s="25"/>
    </row>
    <row r="2624" spans="2:11" s="72" customFormat="1" ht="15" customHeight="1">
      <c r="B2624" s="69" t="s">
        <v>489</v>
      </c>
      <c r="C2624" s="94">
        <v>0</v>
      </c>
      <c r="D2624" s="97">
        <v>4380.8500000000004</v>
      </c>
      <c r="E2624" s="92">
        <f t="shared" si="82"/>
        <v>32470465.923500001</v>
      </c>
      <c r="F2624" s="70" t="s">
        <v>267</v>
      </c>
      <c r="G2624" s="78" t="str">
        <f t="shared" si="81"/>
        <v>VIGENTE</v>
      </c>
      <c r="H2624" s="78" t="s">
        <v>1095</v>
      </c>
      <c r="I2624" s="79" t="s">
        <v>1043</v>
      </c>
      <c r="J2624" s="24"/>
      <c r="K2624" s="25"/>
    </row>
    <row r="2625" spans="2:11" s="72" customFormat="1" ht="15" customHeight="1">
      <c r="B2625" s="69" t="s">
        <v>489</v>
      </c>
      <c r="C2625" s="94">
        <v>0</v>
      </c>
      <c r="D2625" s="97">
        <v>4380.8500000000004</v>
      </c>
      <c r="E2625" s="92">
        <f t="shared" si="82"/>
        <v>32470465.923500001</v>
      </c>
      <c r="F2625" s="70" t="s">
        <v>267</v>
      </c>
      <c r="G2625" s="78" t="str">
        <f t="shared" si="81"/>
        <v>VIGENTE</v>
      </c>
      <c r="H2625" s="78" t="s">
        <v>1095</v>
      </c>
      <c r="I2625" s="79" t="s">
        <v>1043</v>
      </c>
      <c r="J2625" s="24"/>
      <c r="K2625" s="25"/>
    </row>
    <row r="2626" spans="2:11" s="72" customFormat="1" ht="15" customHeight="1">
      <c r="B2626" s="69" t="s">
        <v>489</v>
      </c>
      <c r="C2626" s="94">
        <v>0</v>
      </c>
      <c r="D2626" s="97">
        <v>4380.8500000000004</v>
      </c>
      <c r="E2626" s="92">
        <f t="shared" si="82"/>
        <v>32470465.923500001</v>
      </c>
      <c r="F2626" s="70" t="s">
        <v>268</v>
      </c>
      <c r="G2626" s="78" t="str">
        <f t="shared" si="81"/>
        <v>VIGENTE</v>
      </c>
      <c r="H2626" s="78" t="s">
        <v>1095</v>
      </c>
      <c r="I2626" s="79" t="s">
        <v>1043</v>
      </c>
      <c r="J2626" s="24"/>
      <c r="K2626" s="25"/>
    </row>
    <row r="2627" spans="2:11" s="72" customFormat="1" ht="15" customHeight="1">
      <c r="B2627" s="69" t="s">
        <v>489</v>
      </c>
      <c r="C2627" s="94">
        <v>0</v>
      </c>
      <c r="D2627" s="97">
        <v>4380.8500000000004</v>
      </c>
      <c r="E2627" s="92">
        <f t="shared" si="82"/>
        <v>32470465.923500001</v>
      </c>
      <c r="F2627" s="70" t="s">
        <v>268</v>
      </c>
      <c r="G2627" s="78" t="str">
        <f t="shared" si="81"/>
        <v>VIGENTE</v>
      </c>
      <c r="H2627" s="78" t="s">
        <v>1095</v>
      </c>
      <c r="I2627" s="79" t="s">
        <v>1043</v>
      </c>
      <c r="J2627" s="24"/>
      <c r="K2627" s="25"/>
    </row>
    <row r="2628" spans="2:11" s="72" customFormat="1" ht="15" customHeight="1">
      <c r="B2628" s="69" t="s">
        <v>489</v>
      </c>
      <c r="C2628" s="94">
        <v>0</v>
      </c>
      <c r="D2628" s="97">
        <v>4380.8500000000004</v>
      </c>
      <c r="E2628" s="92">
        <f t="shared" si="82"/>
        <v>32470465.923500001</v>
      </c>
      <c r="F2628" s="70" t="s">
        <v>798</v>
      </c>
      <c r="G2628" s="78" t="str">
        <f t="shared" si="81"/>
        <v>VIGENTE</v>
      </c>
      <c r="H2628" s="78" t="s">
        <v>1095</v>
      </c>
      <c r="I2628" s="79" t="s">
        <v>1043</v>
      </c>
      <c r="J2628" s="24"/>
      <c r="K2628" s="25"/>
    </row>
    <row r="2629" spans="2:11" s="72" customFormat="1" ht="15" customHeight="1">
      <c r="B2629" s="69" t="s">
        <v>489</v>
      </c>
      <c r="C2629" s="94">
        <v>0</v>
      </c>
      <c r="D2629" s="97">
        <v>4380.8500000000004</v>
      </c>
      <c r="E2629" s="92">
        <f t="shared" si="82"/>
        <v>32470465.923500001</v>
      </c>
      <c r="F2629" s="70" t="s">
        <v>798</v>
      </c>
      <c r="G2629" s="78" t="str">
        <f t="shared" si="81"/>
        <v>VIGENTE</v>
      </c>
      <c r="H2629" s="78" t="s">
        <v>1095</v>
      </c>
      <c r="I2629" s="79" t="s">
        <v>1043</v>
      </c>
      <c r="J2629" s="24"/>
      <c r="K2629" s="25"/>
    </row>
    <row r="2630" spans="2:11" s="72" customFormat="1" ht="15" customHeight="1">
      <c r="B2630" s="69" t="s">
        <v>489</v>
      </c>
      <c r="C2630" s="94">
        <v>0</v>
      </c>
      <c r="D2630" s="97">
        <v>4380.8500000000004</v>
      </c>
      <c r="E2630" s="92">
        <f t="shared" si="82"/>
        <v>32470465.923500001</v>
      </c>
      <c r="F2630" s="70" t="s">
        <v>799</v>
      </c>
      <c r="G2630" s="78" t="str">
        <f t="shared" si="81"/>
        <v>VIGENTE</v>
      </c>
      <c r="H2630" s="78" t="s">
        <v>1095</v>
      </c>
      <c r="I2630" s="79" t="s">
        <v>1043</v>
      </c>
      <c r="J2630" s="24"/>
      <c r="K2630" s="25"/>
    </row>
    <row r="2631" spans="2:11" s="72" customFormat="1" ht="15" customHeight="1">
      <c r="B2631" s="69" t="s">
        <v>489</v>
      </c>
      <c r="C2631" s="94">
        <v>0</v>
      </c>
      <c r="D2631" s="97">
        <v>4380.8500000000004</v>
      </c>
      <c r="E2631" s="92">
        <f t="shared" si="82"/>
        <v>32470465.923500001</v>
      </c>
      <c r="F2631" s="70" t="s">
        <v>799</v>
      </c>
      <c r="G2631" s="78" t="str">
        <f t="shared" si="81"/>
        <v>VIGENTE</v>
      </c>
      <c r="H2631" s="78" t="s">
        <v>1095</v>
      </c>
      <c r="I2631" s="79" t="s">
        <v>1043</v>
      </c>
      <c r="J2631" s="24"/>
      <c r="K2631" s="25"/>
    </row>
    <row r="2632" spans="2:11" s="72" customFormat="1" ht="15" customHeight="1">
      <c r="B2632" s="69" t="s">
        <v>489</v>
      </c>
      <c r="C2632" s="94">
        <v>0</v>
      </c>
      <c r="D2632" s="97">
        <v>4380.8500000000004</v>
      </c>
      <c r="E2632" s="92">
        <f t="shared" si="82"/>
        <v>32470465.923500001</v>
      </c>
      <c r="F2632" s="70" t="s">
        <v>800</v>
      </c>
      <c r="G2632" s="78" t="str">
        <f t="shared" si="81"/>
        <v>VIGENTE</v>
      </c>
      <c r="H2632" s="78" t="s">
        <v>1095</v>
      </c>
      <c r="I2632" s="79" t="s">
        <v>1043</v>
      </c>
      <c r="J2632" s="24"/>
      <c r="K2632" s="25"/>
    </row>
    <row r="2633" spans="2:11" s="72" customFormat="1" ht="15" customHeight="1">
      <c r="B2633" s="69" t="s">
        <v>489</v>
      </c>
      <c r="C2633" s="94">
        <v>0</v>
      </c>
      <c r="D2633" s="97">
        <v>4380.8500000000004</v>
      </c>
      <c r="E2633" s="92">
        <f t="shared" si="82"/>
        <v>32470465.923500001</v>
      </c>
      <c r="F2633" s="70" t="s">
        <v>800</v>
      </c>
      <c r="G2633" s="78" t="str">
        <f t="shared" si="81"/>
        <v>VIGENTE</v>
      </c>
      <c r="H2633" s="78" t="s">
        <v>1095</v>
      </c>
      <c r="I2633" s="79" t="s">
        <v>1043</v>
      </c>
      <c r="J2633" s="24"/>
      <c r="K2633" s="25"/>
    </row>
    <row r="2634" spans="2:11" s="72" customFormat="1" ht="15" customHeight="1">
      <c r="B2634" s="69" t="s">
        <v>490</v>
      </c>
      <c r="C2634" s="94">
        <v>0</v>
      </c>
      <c r="D2634" s="97">
        <v>83507.28</v>
      </c>
      <c r="E2634" s="92">
        <f t="shared" si="82"/>
        <v>618948443.70480001</v>
      </c>
      <c r="F2634" s="70" t="s">
        <v>162</v>
      </c>
      <c r="G2634" s="78" t="str">
        <f t="shared" si="81"/>
        <v>VENCIDO</v>
      </c>
      <c r="H2634" s="78" t="s">
        <v>1095</v>
      </c>
      <c r="I2634" s="79" t="s">
        <v>1043</v>
      </c>
      <c r="J2634" s="24"/>
      <c r="K2634" s="25"/>
    </row>
    <row r="2635" spans="2:11" s="72" customFormat="1" ht="15" customHeight="1">
      <c r="B2635" s="69" t="s">
        <v>490</v>
      </c>
      <c r="C2635" s="94">
        <v>0</v>
      </c>
      <c r="D2635" s="97">
        <v>16830.48</v>
      </c>
      <c r="E2635" s="92">
        <f t="shared" si="82"/>
        <v>124746003.0168</v>
      </c>
      <c r="F2635" s="70" t="s">
        <v>162</v>
      </c>
      <c r="G2635" s="78" t="str">
        <f t="shared" si="81"/>
        <v>VENCIDO</v>
      </c>
      <c r="H2635" s="78" t="s">
        <v>1095</v>
      </c>
      <c r="I2635" s="79" t="s">
        <v>1043</v>
      </c>
      <c r="J2635" s="24"/>
      <c r="K2635" s="25"/>
    </row>
    <row r="2636" spans="2:11" s="72" customFormat="1" ht="15" customHeight="1">
      <c r="B2636" s="69" t="s">
        <v>490</v>
      </c>
      <c r="C2636" s="94">
        <v>0</v>
      </c>
      <c r="D2636" s="97">
        <v>16291</v>
      </c>
      <c r="E2636" s="92">
        <f t="shared" si="82"/>
        <v>120747425.81</v>
      </c>
      <c r="F2636" s="70" t="s">
        <v>162</v>
      </c>
      <c r="G2636" s="78" t="str">
        <f t="shared" si="81"/>
        <v>VENCIDO</v>
      </c>
      <c r="H2636" s="78" t="s">
        <v>1095</v>
      </c>
      <c r="I2636" s="79" t="s">
        <v>1043</v>
      </c>
      <c r="J2636" s="24"/>
      <c r="K2636" s="25"/>
    </row>
    <row r="2637" spans="2:11" s="72" customFormat="1" ht="15" customHeight="1">
      <c r="B2637" s="69" t="s">
        <v>490</v>
      </c>
      <c r="C2637" s="94">
        <v>0</v>
      </c>
      <c r="D2637" s="97">
        <v>5456</v>
      </c>
      <c r="E2637" s="92">
        <f t="shared" si="82"/>
        <v>40439380.960000001</v>
      </c>
      <c r="F2637" s="70" t="s">
        <v>168</v>
      </c>
      <c r="G2637" s="78" t="str">
        <f t="shared" si="81"/>
        <v>VIGENTE</v>
      </c>
      <c r="H2637" s="78" t="s">
        <v>1095</v>
      </c>
      <c r="I2637" s="79" t="s">
        <v>1043</v>
      </c>
      <c r="J2637" s="24"/>
      <c r="K2637" s="25"/>
    </row>
    <row r="2638" spans="2:11" s="72" customFormat="1" ht="15" customHeight="1">
      <c r="B2638" s="69" t="s">
        <v>490</v>
      </c>
      <c r="C2638" s="94">
        <v>0</v>
      </c>
      <c r="D2638" s="97">
        <v>413</v>
      </c>
      <c r="E2638" s="92">
        <f t="shared" si="82"/>
        <v>3061118.83</v>
      </c>
      <c r="F2638" s="70" t="s">
        <v>165</v>
      </c>
      <c r="G2638" s="78" t="str">
        <f t="shared" si="81"/>
        <v>VENCIDO</v>
      </c>
      <c r="H2638" s="78" t="s">
        <v>1095</v>
      </c>
      <c r="I2638" s="79" t="s">
        <v>1043</v>
      </c>
      <c r="J2638" s="24"/>
      <c r="K2638" s="25"/>
    </row>
    <row r="2639" spans="2:11" s="72" customFormat="1" ht="15" customHeight="1">
      <c r="B2639" s="69" t="s">
        <v>490</v>
      </c>
      <c r="C2639" s="94">
        <v>0</v>
      </c>
      <c r="D2639" s="97">
        <v>360000</v>
      </c>
      <c r="E2639" s="92">
        <f t="shared" si="82"/>
        <v>2668287600</v>
      </c>
      <c r="F2639" s="70" t="s">
        <v>161</v>
      </c>
      <c r="G2639" s="78" t="str">
        <f t="shared" si="81"/>
        <v>VENCIDO</v>
      </c>
      <c r="H2639" s="78" t="s">
        <v>1095</v>
      </c>
      <c r="I2639" s="79" t="s">
        <v>1043</v>
      </c>
      <c r="J2639" s="24"/>
      <c r="K2639" s="25"/>
    </row>
    <row r="2640" spans="2:11" s="72" customFormat="1" ht="15" customHeight="1">
      <c r="B2640" s="69" t="s">
        <v>490</v>
      </c>
      <c r="C2640" s="94">
        <v>0</v>
      </c>
      <c r="D2640" s="97">
        <v>9067.5</v>
      </c>
      <c r="E2640" s="92">
        <f t="shared" si="82"/>
        <v>67207493.924999997</v>
      </c>
      <c r="F2640" s="70" t="s">
        <v>161</v>
      </c>
      <c r="G2640" s="78" t="str">
        <f t="shared" ref="G2640:G2703" si="83">+IF($C$6-F2640&gt;0,"VENCIDO","VIGENTE")</f>
        <v>VENCIDO</v>
      </c>
      <c r="H2640" s="78" t="s">
        <v>1095</v>
      </c>
      <c r="I2640" s="79" t="s">
        <v>1043</v>
      </c>
      <c r="J2640" s="24"/>
      <c r="K2640" s="25"/>
    </row>
    <row r="2641" spans="2:11" s="72" customFormat="1" ht="15" customHeight="1">
      <c r="B2641" s="69" t="s">
        <v>490</v>
      </c>
      <c r="C2641" s="94">
        <v>0</v>
      </c>
      <c r="D2641" s="97">
        <v>86132.28</v>
      </c>
      <c r="E2641" s="92">
        <f t="shared" si="82"/>
        <v>638404707.45480001</v>
      </c>
      <c r="F2641" s="70" t="s">
        <v>161</v>
      </c>
      <c r="G2641" s="78" t="str">
        <f t="shared" si="83"/>
        <v>VENCIDO</v>
      </c>
      <c r="H2641" s="78" t="s">
        <v>1095</v>
      </c>
      <c r="I2641" s="79" t="s">
        <v>1043</v>
      </c>
      <c r="J2641" s="24"/>
      <c r="K2641" s="25"/>
    </row>
    <row r="2642" spans="2:11" s="72" customFormat="1" ht="15" customHeight="1">
      <c r="B2642" s="69" t="s">
        <v>490</v>
      </c>
      <c r="C2642" s="94">
        <v>0</v>
      </c>
      <c r="D2642" s="97">
        <v>78491.45</v>
      </c>
      <c r="E2642" s="92">
        <f t="shared" si="82"/>
        <v>581771563.16949999</v>
      </c>
      <c r="F2642" s="70" t="s">
        <v>136</v>
      </c>
      <c r="G2642" s="78" t="str">
        <f t="shared" si="83"/>
        <v>VENCIDO</v>
      </c>
      <c r="H2642" s="78" t="s">
        <v>1095</v>
      </c>
      <c r="I2642" s="79" t="s">
        <v>1043</v>
      </c>
      <c r="J2642" s="24"/>
      <c r="K2642" s="25"/>
    </row>
    <row r="2643" spans="2:11" s="72" customFormat="1" ht="15" customHeight="1">
      <c r="B2643" s="69" t="s">
        <v>490</v>
      </c>
      <c r="C2643" s="94">
        <v>0</v>
      </c>
      <c r="D2643" s="97">
        <v>561.20000000000005</v>
      </c>
      <c r="E2643" s="92">
        <f t="shared" si="82"/>
        <v>4159563.8920000005</v>
      </c>
      <c r="F2643" s="70" t="s">
        <v>136</v>
      </c>
      <c r="G2643" s="78" t="str">
        <f t="shared" si="83"/>
        <v>VENCIDO</v>
      </c>
      <c r="H2643" s="78" t="s">
        <v>1095</v>
      </c>
      <c r="I2643" s="79" t="s">
        <v>1043</v>
      </c>
      <c r="J2643" s="24"/>
      <c r="K2643" s="25"/>
    </row>
    <row r="2644" spans="2:11" s="72" customFormat="1" ht="15" customHeight="1">
      <c r="B2644" s="69" t="s">
        <v>490</v>
      </c>
      <c r="C2644" s="94">
        <v>0</v>
      </c>
      <c r="D2644" s="97">
        <v>27567.599999999999</v>
      </c>
      <c r="E2644" s="92">
        <f t="shared" si="82"/>
        <v>204328570.116</v>
      </c>
      <c r="F2644" s="70" t="s">
        <v>140</v>
      </c>
      <c r="G2644" s="78" t="str">
        <f t="shared" si="83"/>
        <v>VENCIDO</v>
      </c>
      <c r="H2644" s="78" t="s">
        <v>1095</v>
      </c>
      <c r="I2644" s="79" t="s">
        <v>1043</v>
      </c>
      <c r="J2644" s="24"/>
      <c r="K2644" s="25"/>
    </row>
    <row r="2645" spans="2:11" s="72" customFormat="1" ht="15" customHeight="1">
      <c r="B2645" s="69" t="s">
        <v>490</v>
      </c>
      <c r="C2645" s="94">
        <v>0</v>
      </c>
      <c r="D2645" s="97">
        <v>2435.8200000000002</v>
      </c>
      <c r="E2645" s="92">
        <f t="shared" si="82"/>
        <v>18054078.6162</v>
      </c>
      <c r="F2645" s="70" t="s">
        <v>148</v>
      </c>
      <c r="G2645" s="78" t="str">
        <f t="shared" si="83"/>
        <v>VENCIDO</v>
      </c>
      <c r="H2645" s="78" t="s">
        <v>1095</v>
      </c>
      <c r="I2645" s="79" t="s">
        <v>1043</v>
      </c>
      <c r="J2645" s="24"/>
      <c r="K2645" s="25"/>
    </row>
    <row r="2646" spans="2:11" s="72" customFormat="1" ht="15" customHeight="1">
      <c r="B2646" s="69" t="s">
        <v>490</v>
      </c>
      <c r="C2646" s="94">
        <v>0</v>
      </c>
      <c r="D2646" s="97">
        <v>5683.58</v>
      </c>
      <c r="E2646" s="92">
        <f t="shared" si="82"/>
        <v>42126183.437799998</v>
      </c>
      <c r="F2646" s="70" t="s">
        <v>137</v>
      </c>
      <c r="G2646" s="78" t="str">
        <f t="shared" si="83"/>
        <v>VENCIDO</v>
      </c>
      <c r="H2646" s="78" t="s">
        <v>1095</v>
      </c>
      <c r="I2646" s="79" t="s">
        <v>1043</v>
      </c>
      <c r="J2646" s="24"/>
      <c r="K2646" s="25"/>
    </row>
    <row r="2647" spans="2:11" s="72" customFormat="1" ht="15" customHeight="1">
      <c r="B2647" s="69" t="s">
        <v>490</v>
      </c>
      <c r="C2647" s="94">
        <v>0</v>
      </c>
      <c r="D2647" s="97">
        <v>250</v>
      </c>
      <c r="E2647" s="92">
        <f t="shared" si="82"/>
        <v>1852977.5</v>
      </c>
      <c r="F2647" s="70" t="s">
        <v>233</v>
      </c>
      <c r="G2647" s="78" t="str">
        <f t="shared" si="83"/>
        <v>VENCIDO</v>
      </c>
      <c r="H2647" s="78" t="s">
        <v>1095</v>
      </c>
      <c r="I2647" s="79" t="s">
        <v>1043</v>
      </c>
      <c r="J2647" s="24"/>
      <c r="K2647" s="25"/>
    </row>
    <row r="2648" spans="2:11" s="72" customFormat="1" ht="15" customHeight="1">
      <c r="B2648" s="69" t="s">
        <v>490</v>
      </c>
      <c r="C2648" s="94">
        <v>0</v>
      </c>
      <c r="D2648" s="97">
        <v>725.96</v>
      </c>
      <c r="E2648" s="92">
        <f t="shared" si="82"/>
        <v>5380750.1836000001</v>
      </c>
      <c r="F2648" s="70" t="s">
        <v>269</v>
      </c>
      <c r="G2648" s="78" t="str">
        <f t="shared" si="83"/>
        <v>VENCIDO</v>
      </c>
      <c r="H2648" s="78" t="s">
        <v>1095</v>
      </c>
      <c r="I2648" s="79" t="s">
        <v>1043</v>
      </c>
      <c r="J2648" s="24"/>
      <c r="K2648" s="25"/>
    </row>
    <row r="2649" spans="2:11" s="72" customFormat="1" ht="15" customHeight="1">
      <c r="B2649" s="69" t="s">
        <v>490</v>
      </c>
      <c r="C2649" s="94">
        <v>0</v>
      </c>
      <c r="D2649" s="97">
        <v>67252.02</v>
      </c>
      <c r="E2649" s="92">
        <f t="shared" si="82"/>
        <v>498465919.5582</v>
      </c>
      <c r="F2649" s="70" t="s">
        <v>168</v>
      </c>
      <c r="G2649" s="78" t="str">
        <f t="shared" si="83"/>
        <v>VIGENTE</v>
      </c>
      <c r="H2649" s="78" t="s">
        <v>1095</v>
      </c>
      <c r="I2649" s="79" t="s">
        <v>1043</v>
      </c>
      <c r="J2649" s="24"/>
      <c r="K2649" s="25"/>
    </row>
    <row r="2650" spans="2:11" s="72" customFormat="1" ht="15" customHeight="1">
      <c r="B2650" s="69" t="s">
        <v>490</v>
      </c>
      <c r="C2650" s="94">
        <v>0</v>
      </c>
      <c r="D2650" s="97">
        <v>106324</v>
      </c>
      <c r="E2650" s="92">
        <f t="shared" si="82"/>
        <v>788063918.84000003</v>
      </c>
      <c r="F2650" s="70" t="s">
        <v>360</v>
      </c>
      <c r="G2650" s="78" t="str">
        <f t="shared" si="83"/>
        <v>VENCIDO</v>
      </c>
      <c r="H2650" s="78" t="s">
        <v>1095</v>
      </c>
      <c r="I2650" s="79" t="s">
        <v>1043</v>
      </c>
      <c r="J2650" s="24"/>
      <c r="K2650" s="25"/>
    </row>
    <row r="2651" spans="2:11" s="72" customFormat="1" ht="15" customHeight="1">
      <c r="B2651" s="69" t="s">
        <v>490</v>
      </c>
      <c r="C2651" s="94">
        <v>0</v>
      </c>
      <c r="D2651" s="97">
        <v>23653.119999999999</v>
      </c>
      <c r="E2651" s="92">
        <f t="shared" si="82"/>
        <v>175314796.65919998</v>
      </c>
      <c r="F2651" s="70" t="s">
        <v>801</v>
      </c>
      <c r="G2651" s="78" t="str">
        <f t="shared" si="83"/>
        <v>VIGENTE</v>
      </c>
      <c r="H2651" s="78" t="s">
        <v>1095</v>
      </c>
      <c r="I2651" s="79" t="s">
        <v>1043</v>
      </c>
      <c r="J2651" s="24"/>
      <c r="K2651" s="25"/>
    </row>
    <row r="2652" spans="2:11" s="72" customFormat="1" ht="15" customHeight="1">
      <c r="B2652" s="69" t="s">
        <v>491</v>
      </c>
      <c r="C2652" s="94">
        <v>0</v>
      </c>
      <c r="D2652" s="97">
        <v>155</v>
      </c>
      <c r="E2652" s="92">
        <f t="shared" si="82"/>
        <v>1148846.05</v>
      </c>
      <c r="F2652" s="70" t="s">
        <v>341</v>
      </c>
      <c r="G2652" s="78" t="str">
        <f t="shared" si="83"/>
        <v>VENCIDO</v>
      </c>
      <c r="H2652" s="78" t="s">
        <v>1095</v>
      </c>
      <c r="I2652" s="79" t="s">
        <v>1043</v>
      </c>
      <c r="J2652" s="24"/>
      <c r="K2652" s="25"/>
    </row>
    <row r="2653" spans="2:11" s="72" customFormat="1" ht="15" customHeight="1">
      <c r="B2653" s="69" t="s">
        <v>491</v>
      </c>
      <c r="C2653" s="94">
        <v>0</v>
      </c>
      <c r="D2653" s="97">
        <v>92</v>
      </c>
      <c r="E2653" s="92">
        <f t="shared" si="82"/>
        <v>681895.72</v>
      </c>
      <c r="F2653" s="70" t="s">
        <v>341</v>
      </c>
      <c r="G2653" s="78" t="str">
        <f t="shared" si="83"/>
        <v>VENCIDO</v>
      </c>
      <c r="H2653" s="78" t="s">
        <v>1095</v>
      </c>
      <c r="I2653" s="79" t="s">
        <v>1043</v>
      </c>
      <c r="J2653" s="24"/>
      <c r="K2653" s="25"/>
    </row>
    <row r="2654" spans="2:11" s="72" customFormat="1" ht="15" customHeight="1">
      <c r="B2654" s="69" t="s">
        <v>491</v>
      </c>
      <c r="C2654" s="94">
        <v>0</v>
      </c>
      <c r="D2654" s="97">
        <v>155</v>
      </c>
      <c r="E2654" s="92">
        <f t="shared" si="82"/>
        <v>1148846.05</v>
      </c>
      <c r="F2654" s="70" t="s">
        <v>736</v>
      </c>
      <c r="G2654" s="78" t="str">
        <f t="shared" si="83"/>
        <v>VIGENTE</v>
      </c>
      <c r="H2654" s="78" t="s">
        <v>1095</v>
      </c>
      <c r="I2654" s="79" t="s">
        <v>1043</v>
      </c>
      <c r="J2654" s="24"/>
      <c r="K2654" s="25"/>
    </row>
    <row r="2655" spans="2:11" s="72" customFormat="1" ht="15" customHeight="1">
      <c r="B2655" s="69" t="s">
        <v>491</v>
      </c>
      <c r="C2655" s="94">
        <v>0</v>
      </c>
      <c r="D2655" s="97">
        <v>92</v>
      </c>
      <c r="E2655" s="92">
        <f t="shared" si="82"/>
        <v>681895.72</v>
      </c>
      <c r="F2655" s="70" t="s">
        <v>736</v>
      </c>
      <c r="G2655" s="78" t="str">
        <f t="shared" si="83"/>
        <v>VIGENTE</v>
      </c>
      <c r="H2655" s="78" t="s">
        <v>1095</v>
      </c>
      <c r="I2655" s="79" t="s">
        <v>1043</v>
      </c>
      <c r="J2655" s="24"/>
      <c r="K2655" s="25"/>
    </row>
    <row r="2656" spans="2:11" s="72" customFormat="1" ht="15" customHeight="1">
      <c r="B2656" s="69" t="s">
        <v>492</v>
      </c>
      <c r="C2656" s="94">
        <v>0</v>
      </c>
      <c r="D2656" s="97">
        <v>16244.2</v>
      </c>
      <c r="E2656" s="92">
        <f t="shared" si="82"/>
        <v>120400548.42200001</v>
      </c>
      <c r="F2656" s="70" t="s">
        <v>135</v>
      </c>
      <c r="G2656" s="78" t="str">
        <f t="shared" si="83"/>
        <v>VENCIDO</v>
      </c>
      <c r="H2656" s="78" t="s">
        <v>1095</v>
      </c>
      <c r="I2656" s="79" t="s">
        <v>1043</v>
      </c>
      <c r="J2656" s="24"/>
      <c r="K2656" s="25"/>
    </row>
    <row r="2657" spans="2:11" s="72" customFormat="1" ht="15" customHeight="1">
      <c r="B2657" s="69" t="s">
        <v>492</v>
      </c>
      <c r="C2657" s="94">
        <v>0</v>
      </c>
      <c r="D2657" s="97">
        <v>11065.48</v>
      </c>
      <c r="E2657" s="92">
        <f t="shared" si="82"/>
        <v>82016341.866799995</v>
      </c>
      <c r="F2657" s="70" t="s">
        <v>135</v>
      </c>
      <c r="G2657" s="78" t="str">
        <f t="shared" si="83"/>
        <v>VENCIDO</v>
      </c>
      <c r="H2657" s="78" t="s">
        <v>1095</v>
      </c>
      <c r="I2657" s="79" t="s">
        <v>1043</v>
      </c>
      <c r="J2657" s="24"/>
      <c r="K2657" s="25"/>
    </row>
    <row r="2658" spans="2:11" s="72" customFormat="1" ht="15" customHeight="1">
      <c r="B2658" s="69" t="s">
        <v>492</v>
      </c>
      <c r="C2658" s="94">
        <v>0</v>
      </c>
      <c r="D2658" s="97">
        <v>4742.34</v>
      </c>
      <c r="E2658" s="92">
        <f t="shared" si="82"/>
        <v>35149797.269400001</v>
      </c>
      <c r="F2658" s="70" t="s">
        <v>138</v>
      </c>
      <c r="G2658" s="78" t="str">
        <f t="shared" si="83"/>
        <v>VENCIDO</v>
      </c>
      <c r="H2658" s="78" t="s">
        <v>1095</v>
      </c>
      <c r="I2658" s="79" t="s">
        <v>1043</v>
      </c>
      <c r="J2658" s="24"/>
      <c r="K2658" s="25"/>
    </row>
    <row r="2659" spans="2:11" s="72" customFormat="1" ht="15" customHeight="1">
      <c r="B2659" s="69" t="s">
        <v>492</v>
      </c>
      <c r="C2659" s="94">
        <v>0</v>
      </c>
      <c r="D2659" s="97">
        <v>12981.46</v>
      </c>
      <c r="E2659" s="92">
        <f t="shared" si="82"/>
        <v>96217413.188599989</v>
      </c>
      <c r="F2659" s="70" t="s">
        <v>179</v>
      </c>
      <c r="G2659" s="78" t="str">
        <f t="shared" si="83"/>
        <v>VENCIDO</v>
      </c>
      <c r="H2659" s="78" t="s">
        <v>1095</v>
      </c>
      <c r="I2659" s="79" t="s">
        <v>1043</v>
      </c>
      <c r="J2659" s="24"/>
      <c r="K2659" s="25"/>
    </row>
    <row r="2660" spans="2:11" s="72" customFormat="1" ht="15" customHeight="1">
      <c r="B2660" s="69" t="s">
        <v>492</v>
      </c>
      <c r="C2660" s="94">
        <v>0</v>
      </c>
      <c r="D2660" s="97">
        <v>9626.4</v>
      </c>
      <c r="E2660" s="92">
        <f t="shared" si="82"/>
        <v>71350010.423999995</v>
      </c>
      <c r="F2660" s="70" t="s">
        <v>753</v>
      </c>
      <c r="G2660" s="78" t="str">
        <f t="shared" si="83"/>
        <v>VENCIDO</v>
      </c>
      <c r="H2660" s="78" t="s">
        <v>1095</v>
      </c>
      <c r="I2660" s="79" t="s">
        <v>1043</v>
      </c>
      <c r="J2660" s="24"/>
      <c r="K2660" s="25"/>
    </row>
    <row r="2661" spans="2:11" s="72" customFormat="1" ht="15" customHeight="1">
      <c r="B2661" s="69" t="s">
        <v>493</v>
      </c>
      <c r="C2661" s="94">
        <v>0</v>
      </c>
      <c r="D2661" s="97">
        <v>504.1</v>
      </c>
      <c r="E2661" s="92">
        <f t="shared" si="82"/>
        <v>3736343.8310000002</v>
      </c>
      <c r="F2661" s="70" t="s">
        <v>135</v>
      </c>
      <c r="G2661" s="78" t="str">
        <f t="shared" si="83"/>
        <v>VENCIDO</v>
      </c>
      <c r="H2661" s="78" t="s">
        <v>1095</v>
      </c>
      <c r="I2661" s="79" t="s">
        <v>1043</v>
      </c>
      <c r="J2661" s="24"/>
      <c r="K2661" s="25"/>
    </row>
    <row r="2662" spans="2:11" s="72" customFormat="1" ht="15" customHeight="1">
      <c r="B2662" s="69" t="s">
        <v>605</v>
      </c>
      <c r="C2662" s="94">
        <v>0</v>
      </c>
      <c r="D2662" s="97">
        <v>53226.6</v>
      </c>
      <c r="E2662" s="92">
        <f t="shared" si="82"/>
        <v>394510768.80599999</v>
      </c>
      <c r="F2662" s="70" t="s">
        <v>322</v>
      </c>
      <c r="G2662" s="78" t="str">
        <f t="shared" si="83"/>
        <v>VENCIDO</v>
      </c>
      <c r="H2662" s="78" t="s">
        <v>1095</v>
      </c>
      <c r="I2662" s="79" t="s">
        <v>1043</v>
      </c>
      <c r="J2662" s="24"/>
      <c r="K2662" s="25"/>
    </row>
    <row r="2663" spans="2:11" s="72" customFormat="1" ht="15" customHeight="1">
      <c r="B2663" s="69" t="s">
        <v>494</v>
      </c>
      <c r="C2663" s="94">
        <v>0</v>
      </c>
      <c r="D2663" s="97">
        <v>3304.35</v>
      </c>
      <c r="E2663" s="92">
        <f t="shared" si="82"/>
        <v>24491544.808499999</v>
      </c>
      <c r="F2663" s="70" t="s">
        <v>135</v>
      </c>
      <c r="G2663" s="78" t="str">
        <f t="shared" si="83"/>
        <v>VENCIDO</v>
      </c>
      <c r="H2663" s="78" t="s">
        <v>1095</v>
      </c>
      <c r="I2663" s="79" t="s">
        <v>1043</v>
      </c>
      <c r="J2663" s="24"/>
      <c r="K2663" s="25"/>
    </row>
    <row r="2664" spans="2:11" s="72" customFormat="1" ht="15" customHeight="1">
      <c r="B2664" s="69" t="s">
        <v>494</v>
      </c>
      <c r="C2664" s="94">
        <v>0</v>
      </c>
      <c r="D2664" s="97">
        <v>747</v>
      </c>
      <c r="E2664" s="92">
        <f t="shared" ref="E2664:E2727" si="84">+D2664*$C$7</f>
        <v>5536696.7699999996</v>
      </c>
      <c r="F2664" s="70" t="s">
        <v>239</v>
      </c>
      <c r="G2664" s="78" t="str">
        <f t="shared" si="83"/>
        <v>VENCIDO</v>
      </c>
      <c r="H2664" s="78" t="s">
        <v>1095</v>
      </c>
      <c r="I2664" s="79" t="s">
        <v>1043</v>
      </c>
      <c r="J2664" s="24"/>
      <c r="K2664" s="25"/>
    </row>
    <row r="2665" spans="2:11" s="72" customFormat="1" ht="15" customHeight="1">
      <c r="B2665" s="69" t="s">
        <v>494</v>
      </c>
      <c r="C2665" s="94">
        <v>0</v>
      </c>
      <c r="D2665" s="97">
        <v>674.1</v>
      </c>
      <c r="E2665" s="92">
        <f t="shared" si="84"/>
        <v>4996368.5310000004</v>
      </c>
      <c r="F2665" s="70" t="s">
        <v>137</v>
      </c>
      <c r="G2665" s="78" t="str">
        <f t="shared" si="83"/>
        <v>VENCIDO</v>
      </c>
      <c r="H2665" s="78" t="s">
        <v>1095</v>
      </c>
      <c r="I2665" s="79" t="s">
        <v>1043</v>
      </c>
      <c r="J2665" s="24"/>
      <c r="K2665" s="25"/>
    </row>
    <row r="2666" spans="2:11" s="72" customFormat="1" ht="15" customHeight="1">
      <c r="B2666" s="69" t="s">
        <v>494</v>
      </c>
      <c r="C2666" s="94">
        <v>0</v>
      </c>
      <c r="D2666" s="97">
        <v>288.89999999999998</v>
      </c>
      <c r="E2666" s="92">
        <f t="shared" si="84"/>
        <v>2141300.7989999996</v>
      </c>
      <c r="F2666" s="70" t="s">
        <v>188</v>
      </c>
      <c r="G2666" s="78" t="str">
        <f t="shared" si="83"/>
        <v>VENCIDO</v>
      </c>
      <c r="H2666" s="78" t="s">
        <v>1095</v>
      </c>
      <c r="I2666" s="79" t="s">
        <v>1043</v>
      </c>
      <c r="J2666" s="24"/>
      <c r="K2666" s="25"/>
    </row>
    <row r="2667" spans="2:11" s="72" customFormat="1" ht="15" customHeight="1">
      <c r="B2667" s="69" t="s">
        <v>494</v>
      </c>
      <c r="C2667" s="94">
        <v>0</v>
      </c>
      <c r="D2667" s="97">
        <v>1720.58</v>
      </c>
      <c r="E2667" s="92">
        <f t="shared" si="84"/>
        <v>12752784.107799999</v>
      </c>
      <c r="F2667" s="70" t="s">
        <v>319</v>
      </c>
      <c r="G2667" s="78" t="str">
        <f t="shared" si="83"/>
        <v>VENCIDO</v>
      </c>
      <c r="H2667" s="78" t="s">
        <v>1095</v>
      </c>
      <c r="I2667" s="79" t="s">
        <v>1043</v>
      </c>
      <c r="J2667" s="24"/>
      <c r="K2667" s="25"/>
    </row>
    <row r="2668" spans="2:11" s="72" customFormat="1" ht="15" customHeight="1">
      <c r="B2668" s="69" t="s">
        <v>494</v>
      </c>
      <c r="C2668" s="94">
        <v>0</v>
      </c>
      <c r="D2668" s="97">
        <v>4014.67</v>
      </c>
      <c r="E2668" s="92">
        <f t="shared" si="84"/>
        <v>29756372.719700001</v>
      </c>
      <c r="F2668" s="70" t="s">
        <v>723</v>
      </c>
      <c r="G2668" s="78" t="str">
        <f t="shared" si="83"/>
        <v>VIGENTE</v>
      </c>
      <c r="H2668" s="78" t="s">
        <v>1095</v>
      </c>
      <c r="I2668" s="79" t="s">
        <v>1043</v>
      </c>
      <c r="J2668" s="24"/>
      <c r="K2668" s="25"/>
    </row>
    <row r="2669" spans="2:11" s="72" customFormat="1" ht="15" customHeight="1">
      <c r="B2669" s="69" t="s">
        <v>494</v>
      </c>
      <c r="C2669" s="94">
        <v>0</v>
      </c>
      <c r="D2669" s="97">
        <v>2972.02</v>
      </c>
      <c r="E2669" s="92">
        <f t="shared" si="84"/>
        <v>22028344.758200001</v>
      </c>
      <c r="F2669" s="70" t="s">
        <v>723</v>
      </c>
      <c r="G2669" s="78" t="str">
        <f t="shared" si="83"/>
        <v>VIGENTE</v>
      </c>
      <c r="H2669" s="78" t="s">
        <v>1095</v>
      </c>
      <c r="I2669" s="79" t="s">
        <v>1043</v>
      </c>
      <c r="J2669" s="24"/>
      <c r="K2669" s="25"/>
    </row>
    <row r="2670" spans="2:11" s="72" customFormat="1" ht="15" customHeight="1">
      <c r="B2670" s="69" t="s">
        <v>494</v>
      </c>
      <c r="C2670" s="94">
        <v>0</v>
      </c>
      <c r="D2670" s="97">
        <v>1273.73</v>
      </c>
      <c r="E2670" s="92">
        <f t="shared" si="84"/>
        <v>9440772.1242999993</v>
      </c>
      <c r="F2670" s="70" t="s">
        <v>724</v>
      </c>
      <c r="G2670" s="78" t="str">
        <f t="shared" si="83"/>
        <v>VENCIDO</v>
      </c>
      <c r="H2670" s="78" t="s">
        <v>1095</v>
      </c>
      <c r="I2670" s="79" t="s">
        <v>1043</v>
      </c>
      <c r="J2670" s="24"/>
      <c r="K2670" s="25"/>
    </row>
    <row r="2671" spans="2:11" s="72" customFormat="1" ht="15" customHeight="1">
      <c r="B2671" s="69" t="s">
        <v>556</v>
      </c>
      <c r="C2671" s="94">
        <v>0</v>
      </c>
      <c r="D2671" s="97">
        <v>2391.36</v>
      </c>
      <c r="E2671" s="92">
        <f t="shared" si="84"/>
        <v>17724545.097600002</v>
      </c>
      <c r="F2671" s="70" t="s">
        <v>367</v>
      </c>
      <c r="G2671" s="78" t="str">
        <f t="shared" si="83"/>
        <v>VIGENTE</v>
      </c>
      <c r="H2671" s="78" t="s">
        <v>1097</v>
      </c>
      <c r="I2671" s="79" t="s">
        <v>1045</v>
      </c>
      <c r="J2671" s="24"/>
      <c r="K2671" s="25"/>
    </row>
    <row r="2672" spans="2:11" s="72" customFormat="1" ht="15" customHeight="1">
      <c r="B2672" s="69" t="s">
        <v>556</v>
      </c>
      <c r="C2672" s="94">
        <v>0</v>
      </c>
      <c r="D2672" s="97">
        <v>6323.1</v>
      </c>
      <c r="E2672" s="92">
        <f t="shared" si="84"/>
        <v>46866248.120999999</v>
      </c>
      <c r="F2672" s="70" t="s">
        <v>367</v>
      </c>
      <c r="G2672" s="78" t="str">
        <f t="shared" si="83"/>
        <v>VIGENTE</v>
      </c>
      <c r="H2672" s="78" t="s">
        <v>1097</v>
      </c>
      <c r="I2672" s="79" t="s">
        <v>1045</v>
      </c>
      <c r="J2672" s="24"/>
      <c r="K2672" s="25"/>
    </row>
    <row r="2673" spans="2:11" s="72" customFormat="1" ht="15" customHeight="1">
      <c r="B2673" s="69" t="s">
        <v>556</v>
      </c>
      <c r="C2673" s="94">
        <v>0</v>
      </c>
      <c r="D2673" s="97">
        <v>9787.24</v>
      </c>
      <c r="E2673" s="92">
        <f t="shared" si="84"/>
        <v>72542142.028400004</v>
      </c>
      <c r="F2673" s="70" t="s">
        <v>367</v>
      </c>
      <c r="G2673" s="78" t="str">
        <f t="shared" si="83"/>
        <v>VIGENTE</v>
      </c>
      <c r="H2673" s="78" t="s">
        <v>1097</v>
      </c>
      <c r="I2673" s="79" t="s">
        <v>1045</v>
      </c>
      <c r="J2673" s="24"/>
      <c r="K2673" s="25"/>
    </row>
    <row r="2674" spans="2:11" s="72" customFormat="1" ht="15" customHeight="1">
      <c r="B2674" s="69" t="s">
        <v>556</v>
      </c>
      <c r="C2674" s="94">
        <v>0</v>
      </c>
      <c r="D2674" s="97">
        <v>2391.36</v>
      </c>
      <c r="E2674" s="92">
        <f t="shared" si="84"/>
        <v>17724545.097600002</v>
      </c>
      <c r="F2674" s="70" t="s">
        <v>367</v>
      </c>
      <c r="G2674" s="78" t="str">
        <f t="shared" si="83"/>
        <v>VIGENTE</v>
      </c>
      <c r="H2674" s="78" t="s">
        <v>1097</v>
      </c>
      <c r="I2674" s="79" t="s">
        <v>1045</v>
      </c>
      <c r="J2674" s="24"/>
      <c r="K2674" s="25"/>
    </row>
    <row r="2675" spans="2:11" s="72" customFormat="1" ht="15" customHeight="1">
      <c r="B2675" s="69" t="s">
        <v>556</v>
      </c>
      <c r="C2675" s="94">
        <v>0</v>
      </c>
      <c r="D2675" s="97">
        <v>19358.030000000006</v>
      </c>
      <c r="E2675" s="92">
        <f t="shared" si="84"/>
        <v>143479976.13730004</v>
      </c>
      <c r="F2675" s="70" t="s">
        <v>367</v>
      </c>
      <c r="G2675" s="78" t="str">
        <f t="shared" si="83"/>
        <v>VIGENTE</v>
      </c>
      <c r="H2675" s="78" t="s">
        <v>1097</v>
      </c>
      <c r="I2675" s="79" t="s">
        <v>1045</v>
      </c>
      <c r="J2675" s="24"/>
      <c r="K2675" s="25"/>
    </row>
    <row r="2676" spans="2:11" s="72" customFormat="1" ht="15" customHeight="1">
      <c r="B2676" s="69" t="s">
        <v>556</v>
      </c>
      <c r="C2676" s="94">
        <v>0</v>
      </c>
      <c r="D2676" s="97">
        <v>12981.66</v>
      </c>
      <c r="E2676" s="92">
        <f t="shared" si="84"/>
        <v>96218895.570600003</v>
      </c>
      <c r="F2676" s="70" t="s">
        <v>367</v>
      </c>
      <c r="G2676" s="78" t="str">
        <f t="shared" si="83"/>
        <v>VIGENTE</v>
      </c>
      <c r="H2676" s="78" t="s">
        <v>1097</v>
      </c>
      <c r="I2676" s="79" t="s">
        <v>1045</v>
      </c>
      <c r="J2676" s="24"/>
      <c r="K2676" s="25"/>
    </row>
    <row r="2677" spans="2:11" s="72" customFormat="1" ht="15" customHeight="1">
      <c r="B2677" s="69" t="s">
        <v>556</v>
      </c>
      <c r="C2677" s="94">
        <v>0</v>
      </c>
      <c r="D2677" s="97">
        <v>53130.73</v>
      </c>
      <c r="E2677" s="92">
        <f t="shared" si="84"/>
        <v>393800188.99430001</v>
      </c>
      <c r="F2677" s="70" t="s">
        <v>367</v>
      </c>
      <c r="G2677" s="78" t="str">
        <f t="shared" si="83"/>
        <v>VIGENTE</v>
      </c>
      <c r="H2677" s="78" t="s">
        <v>1097</v>
      </c>
      <c r="I2677" s="79" t="s">
        <v>1045</v>
      </c>
      <c r="J2677" s="24"/>
      <c r="K2677" s="25"/>
    </row>
    <row r="2678" spans="2:11" s="72" customFormat="1" ht="15" customHeight="1">
      <c r="B2678" s="69" t="s">
        <v>556</v>
      </c>
      <c r="C2678" s="94">
        <v>0</v>
      </c>
      <c r="D2678" s="97">
        <v>9787.24</v>
      </c>
      <c r="E2678" s="92">
        <f t="shared" si="84"/>
        <v>72542142.028400004</v>
      </c>
      <c r="F2678" s="70" t="s">
        <v>367</v>
      </c>
      <c r="G2678" s="78" t="str">
        <f t="shared" si="83"/>
        <v>VIGENTE</v>
      </c>
      <c r="H2678" s="78" t="s">
        <v>1097</v>
      </c>
      <c r="I2678" s="79" t="s">
        <v>1045</v>
      </c>
      <c r="J2678" s="24"/>
      <c r="K2678" s="25"/>
    </row>
    <row r="2679" spans="2:11" s="72" customFormat="1" ht="15" customHeight="1">
      <c r="B2679" s="69" t="s">
        <v>556</v>
      </c>
      <c r="C2679" s="94">
        <v>0</v>
      </c>
      <c r="D2679" s="97">
        <v>31187.07</v>
      </c>
      <c r="E2679" s="92">
        <f t="shared" si="84"/>
        <v>231155756.00369999</v>
      </c>
      <c r="F2679" s="70" t="s">
        <v>375</v>
      </c>
      <c r="G2679" s="78" t="str">
        <f t="shared" si="83"/>
        <v>VIGENTE</v>
      </c>
      <c r="H2679" s="78" t="s">
        <v>1097</v>
      </c>
      <c r="I2679" s="79" t="s">
        <v>1045</v>
      </c>
      <c r="J2679" s="24"/>
      <c r="K2679" s="25"/>
    </row>
    <row r="2680" spans="2:11" s="72" customFormat="1" ht="15" customHeight="1">
      <c r="B2680" s="69" t="s">
        <v>556</v>
      </c>
      <c r="C2680" s="94">
        <v>0</v>
      </c>
      <c r="D2680" s="97">
        <v>8335.7099999999991</v>
      </c>
      <c r="E2680" s="92">
        <f t="shared" si="84"/>
        <v>61783532.306099996</v>
      </c>
      <c r="F2680" s="70" t="s">
        <v>375</v>
      </c>
      <c r="G2680" s="78" t="str">
        <f t="shared" si="83"/>
        <v>VIGENTE</v>
      </c>
      <c r="H2680" s="78" t="s">
        <v>1097</v>
      </c>
      <c r="I2680" s="79" t="s">
        <v>1045</v>
      </c>
      <c r="J2680" s="24"/>
      <c r="K2680" s="25"/>
    </row>
    <row r="2681" spans="2:11" s="72" customFormat="1" ht="15" customHeight="1">
      <c r="B2681" s="69" t="s">
        <v>556</v>
      </c>
      <c r="C2681" s="94">
        <v>0</v>
      </c>
      <c r="D2681" s="97">
        <v>11049.81</v>
      </c>
      <c r="E2681" s="92">
        <f t="shared" si="84"/>
        <v>81900197.23709999</v>
      </c>
      <c r="F2681" s="70" t="s">
        <v>387</v>
      </c>
      <c r="G2681" s="78" t="str">
        <f t="shared" si="83"/>
        <v>VIGENTE</v>
      </c>
      <c r="H2681" s="78" t="s">
        <v>1097</v>
      </c>
      <c r="I2681" s="79" t="s">
        <v>1045</v>
      </c>
      <c r="J2681" s="24"/>
      <c r="K2681" s="25"/>
    </row>
    <row r="2682" spans="2:11" s="72" customFormat="1" ht="15" customHeight="1">
      <c r="B2682" s="69" t="s">
        <v>556</v>
      </c>
      <c r="C2682" s="94">
        <v>0</v>
      </c>
      <c r="D2682" s="97">
        <v>22862.400000000001</v>
      </c>
      <c r="E2682" s="92">
        <f t="shared" si="84"/>
        <v>169454051.18400002</v>
      </c>
      <c r="F2682" s="70" t="s">
        <v>387</v>
      </c>
      <c r="G2682" s="78" t="str">
        <f t="shared" si="83"/>
        <v>VIGENTE</v>
      </c>
      <c r="H2682" s="78" t="s">
        <v>1097</v>
      </c>
      <c r="I2682" s="79" t="s">
        <v>1045</v>
      </c>
      <c r="J2682" s="24"/>
      <c r="K2682" s="25"/>
    </row>
    <row r="2683" spans="2:11" s="72" customFormat="1" ht="15" customHeight="1">
      <c r="B2683" s="69" t="s">
        <v>556</v>
      </c>
      <c r="C2683" s="94">
        <v>0</v>
      </c>
      <c r="D2683" s="97">
        <v>22862.400000000001</v>
      </c>
      <c r="E2683" s="92">
        <f t="shared" si="84"/>
        <v>169454051.18400002</v>
      </c>
      <c r="F2683" s="70" t="s">
        <v>387</v>
      </c>
      <c r="G2683" s="78" t="str">
        <f t="shared" si="83"/>
        <v>VIGENTE</v>
      </c>
      <c r="H2683" s="78" t="s">
        <v>1097</v>
      </c>
      <c r="I2683" s="79" t="s">
        <v>1045</v>
      </c>
      <c r="J2683" s="24"/>
      <c r="K2683" s="25"/>
    </row>
    <row r="2684" spans="2:11" s="72" customFormat="1" ht="15" customHeight="1">
      <c r="B2684" s="69" t="s">
        <v>556</v>
      </c>
      <c r="C2684" s="94">
        <v>0</v>
      </c>
      <c r="D2684" s="97">
        <v>11049.81</v>
      </c>
      <c r="E2684" s="92">
        <f t="shared" si="84"/>
        <v>81900197.23709999</v>
      </c>
      <c r="F2684" s="70" t="s">
        <v>387</v>
      </c>
      <c r="G2684" s="78" t="str">
        <f t="shared" si="83"/>
        <v>VIGENTE</v>
      </c>
      <c r="H2684" s="78" t="s">
        <v>1097</v>
      </c>
      <c r="I2684" s="79" t="s">
        <v>1045</v>
      </c>
      <c r="J2684" s="24"/>
      <c r="K2684" s="25"/>
    </row>
    <row r="2685" spans="2:11" s="72" customFormat="1" ht="15" customHeight="1">
      <c r="B2685" s="69" t="s">
        <v>556</v>
      </c>
      <c r="C2685" s="94">
        <v>0</v>
      </c>
      <c r="D2685" s="97">
        <v>2035.49</v>
      </c>
      <c r="E2685" s="92">
        <f t="shared" si="84"/>
        <v>15086868.685899999</v>
      </c>
      <c r="F2685" s="70" t="s">
        <v>387</v>
      </c>
      <c r="G2685" s="78" t="str">
        <f t="shared" si="83"/>
        <v>VIGENTE</v>
      </c>
      <c r="H2685" s="78" t="s">
        <v>1097</v>
      </c>
      <c r="I2685" s="79" t="s">
        <v>1045</v>
      </c>
      <c r="J2685" s="24"/>
      <c r="K2685" s="25"/>
    </row>
    <row r="2686" spans="2:11" s="72" customFormat="1" ht="15" customHeight="1">
      <c r="B2686" s="69" t="s">
        <v>556</v>
      </c>
      <c r="C2686" s="94">
        <v>0</v>
      </c>
      <c r="D2686" s="97">
        <v>4211.5</v>
      </c>
      <c r="E2686" s="92">
        <f t="shared" si="84"/>
        <v>31215258.965</v>
      </c>
      <c r="F2686" s="70" t="s">
        <v>387</v>
      </c>
      <c r="G2686" s="78" t="str">
        <f t="shared" si="83"/>
        <v>VIGENTE</v>
      </c>
      <c r="H2686" s="78" t="s">
        <v>1097</v>
      </c>
      <c r="I2686" s="79" t="s">
        <v>1045</v>
      </c>
      <c r="J2686" s="24"/>
      <c r="K2686" s="25"/>
    </row>
    <row r="2687" spans="2:11" s="72" customFormat="1" ht="15" customHeight="1">
      <c r="B2687" s="69" t="s">
        <v>556</v>
      </c>
      <c r="C2687" s="94">
        <v>0</v>
      </c>
      <c r="D2687" s="97">
        <v>2035.49</v>
      </c>
      <c r="E2687" s="92">
        <f t="shared" si="84"/>
        <v>15086868.685899999</v>
      </c>
      <c r="F2687" s="70" t="s">
        <v>387</v>
      </c>
      <c r="G2687" s="78" t="str">
        <f t="shared" si="83"/>
        <v>VIGENTE</v>
      </c>
      <c r="H2687" s="78" t="s">
        <v>1097</v>
      </c>
      <c r="I2687" s="79" t="s">
        <v>1045</v>
      </c>
      <c r="J2687" s="24"/>
      <c r="K2687" s="25"/>
    </row>
    <row r="2688" spans="2:11" s="72" customFormat="1" ht="15" customHeight="1">
      <c r="B2688" s="69" t="s">
        <v>556</v>
      </c>
      <c r="C2688" s="94">
        <v>0</v>
      </c>
      <c r="D2688" s="97">
        <v>4211.5</v>
      </c>
      <c r="E2688" s="92">
        <f t="shared" si="84"/>
        <v>31215258.965</v>
      </c>
      <c r="F2688" s="70" t="s">
        <v>387</v>
      </c>
      <c r="G2688" s="78" t="str">
        <f t="shared" si="83"/>
        <v>VIGENTE</v>
      </c>
      <c r="H2688" s="78" t="s">
        <v>1097</v>
      </c>
      <c r="I2688" s="79" t="s">
        <v>1045</v>
      </c>
      <c r="J2688" s="24"/>
      <c r="K2688" s="25"/>
    </row>
    <row r="2689" spans="2:11" s="72" customFormat="1" ht="15" customHeight="1">
      <c r="B2689" s="69" t="s">
        <v>556</v>
      </c>
      <c r="C2689" s="94">
        <v>0</v>
      </c>
      <c r="D2689" s="97">
        <v>13950</v>
      </c>
      <c r="E2689" s="92">
        <f t="shared" si="84"/>
        <v>103396144.5</v>
      </c>
      <c r="F2689" s="70" t="s">
        <v>725</v>
      </c>
      <c r="G2689" s="78" t="str">
        <f t="shared" si="83"/>
        <v>VENCIDO</v>
      </c>
      <c r="H2689" s="78" t="s">
        <v>1097</v>
      </c>
      <c r="I2689" s="79" t="s">
        <v>1045</v>
      </c>
      <c r="J2689" s="24"/>
      <c r="K2689" s="25"/>
    </row>
    <row r="2690" spans="2:11" s="72" customFormat="1" ht="15" customHeight="1">
      <c r="B2690" s="69" t="s">
        <v>556</v>
      </c>
      <c r="C2690" s="94">
        <v>0</v>
      </c>
      <c r="D2690" s="97">
        <v>13950</v>
      </c>
      <c r="E2690" s="92">
        <f t="shared" si="84"/>
        <v>103396144.5</v>
      </c>
      <c r="F2690" s="70" t="s">
        <v>725</v>
      </c>
      <c r="G2690" s="78" t="str">
        <f t="shared" si="83"/>
        <v>VENCIDO</v>
      </c>
      <c r="H2690" s="78" t="s">
        <v>1097</v>
      </c>
      <c r="I2690" s="79" t="s">
        <v>1045</v>
      </c>
      <c r="J2690" s="24"/>
      <c r="K2690" s="25"/>
    </row>
    <row r="2691" spans="2:11" s="72" customFormat="1" ht="15" customHeight="1">
      <c r="B2691" s="69" t="s">
        <v>556</v>
      </c>
      <c r="C2691" s="94">
        <v>0</v>
      </c>
      <c r="D2691" s="97">
        <v>13950</v>
      </c>
      <c r="E2691" s="92">
        <f t="shared" si="84"/>
        <v>103396144.5</v>
      </c>
      <c r="F2691" s="70" t="s">
        <v>382</v>
      </c>
      <c r="G2691" s="78" t="str">
        <f t="shared" si="83"/>
        <v>VIGENTE</v>
      </c>
      <c r="H2691" s="78" t="s">
        <v>1097</v>
      </c>
      <c r="I2691" s="79" t="s">
        <v>1045</v>
      </c>
      <c r="J2691" s="24"/>
      <c r="K2691" s="25"/>
    </row>
    <row r="2692" spans="2:11" s="72" customFormat="1" ht="15" customHeight="1">
      <c r="B2692" s="69" t="s">
        <v>556</v>
      </c>
      <c r="C2692" s="94">
        <v>0</v>
      </c>
      <c r="D2692" s="97">
        <v>13950</v>
      </c>
      <c r="E2692" s="92">
        <f t="shared" si="84"/>
        <v>103396144.5</v>
      </c>
      <c r="F2692" s="70" t="s">
        <v>382</v>
      </c>
      <c r="G2692" s="78" t="str">
        <f t="shared" si="83"/>
        <v>VIGENTE</v>
      </c>
      <c r="H2692" s="78" t="s">
        <v>1097</v>
      </c>
      <c r="I2692" s="79" t="s">
        <v>1045</v>
      </c>
      <c r="J2692" s="24"/>
      <c r="K2692" s="25"/>
    </row>
    <row r="2693" spans="2:11" s="72" customFormat="1" ht="15" customHeight="1">
      <c r="B2693" s="69" t="s">
        <v>556</v>
      </c>
      <c r="C2693" s="94">
        <v>0</v>
      </c>
      <c r="D2693" s="97">
        <v>3922.96</v>
      </c>
      <c r="E2693" s="92">
        <f t="shared" si="84"/>
        <v>29076626.453600001</v>
      </c>
      <c r="F2693" s="70" t="s">
        <v>271</v>
      </c>
      <c r="G2693" s="78" t="str">
        <f t="shared" si="83"/>
        <v>VENCIDO</v>
      </c>
      <c r="H2693" s="78" t="s">
        <v>1097</v>
      </c>
      <c r="I2693" s="79" t="s">
        <v>1045</v>
      </c>
      <c r="J2693" s="24"/>
      <c r="K2693" s="25"/>
    </row>
    <row r="2694" spans="2:11" s="72" customFormat="1" ht="15" customHeight="1">
      <c r="B2694" s="69" t="s">
        <v>556</v>
      </c>
      <c r="C2694" s="94">
        <v>0</v>
      </c>
      <c r="D2694" s="97">
        <v>1768.54</v>
      </c>
      <c r="E2694" s="92">
        <f t="shared" si="84"/>
        <v>13108259.3114</v>
      </c>
      <c r="F2694" s="70" t="s">
        <v>271</v>
      </c>
      <c r="G2694" s="78" t="str">
        <f t="shared" si="83"/>
        <v>VENCIDO</v>
      </c>
      <c r="H2694" s="78" t="s">
        <v>1097</v>
      </c>
      <c r="I2694" s="79" t="s">
        <v>1045</v>
      </c>
      <c r="J2694" s="24"/>
      <c r="K2694" s="25"/>
    </row>
    <row r="2695" spans="2:11" s="72" customFormat="1" ht="15" customHeight="1">
      <c r="B2695" s="69" t="s">
        <v>556</v>
      </c>
      <c r="C2695" s="94">
        <v>0</v>
      </c>
      <c r="D2695" s="97">
        <v>705.45</v>
      </c>
      <c r="E2695" s="92">
        <f t="shared" si="84"/>
        <v>5228731.9095000001</v>
      </c>
      <c r="F2695" s="70" t="s">
        <v>271</v>
      </c>
      <c r="G2695" s="78" t="str">
        <f t="shared" si="83"/>
        <v>VENCIDO</v>
      </c>
      <c r="H2695" s="78" t="s">
        <v>1097</v>
      </c>
      <c r="I2695" s="79" t="s">
        <v>1045</v>
      </c>
      <c r="J2695" s="24"/>
      <c r="K2695" s="25"/>
    </row>
    <row r="2696" spans="2:11" s="72" customFormat="1" ht="15" customHeight="1">
      <c r="B2696" s="69" t="s">
        <v>556</v>
      </c>
      <c r="C2696" s="94">
        <v>0</v>
      </c>
      <c r="D2696" s="97">
        <v>13950</v>
      </c>
      <c r="E2696" s="92">
        <f t="shared" si="84"/>
        <v>103396144.5</v>
      </c>
      <c r="F2696" s="70" t="s">
        <v>777</v>
      </c>
      <c r="G2696" s="78" t="str">
        <f t="shared" si="83"/>
        <v>VIGENTE</v>
      </c>
      <c r="H2696" s="78" t="s">
        <v>1097</v>
      </c>
      <c r="I2696" s="79" t="s">
        <v>1045</v>
      </c>
      <c r="J2696" s="24"/>
      <c r="K2696" s="25"/>
    </row>
    <row r="2697" spans="2:11" s="72" customFormat="1" ht="15" customHeight="1">
      <c r="B2697" s="69" t="s">
        <v>556</v>
      </c>
      <c r="C2697" s="94">
        <v>0</v>
      </c>
      <c r="D2697" s="97">
        <v>13950</v>
      </c>
      <c r="E2697" s="92">
        <f t="shared" si="84"/>
        <v>103396144.5</v>
      </c>
      <c r="F2697" s="70" t="s">
        <v>777</v>
      </c>
      <c r="G2697" s="78" t="str">
        <f t="shared" si="83"/>
        <v>VIGENTE</v>
      </c>
      <c r="H2697" s="78" t="s">
        <v>1097</v>
      </c>
      <c r="I2697" s="79" t="s">
        <v>1045</v>
      </c>
      <c r="J2697" s="24"/>
      <c r="K2697" s="25"/>
    </row>
    <row r="2698" spans="2:11" s="72" customFormat="1" ht="15" customHeight="1">
      <c r="B2698" s="69" t="s">
        <v>495</v>
      </c>
      <c r="C2698" s="94">
        <v>0</v>
      </c>
      <c r="D2698" s="97">
        <v>2113.0100000000002</v>
      </c>
      <c r="E2698" s="92">
        <f t="shared" si="84"/>
        <v>15661439.949100001</v>
      </c>
      <c r="F2698" s="70" t="s">
        <v>784</v>
      </c>
      <c r="G2698" s="78" t="str">
        <f t="shared" si="83"/>
        <v>VENCIDO</v>
      </c>
      <c r="H2698" s="78" t="s">
        <v>1095</v>
      </c>
      <c r="I2698" s="79" t="s">
        <v>1043</v>
      </c>
      <c r="J2698" s="24"/>
      <c r="K2698" s="25"/>
    </row>
    <row r="2699" spans="2:11" s="72" customFormat="1" ht="15" customHeight="1">
      <c r="B2699" s="69" t="s">
        <v>495</v>
      </c>
      <c r="C2699" s="94">
        <v>0</v>
      </c>
      <c r="D2699" s="97">
        <v>3141.6</v>
      </c>
      <c r="E2699" s="92">
        <f t="shared" si="84"/>
        <v>23285256.456</v>
      </c>
      <c r="F2699" s="70" t="s">
        <v>784</v>
      </c>
      <c r="G2699" s="78" t="str">
        <f t="shared" si="83"/>
        <v>VENCIDO</v>
      </c>
      <c r="H2699" s="78" t="s">
        <v>1095</v>
      </c>
      <c r="I2699" s="79" t="s">
        <v>1043</v>
      </c>
      <c r="J2699" s="24"/>
      <c r="K2699" s="25"/>
    </row>
    <row r="2700" spans="2:11" s="72" customFormat="1" ht="15" customHeight="1">
      <c r="B2700" s="69" t="s">
        <v>495</v>
      </c>
      <c r="C2700" s="94">
        <v>0</v>
      </c>
      <c r="D2700" s="97">
        <v>2541</v>
      </c>
      <c r="E2700" s="92">
        <f t="shared" si="84"/>
        <v>18833663.309999999</v>
      </c>
      <c r="F2700" s="70" t="s">
        <v>784</v>
      </c>
      <c r="G2700" s="78" t="str">
        <f t="shared" si="83"/>
        <v>VENCIDO</v>
      </c>
      <c r="H2700" s="78" t="s">
        <v>1095</v>
      </c>
      <c r="I2700" s="79" t="s">
        <v>1043</v>
      </c>
      <c r="J2700" s="24"/>
      <c r="K2700" s="25"/>
    </row>
    <row r="2701" spans="2:11" s="72" customFormat="1" ht="15" customHeight="1">
      <c r="B2701" s="69" t="s">
        <v>495</v>
      </c>
      <c r="C2701" s="94">
        <v>0</v>
      </c>
      <c r="D2701" s="97">
        <v>2286.9</v>
      </c>
      <c r="E2701" s="92">
        <f t="shared" si="84"/>
        <v>16950296.979000002</v>
      </c>
      <c r="F2701" s="70" t="s">
        <v>778</v>
      </c>
      <c r="G2701" s="78" t="str">
        <f t="shared" si="83"/>
        <v>VIGENTE</v>
      </c>
      <c r="H2701" s="78" t="s">
        <v>1095</v>
      </c>
      <c r="I2701" s="79" t="s">
        <v>1043</v>
      </c>
      <c r="J2701" s="24"/>
      <c r="K2701" s="25"/>
    </row>
    <row r="2702" spans="2:11" s="72" customFormat="1" ht="15" customHeight="1">
      <c r="B2702" s="69" t="s">
        <v>495</v>
      </c>
      <c r="C2702" s="94">
        <v>0</v>
      </c>
      <c r="D2702" s="97">
        <v>3630</v>
      </c>
      <c r="E2702" s="92">
        <f t="shared" si="84"/>
        <v>26905233.300000001</v>
      </c>
      <c r="F2702" s="70" t="s">
        <v>778</v>
      </c>
      <c r="G2702" s="78" t="str">
        <f t="shared" si="83"/>
        <v>VIGENTE</v>
      </c>
      <c r="H2702" s="78" t="s">
        <v>1095</v>
      </c>
      <c r="I2702" s="79" t="s">
        <v>1043</v>
      </c>
      <c r="J2702" s="24"/>
      <c r="K2702" s="25"/>
    </row>
    <row r="2703" spans="2:11" s="72" customFormat="1" ht="15" customHeight="1">
      <c r="B2703" s="69" t="s">
        <v>495</v>
      </c>
      <c r="C2703" s="94">
        <v>0</v>
      </c>
      <c r="D2703" s="97">
        <v>3049.2</v>
      </c>
      <c r="E2703" s="92">
        <f t="shared" si="84"/>
        <v>22600395.971999999</v>
      </c>
      <c r="F2703" s="70" t="s">
        <v>778</v>
      </c>
      <c r="G2703" s="78" t="str">
        <f t="shared" si="83"/>
        <v>VIGENTE</v>
      </c>
      <c r="H2703" s="78" t="s">
        <v>1095</v>
      </c>
      <c r="I2703" s="79" t="s">
        <v>1043</v>
      </c>
      <c r="J2703" s="24"/>
      <c r="K2703" s="25"/>
    </row>
    <row r="2704" spans="2:11" s="72" customFormat="1" ht="15" customHeight="1">
      <c r="B2704" s="69" t="s">
        <v>495</v>
      </c>
      <c r="C2704" s="94">
        <v>0</v>
      </c>
      <c r="D2704" s="97">
        <v>2785</v>
      </c>
      <c r="E2704" s="92">
        <f t="shared" si="84"/>
        <v>20642169.349999998</v>
      </c>
      <c r="F2704" s="70" t="s">
        <v>322</v>
      </c>
      <c r="G2704" s="78" t="str">
        <f t="shared" ref="G2704:G2767" si="85">+IF($C$6-F2704&gt;0,"VENCIDO","VIGENTE")</f>
        <v>VENCIDO</v>
      </c>
      <c r="H2704" s="78" t="s">
        <v>1095</v>
      </c>
      <c r="I2704" s="79" t="s">
        <v>1043</v>
      </c>
      <c r="J2704" s="24"/>
      <c r="K2704" s="25"/>
    </row>
    <row r="2705" spans="2:11" s="72" customFormat="1" ht="15" customHeight="1">
      <c r="B2705" s="69" t="s">
        <v>496</v>
      </c>
      <c r="C2705" s="94">
        <v>0</v>
      </c>
      <c r="D2705" s="97">
        <v>7085</v>
      </c>
      <c r="E2705" s="92">
        <f t="shared" si="84"/>
        <v>52513382.350000001</v>
      </c>
      <c r="F2705" s="70" t="s">
        <v>167</v>
      </c>
      <c r="G2705" s="78" t="str">
        <f t="shared" si="85"/>
        <v>VENCIDO</v>
      </c>
      <c r="H2705" s="78" t="s">
        <v>1095</v>
      </c>
      <c r="I2705" s="79" t="s">
        <v>1044</v>
      </c>
      <c r="J2705" s="24"/>
      <c r="K2705" s="25"/>
    </row>
    <row r="2706" spans="2:11" s="72" customFormat="1" ht="15" customHeight="1">
      <c r="B2706" s="69" t="s">
        <v>496</v>
      </c>
      <c r="C2706" s="94">
        <v>0</v>
      </c>
      <c r="D2706" s="97">
        <v>6895</v>
      </c>
      <c r="E2706" s="92">
        <f t="shared" si="84"/>
        <v>51105119.449999996</v>
      </c>
      <c r="F2706" s="70" t="s">
        <v>137</v>
      </c>
      <c r="G2706" s="78" t="str">
        <f t="shared" si="85"/>
        <v>VENCIDO</v>
      </c>
      <c r="H2706" s="78" t="s">
        <v>1095</v>
      </c>
      <c r="I2706" s="79" t="s">
        <v>1044</v>
      </c>
      <c r="J2706" s="24"/>
      <c r="K2706" s="25"/>
    </row>
    <row r="2707" spans="2:11" s="72" customFormat="1" ht="15" customHeight="1">
      <c r="B2707" s="69" t="s">
        <v>496</v>
      </c>
      <c r="C2707" s="94">
        <v>0</v>
      </c>
      <c r="D2707" s="97">
        <v>1417</v>
      </c>
      <c r="E2707" s="92">
        <f t="shared" si="84"/>
        <v>10502676.470000001</v>
      </c>
      <c r="F2707" s="70" t="s">
        <v>186</v>
      </c>
      <c r="G2707" s="78" t="str">
        <f t="shared" si="85"/>
        <v>VIGENTE</v>
      </c>
      <c r="H2707" s="78" t="s">
        <v>1095</v>
      </c>
      <c r="I2707" s="79" t="s">
        <v>1045</v>
      </c>
      <c r="J2707" s="24"/>
      <c r="K2707" s="25"/>
    </row>
    <row r="2708" spans="2:11" s="72" customFormat="1" ht="15" customHeight="1">
      <c r="B2708" s="69" t="s">
        <v>496</v>
      </c>
      <c r="C2708" s="94">
        <v>0</v>
      </c>
      <c r="D2708" s="97">
        <v>1417</v>
      </c>
      <c r="E2708" s="92">
        <f t="shared" si="84"/>
        <v>10502676.470000001</v>
      </c>
      <c r="F2708" s="70" t="s">
        <v>186</v>
      </c>
      <c r="G2708" s="78" t="str">
        <f t="shared" si="85"/>
        <v>VIGENTE</v>
      </c>
      <c r="H2708" s="78" t="s">
        <v>1095</v>
      </c>
      <c r="I2708" s="79" t="s">
        <v>1045</v>
      </c>
      <c r="J2708" s="24"/>
      <c r="K2708" s="25"/>
    </row>
    <row r="2709" spans="2:11" s="72" customFormat="1" ht="15" customHeight="1">
      <c r="B2709" s="69" t="s">
        <v>496</v>
      </c>
      <c r="C2709" s="94">
        <v>0</v>
      </c>
      <c r="D2709" s="97">
        <v>1417</v>
      </c>
      <c r="E2709" s="92">
        <f t="shared" si="84"/>
        <v>10502676.470000001</v>
      </c>
      <c r="F2709" s="70" t="s">
        <v>186</v>
      </c>
      <c r="G2709" s="78" t="str">
        <f t="shared" si="85"/>
        <v>VIGENTE</v>
      </c>
      <c r="H2709" s="78" t="s">
        <v>1095</v>
      </c>
      <c r="I2709" s="79" t="s">
        <v>1045</v>
      </c>
      <c r="J2709" s="24"/>
      <c r="K2709" s="25"/>
    </row>
    <row r="2710" spans="2:11" s="72" customFormat="1" ht="15" customHeight="1">
      <c r="B2710" s="69" t="s">
        <v>496</v>
      </c>
      <c r="C2710" s="94">
        <v>0</v>
      </c>
      <c r="D2710" s="97">
        <v>1417</v>
      </c>
      <c r="E2710" s="92">
        <f t="shared" si="84"/>
        <v>10502676.470000001</v>
      </c>
      <c r="F2710" s="70" t="s">
        <v>186</v>
      </c>
      <c r="G2710" s="78" t="str">
        <f t="shared" si="85"/>
        <v>VIGENTE</v>
      </c>
      <c r="H2710" s="78" t="s">
        <v>1095</v>
      </c>
      <c r="I2710" s="79" t="s">
        <v>1045</v>
      </c>
      <c r="J2710" s="24"/>
      <c r="K2710" s="25"/>
    </row>
    <row r="2711" spans="2:11" s="72" customFormat="1" ht="15" customHeight="1">
      <c r="B2711" s="69" t="s">
        <v>497</v>
      </c>
      <c r="C2711" s="94">
        <v>0</v>
      </c>
      <c r="D2711" s="97">
        <v>3195.41</v>
      </c>
      <c r="E2711" s="92">
        <f t="shared" si="84"/>
        <v>23684091.333099999</v>
      </c>
      <c r="F2711" s="70" t="s">
        <v>135</v>
      </c>
      <c r="G2711" s="78" t="str">
        <f t="shared" si="85"/>
        <v>VENCIDO</v>
      </c>
      <c r="H2711" s="78" t="s">
        <v>1095</v>
      </c>
      <c r="I2711" s="79" t="s">
        <v>1043</v>
      </c>
      <c r="J2711" s="24"/>
      <c r="K2711" s="25"/>
    </row>
    <row r="2712" spans="2:11" s="72" customFormat="1" ht="15" customHeight="1">
      <c r="B2712" s="69" t="s">
        <v>497</v>
      </c>
      <c r="C2712" s="94">
        <v>0</v>
      </c>
      <c r="D2712" s="97">
        <v>2460.5</v>
      </c>
      <c r="E2712" s="92">
        <f t="shared" si="84"/>
        <v>18237004.555</v>
      </c>
      <c r="F2712" s="70" t="s">
        <v>135</v>
      </c>
      <c r="G2712" s="78" t="str">
        <f t="shared" si="85"/>
        <v>VENCIDO</v>
      </c>
      <c r="H2712" s="78" t="s">
        <v>1095</v>
      </c>
      <c r="I2712" s="79" t="s">
        <v>1043</v>
      </c>
      <c r="J2712" s="24"/>
      <c r="K2712" s="25"/>
    </row>
    <row r="2713" spans="2:11" s="72" customFormat="1" ht="15" customHeight="1">
      <c r="B2713" s="69" t="s">
        <v>497</v>
      </c>
      <c r="C2713" s="94">
        <v>0</v>
      </c>
      <c r="D2713" s="97">
        <v>7922.25</v>
      </c>
      <c r="E2713" s="92">
        <f t="shared" si="84"/>
        <v>58719003.997500002</v>
      </c>
      <c r="F2713" s="70" t="s">
        <v>135</v>
      </c>
      <c r="G2713" s="78" t="str">
        <f t="shared" si="85"/>
        <v>VENCIDO</v>
      </c>
      <c r="H2713" s="78" t="s">
        <v>1095</v>
      </c>
      <c r="I2713" s="79" t="s">
        <v>1043</v>
      </c>
      <c r="J2713" s="24"/>
      <c r="K2713" s="25"/>
    </row>
    <row r="2714" spans="2:11" s="72" customFormat="1" ht="15" customHeight="1">
      <c r="B2714" s="69" t="s">
        <v>497</v>
      </c>
      <c r="C2714" s="94">
        <v>0</v>
      </c>
      <c r="D2714" s="97">
        <v>7574</v>
      </c>
      <c r="E2714" s="92">
        <f t="shared" si="84"/>
        <v>56137806.339999996</v>
      </c>
      <c r="F2714" s="70" t="s">
        <v>135</v>
      </c>
      <c r="G2714" s="78" t="str">
        <f t="shared" si="85"/>
        <v>VENCIDO</v>
      </c>
      <c r="H2714" s="78" t="s">
        <v>1095</v>
      </c>
      <c r="I2714" s="79" t="s">
        <v>1043</v>
      </c>
      <c r="J2714" s="24"/>
      <c r="K2714" s="25"/>
    </row>
    <row r="2715" spans="2:11" s="72" customFormat="1" ht="15" customHeight="1">
      <c r="B2715" s="69" t="s">
        <v>497</v>
      </c>
      <c r="C2715" s="94">
        <v>0</v>
      </c>
      <c r="D2715" s="97">
        <v>8509.49</v>
      </c>
      <c r="E2715" s="92">
        <f t="shared" si="84"/>
        <v>63071574.025899999</v>
      </c>
      <c r="F2715" s="70" t="s">
        <v>135</v>
      </c>
      <c r="G2715" s="78" t="str">
        <f t="shared" si="85"/>
        <v>VENCIDO</v>
      </c>
      <c r="H2715" s="78" t="s">
        <v>1095</v>
      </c>
      <c r="I2715" s="79" t="s">
        <v>1043</v>
      </c>
      <c r="J2715" s="24"/>
      <c r="K2715" s="25"/>
    </row>
    <row r="2716" spans="2:11" s="72" customFormat="1" ht="15" customHeight="1">
      <c r="B2716" s="69" t="s">
        <v>497</v>
      </c>
      <c r="C2716" s="94">
        <v>0</v>
      </c>
      <c r="D2716" s="97">
        <v>9763.5</v>
      </c>
      <c r="E2716" s="92">
        <f t="shared" si="84"/>
        <v>72366183.284999996</v>
      </c>
      <c r="F2716" s="70" t="s">
        <v>135</v>
      </c>
      <c r="G2716" s="78" t="str">
        <f t="shared" si="85"/>
        <v>VENCIDO</v>
      </c>
      <c r="H2716" s="78" t="s">
        <v>1095</v>
      </c>
      <c r="I2716" s="79" t="s">
        <v>1043</v>
      </c>
      <c r="J2716" s="24"/>
      <c r="K2716" s="25"/>
    </row>
    <row r="2717" spans="2:11" s="72" customFormat="1" ht="15" customHeight="1">
      <c r="B2717" s="69" t="s">
        <v>497</v>
      </c>
      <c r="C2717" s="94">
        <v>0</v>
      </c>
      <c r="D2717" s="97">
        <v>8498</v>
      </c>
      <c r="E2717" s="92">
        <f t="shared" si="84"/>
        <v>62986411.18</v>
      </c>
      <c r="F2717" s="70" t="s">
        <v>135</v>
      </c>
      <c r="G2717" s="78" t="str">
        <f t="shared" si="85"/>
        <v>VENCIDO</v>
      </c>
      <c r="H2717" s="78" t="s">
        <v>1095</v>
      </c>
      <c r="I2717" s="79" t="s">
        <v>1043</v>
      </c>
      <c r="J2717" s="24"/>
      <c r="K2717" s="25"/>
    </row>
    <row r="2718" spans="2:11" s="72" customFormat="1" ht="15" customHeight="1">
      <c r="B2718" s="69" t="s">
        <v>497</v>
      </c>
      <c r="C2718" s="94">
        <v>0</v>
      </c>
      <c r="D2718" s="97">
        <v>11681.25</v>
      </c>
      <c r="E2718" s="92">
        <f t="shared" si="84"/>
        <v>86580373.6875</v>
      </c>
      <c r="F2718" s="70" t="s">
        <v>135</v>
      </c>
      <c r="G2718" s="78" t="str">
        <f t="shared" si="85"/>
        <v>VENCIDO</v>
      </c>
      <c r="H2718" s="78" t="s">
        <v>1095</v>
      </c>
      <c r="I2718" s="79" t="s">
        <v>1043</v>
      </c>
      <c r="J2718" s="24"/>
      <c r="K2718" s="25"/>
    </row>
    <row r="2719" spans="2:11" s="72" customFormat="1" ht="15" customHeight="1">
      <c r="B2719" s="69" t="s">
        <v>497</v>
      </c>
      <c r="C2719" s="94">
        <v>0</v>
      </c>
      <c r="D2719" s="97">
        <v>1652</v>
      </c>
      <c r="E2719" s="92">
        <f t="shared" si="84"/>
        <v>12244475.32</v>
      </c>
      <c r="F2719" s="70" t="s">
        <v>137</v>
      </c>
      <c r="G2719" s="78" t="str">
        <f t="shared" si="85"/>
        <v>VENCIDO</v>
      </c>
      <c r="H2719" s="78" t="s">
        <v>1095</v>
      </c>
      <c r="I2719" s="79" t="s">
        <v>1043</v>
      </c>
      <c r="J2719" s="24"/>
      <c r="K2719" s="25"/>
    </row>
    <row r="2720" spans="2:11" s="72" customFormat="1" ht="15" customHeight="1">
      <c r="B2720" s="69" t="s">
        <v>497</v>
      </c>
      <c r="C2720" s="94">
        <v>0</v>
      </c>
      <c r="D2720" s="97">
        <v>708</v>
      </c>
      <c r="E2720" s="92">
        <f t="shared" si="84"/>
        <v>5247632.28</v>
      </c>
      <c r="F2720" s="70" t="s">
        <v>188</v>
      </c>
      <c r="G2720" s="78" t="str">
        <f t="shared" si="85"/>
        <v>VENCIDO</v>
      </c>
      <c r="H2720" s="78" t="s">
        <v>1095</v>
      </c>
      <c r="I2720" s="79" t="s">
        <v>1043</v>
      </c>
      <c r="J2720" s="24"/>
      <c r="K2720" s="25"/>
    </row>
    <row r="2721" spans="2:11" s="72" customFormat="1" ht="15" customHeight="1">
      <c r="B2721" s="69" t="s">
        <v>497</v>
      </c>
      <c r="C2721" s="94">
        <v>0</v>
      </c>
      <c r="D2721" s="97">
        <v>1461.25</v>
      </c>
      <c r="E2721" s="92">
        <f t="shared" si="84"/>
        <v>10830653.487499999</v>
      </c>
      <c r="F2721" s="70" t="s">
        <v>137</v>
      </c>
      <c r="G2721" s="78" t="str">
        <f t="shared" si="85"/>
        <v>VENCIDO</v>
      </c>
      <c r="H2721" s="78" t="s">
        <v>1095</v>
      </c>
      <c r="I2721" s="79" t="s">
        <v>1043</v>
      </c>
      <c r="J2721" s="24"/>
      <c r="K2721" s="25"/>
    </row>
    <row r="2722" spans="2:11" s="72" customFormat="1" ht="15" customHeight="1">
      <c r="B2722" s="69" t="s">
        <v>497</v>
      </c>
      <c r="C2722" s="94">
        <v>0</v>
      </c>
      <c r="D2722" s="97">
        <v>626.25</v>
      </c>
      <c r="E2722" s="92">
        <f t="shared" si="84"/>
        <v>4641708.6375000002</v>
      </c>
      <c r="F2722" s="70" t="s">
        <v>188</v>
      </c>
      <c r="G2722" s="78" t="str">
        <f t="shared" si="85"/>
        <v>VENCIDO</v>
      </c>
      <c r="H2722" s="78" t="s">
        <v>1095</v>
      </c>
      <c r="I2722" s="79" t="s">
        <v>1043</v>
      </c>
      <c r="J2722" s="24"/>
      <c r="K2722" s="25"/>
    </row>
    <row r="2723" spans="2:11" s="72" customFormat="1" ht="15" customHeight="1">
      <c r="B2723" s="69" t="s">
        <v>497</v>
      </c>
      <c r="C2723" s="94">
        <v>0</v>
      </c>
      <c r="D2723" s="97">
        <v>9640.6</v>
      </c>
      <c r="E2723" s="92">
        <f t="shared" si="84"/>
        <v>71455259.546000004</v>
      </c>
      <c r="F2723" s="70" t="s">
        <v>339</v>
      </c>
      <c r="G2723" s="78" t="str">
        <f t="shared" si="85"/>
        <v>VENCIDO</v>
      </c>
      <c r="H2723" s="78" t="s">
        <v>1095</v>
      </c>
      <c r="I2723" s="79" t="s">
        <v>1043</v>
      </c>
      <c r="J2723" s="24"/>
      <c r="K2723" s="25"/>
    </row>
    <row r="2724" spans="2:11" s="72" customFormat="1" ht="15" customHeight="1">
      <c r="B2724" s="69" t="s">
        <v>497</v>
      </c>
      <c r="C2724" s="94">
        <v>0</v>
      </c>
      <c r="D2724" s="97">
        <v>8323.6299999999992</v>
      </c>
      <c r="E2724" s="92">
        <f t="shared" si="84"/>
        <v>61693996.433299996</v>
      </c>
      <c r="F2724" s="70" t="s">
        <v>137</v>
      </c>
      <c r="G2724" s="78" t="str">
        <f t="shared" si="85"/>
        <v>VENCIDO</v>
      </c>
      <c r="H2724" s="78" t="s">
        <v>1095</v>
      </c>
      <c r="I2724" s="79" t="s">
        <v>1043</v>
      </c>
      <c r="J2724" s="24"/>
      <c r="K2724" s="25"/>
    </row>
    <row r="2725" spans="2:11" s="72" customFormat="1" ht="15" customHeight="1">
      <c r="B2725" s="69" t="s">
        <v>498</v>
      </c>
      <c r="C2725" s="94">
        <v>0</v>
      </c>
      <c r="D2725" s="97">
        <v>19339.91</v>
      </c>
      <c r="E2725" s="92">
        <f t="shared" si="84"/>
        <v>143345672.3281</v>
      </c>
      <c r="F2725" s="70" t="s">
        <v>135</v>
      </c>
      <c r="G2725" s="78" t="str">
        <f t="shared" si="85"/>
        <v>VENCIDO</v>
      </c>
      <c r="H2725" s="78" t="s">
        <v>1095</v>
      </c>
      <c r="I2725" s="79" t="s">
        <v>1043</v>
      </c>
      <c r="J2725" s="24"/>
      <c r="K2725" s="25"/>
    </row>
    <row r="2726" spans="2:11" s="72" customFormat="1" ht="15" customHeight="1">
      <c r="B2726" s="69" t="s">
        <v>498</v>
      </c>
      <c r="C2726" s="94">
        <v>0</v>
      </c>
      <c r="D2726" s="97">
        <v>1880.75</v>
      </c>
      <c r="E2726" s="92">
        <f t="shared" si="84"/>
        <v>13939949.7325</v>
      </c>
      <c r="F2726" s="70" t="s">
        <v>204</v>
      </c>
      <c r="G2726" s="78" t="str">
        <f t="shared" si="85"/>
        <v>VENCIDO</v>
      </c>
      <c r="H2726" s="78" t="s">
        <v>1095</v>
      </c>
      <c r="I2726" s="79" t="s">
        <v>1043</v>
      </c>
      <c r="J2726" s="24"/>
      <c r="K2726" s="25"/>
    </row>
    <row r="2727" spans="2:11" s="72" customFormat="1" ht="15" customHeight="1">
      <c r="B2727" s="69" t="s">
        <v>498</v>
      </c>
      <c r="C2727" s="94">
        <v>0</v>
      </c>
      <c r="D2727" s="97">
        <v>5108.33</v>
      </c>
      <c r="E2727" s="92">
        <f t="shared" si="84"/>
        <v>37862482.210299999</v>
      </c>
      <c r="F2727" s="70" t="s">
        <v>162</v>
      </c>
      <c r="G2727" s="78" t="str">
        <f t="shared" si="85"/>
        <v>VENCIDO</v>
      </c>
      <c r="H2727" s="78" t="s">
        <v>1095</v>
      </c>
      <c r="I2727" s="79" t="s">
        <v>1043</v>
      </c>
      <c r="J2727" s="24"/>
      <c r="K2727" s="25"/>
    </row>
    <row r="2728" spans="2:11" s="72" customFormat="1" ht="15" customHeight="1">
      <c r="B2728" s="69" t="s">
        <v>498</v>
      </c>
      <c r="C2728" s="94">
        <v>0</v>
      </c>
      <c r="D2728" s="97">
        <v>11919.44</v>
      </c>
      <c r="E2728" s="92">
        <f t="shared" ref="E2728:E2791" si="86">+D2728*$C$7</f>
        <v>88345816.530400008</v>
      </c>
      <c r="F2728" s="70" t="s">
        <v>135</v>
      </c>
      <c r="G2728" s="78" t="str">
        <f t="shared" si="85"/>
        <v>VENCIDO</v>
      </c>
      <c r="H2728" s="78" t="s">
        <v>1095</v>
      </c>
      <c r="I2728" s="79" t="s">
        <v>1043</v>
      </c>
      <c r="J2728" s="24"/>
      <c r="K2728" s="25"/>
    </row>
    <row r="2729" spans="2:11" s="72" customFormat="1" ht="15" customHeight="1">
      <c r="B2729" s="69" t="s">
        <v>498</v>
      </c>
      <c r="C2729" s="94">
        <v>0</v>
      </c>
      <c r="D2729" s="97">
        <v>2774.25</v>
      </c>
      <c r="E2729" s="92">
        <f t="shared" si="86"/>
        <v>20562491.317499999</v>
      </c>
      <c r="F2729" s="70" t="s">
        <v>162</v>
      </c>
      <c r="G2729" s="78" t="str">
        <f t="shared" si="85"/>
        <v>VENCIDO</v>
      </c>
      <c r="H2729" s="78" t="s">
        <v>1095</v>
      </c>
      <c r="I2729" s="79" t="s">
        <v>1043</v>
      </c>
      <c r="J2729" s="24"/>
      <c r="K2729" s="25"/>
    </row>
    <row r="2730" spans="2:11" s="72" customFormat="1" ht="15" customHeight="1">
      <c r="B2730" s="69" t="s">
        <v>498</v>
      </c>
      <c r="C2730" s="94">
        <v>0</v>
      </c>
      <c r="D2730" s="97">
        <v>6473.25</v>
      </c>
      <c r="E2730" s="92">
        <f t="shared" si="86"/>
        <v>47979146.407499999</v>
      </c>
      <c r="F2730" s="70" t="s">
        <v>135</v>
      </c>
      <c r="G2730" s="78" t="str">
        <f t="shared" si="85"/>
        <v>VENCIDO</v>
      </c>
      <c r="H2730" s="78" t="s">
        <v>1095</v>
      </c>
      <c r="I2730" s="79" t="s">
        <v>1043</v>
      </c>
      <c r="J2730" s="24"/>
      <c r="K2730" s="25"/>
    </row>
    <row r="2731" spans="2:11" s="72" customFormat="1" ht="15" customHeight="1">
      <c r="B2731" s="69" t="s">
        <v>498</v>
      </c>
      <c r="C2731" s="94">
        <v>0</v>
      </c>
      <c r="D2731" s="97">
        <v>4051</v>
      </c>
      <c r="E2731" s="92">
        <f t="shared" si="86"/>
        <v>30025647.41</v>
      </c>
      <c r="F2731" s="70" t="s">
        <v>165</v>
      </c>
      <c r="G2731" s="78" t="str">
        <f t="shared" si="85"/>
        <v>VENCIDO</v>
      </c>
      <c r="H2731" s="78" t="s">
        <v>1095</v>
      </c>
      <c r="I2731" s="79" t="s">
        <v>1043</v>
      </c>
      <c r="J2731" s="24"/>
      <c r="K2731" s="25"/>
    </row>
    <row r="2732" spans="2:11" s="72" customFormat="1" ht="15" customHeight="1">
      <c r="B2732" s="69" t="s">
        <v>498</v>
      </c>
      <c r="C2732" s="94">
        <v>0</v>
      </c>
      <c r="D2732" s="97">
        <v>9453.56</v>
      </c>
      <c r="E2732" s="92">
        <f t="shared" si="86"/>
        <v>70068935.899599999</v>
      </c>
      <c r="F2732" s="70" t="s">
        <v>135</v>
      </c>
      <c r="G2732" s="78" t="str">
        <f t="shared" si="85"/>
        <v>VENCIDO</v>
      </c>
      <c r="H2732" s="78" t="s">
        <v>1095</v>
      </c>
      <c r="I2732" s="79" t="s">
        <v>1043</v>
      </c>
      <c r="J2732" s="24"/>
      <c r="K2732" s="25"/>
    </row>
    <row r="2733" spans="2:11" s="72" customFormat="1" ht="15" customHeight="1">
      <c r="B2733" s="69" t="s">
        <v>498</v>
      </c>
      <c r="C2733" s="94">
        <v>0</v>
      </c>
      <c r="D2733" s="97">
        <v>9595</v>
      </c>
      <c r="E2733" s="92">
        <f t="shared" si="86"/>
        <v>71117276.450000003</v>
      </c>
      <c r="F2733" s="70" t="s">
        <v>784</v>
      </c>
      <c r="G2733" s="78" t="str">
        <f t="shared" si="85"/>
        <v>VENCIDO</v>
      </c>
      <c r="H2733" s="78" t="s">
        <v>1095</v>
      </c>
      <c r="I2733" s="79" t="s">
        <v>1043</v>
      </c>
      <c r="J2733" s="24"/>
      <c r="K2733" s="25"/>
    </row>
    <row r="2734" spans="2:11" s="72" customFormat="1" ht="15" customHeight="1">
      <c r="B2734" s="69" t="s">
        <v>498</v>
      </c>
      <c r="C2734" s="94">
        <v>0</v>
      </c>
      <c r="D2734" s="97">
        <v>5800.7</v>
      </c>
      <c r="E2734" s="92">
        <f t="shared" si="86"/>
        <v>42994266.336999997</v>
      </c>
      <c r="F2734" s="70" t="s">
        <v>726</v>
      </c>
      <c r="G2734" s="78" t="str">
        <f t="shared" si="85"/>
        <v>VENCIDO</v>
      </c>
      <c r="H2734" s="78" t="s">
        <v>1095</v>
      </c>
      <c r="I2734" s="79" t="s">
        <v>1043</v>
      </c>
      <c r="J2734" s="24"/>
      <c r="K2734" s="25"/>
    </row>
    <row r="2735" spans="2:11" s="72" customFormat="1" ht="15" customHeight="1">
      <c r="B2735" s="69" t="s">
        <v>499</v>
      </c>
      <c r="C2735" s="94">
        <v>0</v>
      </c>
      <c r="D2735" s="97">
        <v>9513.85</v>
      </c>
      <c r="E2735" s="92">
        <f t="shared" si="86"/>
        <v>70515799.953500003</v>
      </c>
      <c r="F2735" s="70" t="s">
        <v>135</v>
      </c>
      <c r="G2735" s="78" t="str">
        <f t="shared" si="85"/>
        <v>VENCIDO</v>
      </c>
      <c r="H2735" s="78" t="s">
        <v>1095</v>
      </c>
      <c r="I2735" s="79" t="s">
        <v>1043</v>
      </c>
      <c r="J2735" s="24"/>
      <c r="K2735" s="25"/>
    </row>
    <row r="2736" spans="2:11" s="72" customFormat="1" ht="15" customHeight="1">
      <c r="B2736" s="69" t="s">
        <v>499</v>
      </c>
      <c r="C2736" s="94">
        <v>0</v>
      </c>
      <c r="D2736" s="97">
        <v>11834.55</v>
      </c>
      <c r="E2736" s="92">
        <f t="shared" si="86"/>
        <v>87716619.490499988</v>
      </c>
      <c r="F2736" s="70" t="s">
        <v>137</v>
      </c>
      <c r="G2736" s="78" t="str">
        <f t="shared" si="85"/>
        <v>VENCIDO</v>
      </c>
      <c r="H2736" s="78" t="s">
        <v>1095</v>
      </c>
      <c r="I2736" s="79" t="s">
        <v>1043</v>
      </c>
      <c r="J2736" s="24"/>
      <c r="K2736" s="25"/>
    </row>
    <row r="2737" spans="2:11" s="72" customFormat="1" ht="15" customHeight="1">
      <c r="B2737" s="69" t="s">
        <v>499</v>
      </c>
      <c r="C2737" s="94">
        <v>0</v>
      </c>
      <c r="D2737" s="97">
        <v>7439.25</v>
      </c>
      <c r="E2737" s="92">
        <f t="shared" si="86"/>
        <v>55139051.467500001</v>
      </c>
      <c r="F2737" s="70" t="s">
        <v>137</v>
      </c>
      <c r="G2737" s="78" t="str">
        <f t="shared" si="85"/>
        <v>VENCIDO</v>
      </c>
      <c r="H2737" s="78" t="s">
        <v>1095</v>
      </c>
      <c r="I2737" s="79" t="s">
        <v>1043</v>
      </c>
      <c r="J2737" s="24"/>
      <c r="K2737" s="25"/>
    </row>
    <row r="2738" spans="2:11" s="72" customFormat="1" ht="15" customHeight="1">
      <c r="B2738" s="69" t="s">
        <v>499</v>
      </c>
      <c r="C2738" s="94">
        <v>0</v>
      </c>
      <c r="D2738" s="97">
        <v>62.31</v>
      </c>
      <c r="E2738" s="92">
        <f t="shared" si="86"/>
        <v>461836.11210000003</v>
      </c>
      <c r="F2738" s="70" t="s">
        <v>735</v>
      </c>
      <c r="G2738" s="78" t="str">
        <f t="shared" si="85"/>
        <v>VENCIDO</v>
      </c>
      <c r="H2738" s="78" t="s">
        <v>1095</v>
      </c>
      <c r="I2738" s="79" t="s">
        <v>1043</v>
      </c>
      <c r="J2738" s="24"/>
      <c r="K2738" s="25"/>
    </row>
    <row r="2739" spans="2:11" s="72" customFormat="1" ht="15" customHeight="1">
      <c r="B2739" s="69" t="s">
        <v>499</v>
      </c>
      <c r="C2739" s="94">
        <v>0</v>
      </c>
      <c r="D2739" s="97">
        <v>4904.8999999999996</v>
      </c>
      <c r="E2739" s="92">
        <f t="shared" si="86"/>
        <v>36354677.358999997</v>
      </c>
      <c r="F2739" s="70" t="s">
        <v>723</v>
      </c>
      <c r="G2739" s="78" t="str">
        <f t="shared" si="85"/>
        <v>VIGENTE</v>
      </c>
      <c r="H2739" s="78" t="s">
        <v>1095</v>
      </c>
      <c r="I2739" s="79" t="s">
        <v>1043</v>
      </c>
      <c r="J2739" s="24"/>
      <c r="K2739" s="25"/>
    </row>
    <row r="2740" spans="2:11" s="72" customFormat="1" ht="15" customHeight="1">
      <c r="B2740" s="69" t="s">
        <v>499</v>
      </c>
      <c r="C2740" s="94">
        <v>0</v>
      </c>
      <c r="D2740" s="97">
        <v>4931.55</v>
      </c>
      <c r="E2740" s="92">
        <f t="shared" si="86"/>
        <v>36552204.760499999</v>
      </c>
      <c r="F2740" s="70" t="s">
        <v>187</v>
      </c>
      <c r="G2740" s="78" t="str">
        <f t="shared" si="85"/>
        <v>VENCIDO</v>
      </c>
      <c r="H2740" s="78" t="s">
        <v>1095</v>
      </c>
      <c r="I2740" s="79" t="s">
        <v>1043</v>
      </c>
      <c r="J2740" s="24"/>
      <c r="K2740" s="25"/>
    </row>
    <row r="2741" spans="2:11" s="72" customFormat="1" ht="15" customHeight="1">
      <c r="B2741" s="69" t="s">
        <v>499</v>
      </c>
      <c r="C2741" s="94">
        <v>0</v>
      </c>
      <c r="D2741" s="97">
        <v>11506.95</v>
      </c>
      <c r="E2741" s="92">
        <f t="shared" si="86"/>
        <v>85288477.774499997</v>
      </c>
      <c r="F2741" s="70" t="s">
        <v>723</v>
      </c>
      <c r="G2741" s="78" t="str">
        <f t="shared" si="85"/>
        <v>VIGENTE</v>
      </c>
      <c r="H2741" s="78" t="s">
        <v>1095</v>
      </c>
      <c r="I2741" s="79" t="s">
        <v>1043</v>
      </c>
      <c r="J2741" s="24"/>
      <c r="K2741" s="25"/>
    </row>
    <row r="2742" spans="2:11" s="72" customFormat="1" ht="15" customHeight="1">
      <c r="B2742" s="69" t="s">
        <v>500</v>
      </c>
      <c r="C2742" s="94">
        <v>0</v>
      </c>
      <c r="D2742" s="97">
        <v>14.31</v>
      </c>
      <c r="E2742" s="92">
        <f t="shared" si="86"/>
        <v>106064.43210000001</v>
      </c>
      <c r="F2742" s="70" t="s">
        <v>272</v>
      </c>
      <c r="G2742" s="78" t="str">
        <f t="shared" si="85"/>
        <v>VENCIDO</v>
      </c>
      <c r="H2742" s="78" t="s">
        <v>1095</v>
      </c>
      <c r="I2742" s="79" t="s">
        <v>1043</v>
      </c>
      <c r="J2742" s="24"/>
      <c r="K2742" s="25"/>
    </row>
    <row r="2743" spans="2:11" s="72" customFormat="1" ht="15" customHeight="1">
      <c r="B2743" s="69" t="s">
        <v>501</v>
      </c>
      <c r="C2743" s="94">
        <v>0</v>
      </c>
      <c r="D2743" s="97">
        <v>30.12</v>
      </c>
      <c r="E2743" s="92">
        <f t="shared" si="86"/>
        <v>223246.7292</v>
      </c>
      <c r="F2743" s="70" t="s">
        <v>244</v>
      </c>
      <c r="G2743" s="78" t="str">
        <f t="shared" si="85"/>
        <v>VENCIDO</v>
      </c>
      <c r="H2743" s="78" t="s">
        <v>1095</v>
      </c>
      <c r="I2743" s="79" t="s">
        <v>1043</v>
      </c>
      <c r="J2743" s="24"/>
      <c r="K2743" s="25"/>
    </row>
    <row r="2744" spans="2:11" s="72" customFormat="1" ht="15" customHeight="1">
      <c r="B2744" s="69" t="s">
        <v>501</v>
      </c>
      <c r="C2744" s="94">
        <v>0</v>
      </c>
      <c r="D2744" s="97">
        <v>3729.6</v>
      </c>
      <c r="E2744" s="92">
        <f t="shared" si="86"/>
        <v>27643459.535999998</v>
      </c>
      <c r="F2744" s="70" t="s">
        <v>135</v>
      </c>
      <c r="G2744" s="78" t="str">
        <f t="shared" si="85"/>
        <v>VENCIDO</v>
      </c>
      <c r="H2744" s="78" t="s">
        <v>1095</v>
      </c>
      <c r="I2744" s="79" t="s">
        <v>1043</v>
      </c>
      <c r="J2744" s="24"/>
      <c r="K2744" s="25"/>
    </row>
    <row r="2745" spans="2:11" s="72" customFormat="1" ht="15" customHeight="1">
      <c r="B2745" s="69" t="s">
        <v>501</v>
      </c>
      <c r="C2745" s="94">
        <v>0</v>
      </c>
      <c r="D2745" s="97">
        <v>750.59</v>
      </c>
      <c r="E2745" s="92">
        <f t="shared" si="86"/>
        <v>5563305.5268999999</v>
      </c>
      <c r="F2745" s="70" t="s">
        <v>155</v>
      </c>
      <c r="G2745" s="78" t="str">
        <f t="shared" si="85"/>
        <v>VENCIDO</v>
      </c>
      <c r="H2745" s="78" t="s">
        <v>1095</v>
      </c>
      <c r="I2745" s="79" t="s">
        <v>1043</v>
      </c>
      <c r="J2745" s="24"/>
      <c r="K2745" s="25"/>
    </row>
    <row r="2746" spans="2:11" s="72" customFormat="1" ht="15" customHeight="1">
      <c r="B2746" s="69" t="s">
        <v>501</v>
      </c>
      <c r="C2746" s="94">
        <v>0</v>
      </c>
      <c r="D2746" s="97">
        <v>2340.8200000000002</v>
      </c>
      <c r="E2746" s="92">
        <f t="shared" si="86"/>
        <v>17349947.166200001</v>
      </c>
      <c r="F2746" s="70" t="s">
        <v>161</v>
      </c>
      <c r="G2746" s="78" t="str">
        <f t="shared" si="85"/>
        <v>VENCIDO</v>
      </c>
      <c r="H2746" s="78" t="s">
        <v>1095</v>
      </c>
      <c r="I2746" s="79" t="s">
        <v>1043</v>
      </c>
      <c r="J2746" s="24"/>
      <c r="K2746" s="25"/>
    </row>
    <row r="2747" spans="2:11" s="72" customFormat="1" ht="15" customHeight="1">
      <c r="B2747" s="69" t="s">
        <v>501</v>
      </c>
      <c r="C2747" s="94">
        <v>0</v>
      </c>
      <c r="D2747" s="97">
        <v>6470</v>
      </c>
      <c r="E2747" s="92">
        <f t="shared" si="86"/>
        <v>47955057.699999996</v>
      </c>
      <c r="F2747" s="70" t="s">
        <v>136</v>
      </c>
      <c r="G2747" s="78" t="str">
        <f t="shared" si="85"/>
        <v>VENCIDO</v>
      </c>
      <c r="H2747" s="78" t="s">
        <v>1095</v>
      </c>
      <c r="I2747" s="79" t="s">
        <v>1043</v>
      </c>
      <c r="J2747" s="24"/>
      <c r="K2747" s="25"/>
    </row>
    <row r="2748" spans="2:11" s="72" customFormat="1" ht="15" customHeight="1">
      <c r="B2748" s="69" t="s">
        <v>501</v>
      </c>
      <c r="C2748" s="94">
        <v>0</v>
      </c>
      <c r="D2748" s="97">
        <v>6555.5</v>
      </c>
      <c r="E2748" s="92">
        <f t="shared" si="86"/>
        <v>48588776.005000003</v>
      </c>
      <c r="F2748" s="70" t="s">
        <v>135</v>
      </c>
      <c r="G2748" s="78" t="str">
        <f t="shared" si="85"/>
        <v>VENCIDO</v>
      </c>
      <c r="H2748" s="78" t="s">
        <v>1095</v>
      </c>
      <c r="I2748" s="79" t="s">
        <v>1043</v>
      </c>
      <c r="J2748" s="24"/>
      <c r="K2748" s="25"/>
    </row>
    <row r="2749" spans="2:11" s="72" customFormat="1" ht="15" customHeight="1">
      <c r="B2749" s="69" t="s">
        <v>501</v>
      </c>
      <c r="C2749" s="94">
        <v>0</v>
      </c>
      <c r="D2749" s="97">
        <v>2809.5</v>
      </c>
      <c r="E2749" s="92">
        <f t="shared" si="86"/>
        <v>20823761.145</v>
      </c>
      <c r="F2749" s="70" t="s">
        <v>138</v>
      </c>
      <c r="G2749" s="78" t="str">
        <f t="shared" si="85"/>
        <v>VENCIDO</v>
      </c>
      <c r="H2749" s="78" t="s">
        <v>1095</v>
      </c>
      <c r="I2749" s="79" t="s">
        <v>1043</v>
      </c>
      <c r="J2749" s="24"/>
      <c r="K2749" s="25"/>
    </row>
    <row r="2750" spans="2:11" s="72" customFormat="1" ht="15" customHeight="1">
      <c r="B2750" s="69" t="s">
        <v>501</v>
      </c>
      <c r="C2750" s="94">
        <v>0</v>
      </c>
      <c r="D2750" s="97">
        <v>1303.5</v>
      </c>
      <c r="E2750" s="92">
        <f t="shared" si="86"/>
        <v>9661424.6850000005</v>
      </c>
      <c r="F2750" s="70" t="s">
        <v>188</v>
      </c>
      <c r="G2750" s="78" t="str">
        <f t="shared" si="85"/>
        <v>VENCIDO</v>
      </c>
      <c r="H2750" s="78" t="s">
        <v>1095</v>
      </c>
      <c r="I2750" s="79" t="s">
        <v>1043</v>
      </c>
      <c r="J2750" s="24"/>
      <c r="K2750" s="25"/>
    </row>
    <row r="2751" spans="2:11" s="72" customFormat="1" ht="15" customHeight="1">
      <c r="B2751" s="69" t="s">
        <v>501</v>
      </c>
      <c r="C2751" s="94">
        <v>0</v>
      </c>
      <c r="D2751" s="97">
        <v>3041.5</v>
      </c>
      <c r="E2751" s="92">
        <f t="shared" si="86"/>
        <v>22543324.265000001</v>
      </c>
      <c r="F2751" s="70" t="s">
        <v>137</v>
      </c>
      <c r="G2751" s="78" t="str">
        <f t="shared" si="85"/>
        <v>VENCIDO</v>
      </c>
      <c r="H2751" s="78" t="s">
        <v>1095</v>
      </c>
      <c r="I2751" s="79" t="s">
        <v>1043</v>
      </c>
      <c r="J2751" s="24"/>
      <c r="K2751" s="25"/>
    </row>
    <row r="2752" spans="2:11" s="72" customFormat="1" ht="15" customHeight="1">
      <c r="B2752" s="69" t="s">
        <v>501</v>
      </c>
      <c r="C2752" s="94">
        <v>0</v>
      </c>
      <c r="D2752" s="97">
        <v>1305</v>
      </c>
      <c r="E2752" s="92">
        <f t="shared" si="86"/>
        <v>9672542.5499999989</v>
      </c>
      <c r="F2752" s="70" t="s">
        <v>337</v>
      </c>
      <c r="G2752" s="78" t="str">
        <f t="shared" si="85"/>
        <v>VENCIDO</v>
      </c>
      <c r="H2752" s="78" t="s">
        <v>1095</v>
      </c>
      <c r="I2752" s="79" t="s">
        <v>1043</v>
      </c>
      <c r="J2752" s="24"/>
      <c r="K2752" s="25"/>
    </row>
    <row r="2753" spans="2:11" s="72" customFormat="1" ht="15" customHeight="1">
      <c r="B2753" s="69" t="s">
        <v>501</v>
      </c>
      <c r="C2753" s="94">
        <v>0</v>
      </c>
      <c r="D2753" s="97">
        <v>3045</v>
      </c>
      <c r="E2753" s="92">
        <f t="shared" si="86"/>
        <v>22569265.949999999</v>
      </c>
      <c r="F2753" s="70" t="s">
        <v>723</v>
      </c>
      <c r="G2753" s="78" t="str">
        <f t="shared" si="85"/>
        <v>VIGENTE</v>
      </c>
      <c r="H2753" s="78" t="s">
        <v>1095</v>
      </c>
      <c r="I2753" s="79" t="s">
        <v>1043</v>
      </c>
      <c r="J2753" s="24"/>
      <c r="K2753" s="25"/>
    </row>
    <row r="2754" spans="2:11" s="72" customFormat="1" ht="15" customHeight="1">
      <c r="B2754" s="69" t="s">
        <v>501</v>
      </c>
      <c r="C2754" s="94">
        <v>0</v>
      </c>
      <c r="D2754" s="97">
        <v>4530</v>
      </c>
      <c r="E2754" s="92">
        <f t="shared" si="86"/>
        <v>33575952.299999997</v>
      </c>
      <c r="F2754" s="70" t="s">
        <v>749</v>
      </c>
      <c r="G2754" s="78" t="str">
        <f t="shared" si="85"/>
        <v>VENCIDO</v>
      </c>
      <c r="H2754" s="78" t="s">
        <v>1095</v>
      </c>
      <c r="I2754" s="79" t="s">
        <v>1043</v>
      </c>
      <c r="J2754" s="24"/>
      <c r="K2754" s="25"/>
    </row>
    <row r="2755" spans="2:11" s="72" customFormat="1" ht="15" customHeight="1">
      <c r="B2755" s="69" t="s">
        <v>502</v>
      </c>
      <c r="C2755" s="94">
        <v>0</v>
      </c>
      <c r="D2755" s="97">
        <v>40000</v>
      </c>
      <c r="E2755" s="92">
        <f t="shared" si="86"/>
        <v>296476400</v>
      </c>
      <c r="F2755" s="70" t="s">
        <v>273</v>
      </c>
      <c r="G2755" s="78" t="str">
        <f t="shared" si="85"/>
        <v>VIGENTE</v>
      </c>
      <c r="H2755" s="78" t="s">
        <v>1097</v>
      </c>
      <c r="I2755" s="79" t="s">
        <v>1043</v>
      </c>
      <c r="J2755" s="24"/>
      <c r="K2755" s="25"/>
    </row>
    <row r="2756" spans="2:11" s="72" customFormat="1" ht="15" customHeight="1">
      <c r="B2756" s="69" t="s">
        <v>502</v>
      </c>
      <c r="C2756" s="94">
        <v>0</v>
      </c>
      <c r="D2756" s="97">
        <v>309.81</v>
      </c>
      <c r="E2756" s="92">
        <f t="shared" si="86"/>
        <v>2296283.8371000001</v>
      </c>
      <c r="F2756" s="70" t="s">
        <v>274</v>
      </c>
      <c r="G2756" s="78" t="str">
        <f t="shared" si="85"/>
        <v>VENCIDO</v>
      </c>
      <c r="H2756" s="78" t="s">
        <v>1096</v>
      </c>
      <c r="I2756" s="79" t="s">
        <v>1043</v>
      </c>
      <c r="J2756" s="24"/>
      <c r="K2756" s="25"/>
    </row>
    <row r="2757" spans="2:11" s="72" customFormat="1" ht="15" customHeight="1">
      <c r="B2757" s="69" t="s">
        <v>502</v>
      </c>
      <c r="C2757" s="94">
        <v>0</v>
      </c>
      <c r="D2757" s="97">
        <v>90</v>
      </c>
      <c r="E2757" s="92">
        <f t="shared" si="86"/>
        <v>667071.9</v>
      </c>
      <c r="F2757" s="70" t="s">
        <v>51</v>
      </c>
      <c r="G2757" s="78" t="str">
        <f t="shared" si="85"/>
        <v>VENCIDO</v>
      </c>
      <c r="H2757" s="78" t="s">
        <v>1096</v>
      </c>
      <c r="I2757" s="79" t="s">
        <v>1043</v>
      </c>
      <c r="J2757" s="24"/>
      <c r="K2757" s="25"/>
    </row>
    <row r="2758" spans="2:11" s="72" customFormat="1" ht="15" customHeight="1">
      <c r="B2758" s="69" t="s">
        <v>502</v>
      </c>
      <c r="C2758" s="94">
        <v>0</v>
      </c>
      <c r="D2758" s="97">
        <v>11.39</v>
      </c>
      <c r="E2758" s="92">
        <f t="shared" si="86"/>
        <v>84421.654900000009</v>
      </c>
      <c r="F2758" s="70" t="s">
        <v>275</v>
      </c>
      <c r="G2758" s="78" t="str">
        <f t="shared" si="85"/>
        <v>VENCIDO</v>
      </c>
      <c r="H2758" s="78" t="s">
        <v>1096</v>
      </c>
      <c r="I2758" s="79" t="s">
        <v>1043</v>
      </c>
      <c r="J2758" s="24"/>
      <c r="K2758" s="25"/>
    </row>
    <row r="2759" spans="2:11" s="72" customFormat="1" ht="15" customHeight="1">
      <c r="B2759" s="69" t="s">
        <v>502</v>
      </c>
      <c r="C2759" s="94">
        <v>0</v>
      </c>
      <c r="D2759" s="97">
        <v>108.05</v>
      </c>
      <c r="E2759" s="92">
        <f t="shared" si="86"/>
        <v>800856.87549999997</v>
      </c>
      <c r="F2759" s="70" t="s">
        <v>276</v>
      </c>
      <c r="G2759" s="78" t="str">
        <f t="shared" si="85"/>
        <v>VENCIDO</v>
      </c>
      <c r="H2759" s="78" t="s">
        <v>1096</v>
      </c>
      <c r="I2759" s="79" t="s">
        <v>1043</v>
      </c>
      <c r="J2759" s="24"/>
      <c r="K2759" s="25"/>
    </row>
    <row r="2760" spans="2:11" s="72" customFormat="1" ht="15" customHeight="1">
      <c r="B2760" s="69" t="s">
        <v>502</v>
      </c>
      <c r="C2760" s="94">
        <v>0</v>
      </c>
      <c r="D2760" s="97">
        <v>6336.27</v>
      </c>
      <c r="E2760" s="92">
        <f t="shared" si="86"/>
        <v>46963862.975700006</v>
      </c>
      <c r="F2760" s="70" t="s">
        <v>277</v>
      </c>
      <c r="G2760" s="78" t="str">
        <f t="shared" si="85"/>
        <v>VIGENTE</v>
      </c>
      <c r="H2760" s="78" t="s">
        <v>1097</v>
      </c>
      <c r="I2760" s="79" t="s">
        <v>1046</v>
      </c>
      <c r="J2760" s="24"/>
      <c r="K2760" s="25"/>
    </row>
    <row r="2761" spans="2:11" s="72" customFormat="1" ht="15" customHeight="1">
      <c r="B2761" s="69" t="s">
        <v>502</v>
      </c>
      <c r="C2761" s="94">
        <v>0</v>
      </c>
      <c r="D2761" s="97">
        <v>954</v>
      </c>
      <c r="E2761" s="92">
        <f t="shared" si="86"/>
        <v>7070962.1399999997</v>
      </c>
      <c r="F2761" s="70" t="s">
        <v>277</v>
      </c>
      <c r="G2761" s="78" t="str">
        <f t="shared" si="85"/>
        <v>VIGENTE</v>
      </c>
      <c r="H2761" s="78" t="s">
        <v>1097</v>
      </c>
      <c r="I2761" s="79" t="s">
        <v>1046</v>
      </c>
      <c r="J2761" s="24"/>
      <c r="K2761" s="25"/>
    </row>
    <row r="2762" spans="2:11" s="72" customFormat="1" ht="15" customHeight="1">
      <c r="B2762" s="69" t="s">
        <v>502</v>
      </c>
      <c r="C2762" s="94">
        <v>0</v>
      </c>
      <c r="D2762" s="97">
        <v>30401</v>
      </c>
      <c r="E2762" s="92">
        <f t="shared" si="86"/>
        <v>225329475.91</v>
      </c>
      <c r="F2762" s="70" t="s">
        <v>277</v>
      </c>
      <c r="G2762" s="78" t="str">
        <f t="shared" si="85"/>
        <v>VIGENTE</v>
      </c>
      <c r="H2762" s="78" t="s">
        <v>1097</v>
      </c>
      <c r="I2762" s="79" t="s">
        <v>1043</v>
      </c>
      <c r="J2762" s="24"/>
      <c r="K2762" s="25"/>
    </row>
    <row r="2763" spans="2:11" s="72" customFormat="1" ht="15" customHeight="1">
      <c r="B2763" s="69" t="s">
        <v>502</v>
      </c>
      <c r="C2763" s="94">
        <v>0</v>
      </c>
      <c r="D2763" s="97">
        <v>5300</v>
      </c>
      <c r="E2763" s="92">
        <f t="shared" si="86"/>
        <v>39283123</v>
      </c>
      <c r="F2763" s="70" t="s">
        <v>277</v>
      </c>
      <c r="G2763" s="78" t="str">
        <f t="shared" si="85"/>
        <v>VIGENTE</v>
      </c>
      <c r="H2763" s="78" t="s">
        <v>1096</v>
      </c>
      <c r="I2763" s="79" t="s">
        <v>1043</v>
      </c>
      <c r="J2763" s="24"/>
      <c r="K2763" s="25"/>
    </row>
    <row r="2764" spans="2:11" s="72" customFormat="1" ht="15" customHeight="1">
      <c r="B2764" s="69" t="s">
        <v>502</v>
      </c>
      <c r="C2764" s="94">
        <v>0</v>
      </c>
      <c r="D2764" s="97">
        <v>1200.06</v>
      </c>
      <c r="E2764" s="92">
        <f t="shared" si="86"/>
        <v>8894736.7145999987</v>
      </c>
      <c r="F2764" s="70" t="s">
        <v>273</v>
      </c>
      <c r="G2764" s="78" t="str">
        <f t="shared" si="85"/>
        <v>VIGENTE</v>
      </c>
      <c r="H2764" s="78" t="s">
        <v>1096</v>
      </c>
      <c r="I2764" s="79" t="s">
        <v>1046</v>
      </c>
      <c r="J2764" s="24"/>
      <c r="K2764" s="25"/>
    </row>
    <row r="2765" spans="2:11" s="72" customFormat="1" ht="15" customHeight="1">
      <c r="B2765" s="69" t="s">
        <v>502</v>
      </c>
      <c r="C2765" s="94">
        <v>0</v>
      </c>
      <c r="D2765" s="97">
        <v>159</v>
      </c>
      <c r="E2765" s="92">
        <f t="shared" si="86"/>
        <v>1178493.69</v>
      </c>
      <c r="F2765" s="70" t="s">
        <v>273</v>
      </c>
      <c r="G2765" s="78" t="str">
        <f t="shared" si="85"/>
        <v>VIGENTE</v>
      </c>
      <c r="H2765" s="78" t="s">
        <v>1096</v>
      </c>
      <c r="I2765" s="79" t="s">
        <v>1046</v>
      </c>
      <c r="J2765" s="24"/>
      <c r="K2765" s="25"/>
    </row>
    <row r="2766" spans="2:11" s="72" customFormat="1" ht="15" customHeight="1">
      <c r="B2766" s="69" t="s">
        <v>502</v>
      </c>
      <c r="C2766" s="94">
        <v>0</v>
      </c>
      <c r="D2766" s="97">
        <v>5300</v>
      </c>
      <c r="E2766" s="92">
        <f t="shared" si="86"/>
        <v>39283123</v>
      </c>
      <c r="F2766" s="70" t="s">
        <v>273</v>
      </c>
      <c r="G2766" s="78" t="str">
        <f t="shared" si="85"/>
        <v>VIGENTE</v>
      </c>
      <c r="H2766" s="78" t="s">
        <v>1096</v>
      </c>
      <c r="I2766" s="79" t="s">
        <v>1043</v>
      </c>
      <c r="J2766" s="24"/>
      <c r="K2766" s="25"/>
    </row>
    <row r="2767" spans="2:11" s="72" customFormat="1" ht="15" customHeight="1">
      <c r="B2767" s="69" t="s">
        <v>502</v>
      </c>
      <c r="C2767" s="94">
        <v>0</v>
      </c>
      <c r="D2767" s="97">
        <v>632.53</v>
      </c>
      <c r="E2767" s="92">
        <f t="shared" si="86"/>
        <v>4688255.4322999995</v>
      </c>
      <c r="F2767" s="70" t="s">
        <v>813</v>
      </c>
      <c r="G2767" s="78" t="str">
        <f t="shared" si="85"/>
        <v>VENCIDO</v>
      </c>
      <c r="H2767" s="78" t="s">
        <v>1096</v>
      </c>
      <c r="I2767" s="79" t="s">
        <v>1043</v>
      </c>
      <c r="J2767" s="24"/>
      <c r="K2767" s="25"/>
    </row>
    <row r="2768" spans="2:11" s="72" customFormat="1" ht="15" customHeight="1">
      <c r="B2768" s="69" t="s">
        <v>502</v>
      </c>
      <c r="C2768" s="94">
        <v>0</v>
      </c>
      <c r="D2768" s="97">
        <v>1083.71</v>
      </c>
      <c r="E2768" s="92">
        <f t="shared" si="86"/>
        <v>8032360.9861000003</v>
      </c>
      <c r="F2768" s="70" t="s">
        <v>813</v>
      </c>
      <c r="G2768" s="78" t="str">
        <f t="shared" ref="G2768:G2831" si="87">+IF($C$6-F2768&gt;0,"VENCIDO","VIGENTE")</f>
        <v>VENCIDO</v>
      </c>
      <c r="H2768" s="78" t="s">
        <v>1096</v>
      </c>
      <c r="I2768" s="79" t="s">
        <v>1043</v>
      </c>
      <c r="J2768" s="24"/>
      <c r="K2768" s="25"/>
    </row>
    <row r="2769" spans="2:11" s="72" customFormat="1" ht="15" customHeight="1">
      <c r="B2769" s="69" t="s">
        <v>502</v>
      </c>
      <c r="C2769" s="94">
        <v>0</v>
      </c>
      <c r="D2769" s="97">
        <v>97.09</v>
      </c>
      <c r="E2769" s="92">
        <f t="shared" si="86"/>
        <v>719622.3419</v>
      </c>
      <c r="F2769" s="70" t="s">
        <v>339</v>
      </c>
      <c r="G2769" s="78" t="str">
        <f t="shared" si="87"/>
        <v>VENCIDO</v>
      </c>
      <c r="H2769" s="78" t="s">
        <v>1096</v>
      </c>
      <c r="I2769" s="79" t="s">
        <v>1043</v>
      </c>
      <c r="J2769" s="24"/>
      <c r="K2769" s="25"/>
    </row>
    <row r="2770" spans="2:11" s="72" customFormat="1" ht="15" customHeight="1">
      <c r="B2770" s="69" t="s">
        <v>502</v>
      </c>
      <c r="C2770" s="94">
        <v>0</v>
      </c>
      <c r="D2770" s="97">
        <v>396.47</v>
      </c>
      <c r="E2770" s="92">
        <f t="shared" si="86"/>
        <v>2938599.9577000001</v>
      </c>
      <c r="F2770" s="70" t="s">
        <v>322</v>
      </c>
      <c r="G2770" s="78" t="str">
        <f t="shared" si="87"/>
        <v>VENCIDO</v>
      </c>
      <c r="H2770" s="78" t="s">
        <v>1096</v>
      </c>
      <c r="I2770" s="79" t="s">
        <v>1043</v>
      </c>
      <c r="J2770" s="24"/>
      <c r="K2770" s="25"/>
    </row>
    <row r="2771" spans="2:11" s="72" customFormat="1" ht="15" customHeight="1">
      <c r="B2771" s="69" t="s">
        <v>502</v>
      </c>
      <c r="C2771" s="94">
        <v>0</v>
      </c>
      <c r="D2771" s="97">
        <v>28.88</v>
      </c>
      <c r="E2771" s="92">
        <f t="shared" si="86"/>
        <v>214055.9608</v>
      </c>
      <c r="F2771" s="70" t="s">
        <v>813</v>
      </c>
      <c r="G2771" s="78" t="str">
        <f t="shared" si="87"/>
        <v>VENCIDO</v>
      </c>
      <c r="H2771" s="78" t="s">
        <v>1096</v>
      </c>
      <c r="I2771" s="79" t="s">
        <v>1043</v>
      </c>
      <c r="J2771" s="24"/>
      <c r="K2771" s="25"/>
    </row>
    <row r="2772" spans="2:11" s="72" customFormat="1" ht="15" customHeight="1">
      <c r="B2772" s="69" t="s">
        <v>502</v>
      </c>
      <c r="C2772" s="94">
        <v>0</v>
      </c>
      <c r="D2772" s="97">
        <v>43.59</v>
      </c>
      <c r="E2772" s="92">
        <f t="shared" si="86"/>
        <v>323085.1569</v>
      </c>
      <c r="F2772" s="70" t="s">
        <v>322</v>
      </c>
      <c r="G2772" s="78" t="str">
        <f t="shared" si="87"/>
        <v>VENCIDO</v>
      </c>
      <c r="H2772" s="78" t="s">
        <v>1096</v>
      </c>
      <c r="I2772" s="79" t="s">
        <v>1043</v>
      </c>
      <c r="J2772" s="24"/>
      <c r="K2772" s="25"/>
    </row>
    <row r="2773" spans="2:11" s="72" customFormat="1" ht="15" customHeight="1">
      <c r="B2773" s="69" t="s">
        <v>502</v>
      </c>
      <c r="C2773" s="94">
        <v>0</v>
      </c>
      <c r="D2773" s="97">
        <v>718.51</v>
      </c>
      <c r="E2773" s="92">
        <f t="shared" si="86"/>
        <v>5325531.4540999997</v>
      </c>
      <c r="F2773" s="70" t="s">
        <v>361</v>
      </c>
      <c r="G2773" s="78" t="str">
        <f t="shared" si="87"/>
        <v>VENCIDO</v>
      </c>
      <c r="H2773" s="78" t="s">
        <v>1096</v>
      </c>
      <c r="I2773" s="79" t="s">
        <v>1043</v>
      </c>
      <c r="J2773" s="24"/>
      <c r="K2773" s="25"/>
    </row>
    <row r="2774" spans="2:11" s="72" customFormat="1" ht="15" customHeight="1">
      <c r="B2774" s="69" t="s">
        <v>502</v>
      </c>
      <c r="C2774" s="94">
        <v>0</v>
      </c>
      <c r="D2774" s="97">
        <v>384.82</v>
      </c>
      <c r="E2774" s="92">
        <f t="shared" si="86"/>
        <v>2852251.2061999999</v>
      </c>
      <c r="F2774" s="70" t="s">
        <v>361</v>
      </c>
      <c r="G2774" s="78" t="str">
        <f t="shared" si="87"/>
        <v>VENCIDO</v>
      </c>
      <c r="H2774" s="78" t="s">
        <v>1096</v>
      </c>
      <c r="I2774" s="79" t="s">
        <v>1043</v>
      </c>
      <c r="J2774" s="24"/>
      <c r="K2774" s="25"/>
    </row>
    <row r="2775" spans="2:11" s="72" customFormat="1" ht="15" customHeight="1">
      <c r="B2775" s="69" t="s">
        <v>502</v>
      </c>
      <c r="C2775" s="94">
        <v>0</v>
      </c>
      <c r="D2775" s="97">
        <v>460000</v>
      </c>
      <c r="E2775" s="92">
        <f t="shared" si="86"/>
        <v>3409478600</v>
      </c>
      <c r="F2775" s="70" t="s">
        <v>749</v>
      </c>
      <c r="G2775" s="78" t="str">
        <f t="shared" si="87"/>
        <v>VENCIDO</v>
      </c>
      <c r="H2775" s="78" t="s">
        <v>1097</v>
      </c>
      <c r="I2775" s="79" t="s">
        <v>1043</v>
      </c>
      <c r="J2775" s="24"/>
      <c r="K2775" s="25"/>
    </row>
    <row r="2776" spans="2:11" s="72" customFormat="1" ht="15" customHeight="1">
      <c r="B2776" s="69" t="s">
        <v>502</v>
      </c>
      <c r="C2776" s="94">
        <v>0</v>
      </c>
      <c r="D2776" s="97">
        <v>145600.01</v>
      </c>
      <c r="E2776" s="92">
        <f t="shared" si="86"/>
        <v>1079174170.1191001</v>
      </c>
      <c r="F2776" s="70" t="s">
        <v>749</v>
      </c>
      <c r="G2776" s="78" t="str">
        <f t="shared" si="87"/>
        <v>VENCIDO</v>
      </c>
      <c r="H2776" s="78" t="s">
        <v>1097</v>
      </c>
      <c r="I2776" s="79" t="s">
        <v>1043</v>
      </c>
      <c r="J2776" s="24"/>
      <c r="K2776" s="25"/>
    </row>
    <row r="2777" spans="2:11" s="72" customFormat="1" ht="15" customHeight="1">
      <c r="B2777" s="69" t="s">
        <v>502</v>
      </c>
      <c r="C2777" s="94">
        <v>0</v>
      </c>
      <c r="D2777" s="97">
        <v>147.97</v>
      </c>
      <c r="E2777" s="92">
        <f t="shared" si="86"/>
        <v>1096740.3226999999</v>
      </c>
      <c r="F2777" s="70" t="s">
        <v>361</v>
      </c>
      <c r="G2777" s="78" t="str">
        <f t="shared" si="87"/>
        <v>VENCIDO</v>
      </c>
      <c r="H2777" s="78" t="s">
        <v>1096</v>
      </c>
      <c r="I2777" s="79" t="s">
        <v>1043</v>
      </c>
      <c r="J2777" s="24"/>
      <c r="K2777" s="25"/>
    </row>
    <row r="2778" spans="2:11" s="72" customFormat="1" ht="15" customHeight="1">
      <c r="B2778" s="69" t="s">
        <v>502</v>
      </c>
      <c r="C2778" s="94">
        <v>0</v>
      </c>
      <c r="D2778" s="97">
        <v>353.41</v>
      </c>
      <c r="E2778" s="92">
        <f t="shared" si="86"/>
        <v>2619443.1131000002</v>
      </c>
      <c r="F2778" s="70" t="s">
        <v>749</v>
      </c>
      <c r="G2778" s="78" t="str">
        <f t="shared" si="87"/>
        <v>VENCIDO</v>
      </c>
      <c r="H2778" s="78" t="s">
        <v>1096</v>
      </c>
      <c r="I2778" s="79" t="s">
        <v>1043</v>
      </c>
      <c r="J2778" s="24"/>
      <c r="K2778" s="25"/>
    </row>
    <row r="2779" spans="2:11" s="72" customFormat="1" ht="15" customHeight="1">
      <c r="B2779" s="69" t="s">
        <v>502</v>
      </c>
      <c r="C2779" s="94">
        <v>0</v>
      </c>
      <c r="D2779" s="97">
        <v>640.6</v>
      </c>
      <c r="E2779" s="92">
        <f t="shared" si="86"/>
        <v>4748069.5460000001</v>
      </c>
      <c r="F2779" s="70" t="s">
        <v>763</v>
      </c>
      <c r="G2779" s="78" t="str">
        <f t="shared" si="87"/>
        <v>VIGENTE</v>
      </c>
      <c r="H2779" s="78" t="s">
        <v>1096</v>
      </c>
      <c r="I2779" s="79" t="s">
        <v>1043</v>
      </c>
      <c r="J2779" s="24"/>
      <c r="K2779" s="25"/>
    </row>
    <row r="2780" spans="2:11" s="72" customFormat="1" ht="15" customHeight="1">
      <c r="B2780" s="69" t="s">
        <v>502</v>
      </c>
      <c r="C2780" s="94">
        <v>0</v>
      </c>
      <c r="D2780" s="97">
        <v>31.2</v>
      </c>
      <c r="E2780" s="92">
        <f t="shared" si="86"/>
        <v>231251.592</v>
      </c>
      <c r="F2780" s="70" t="s">
        <v>749</v>
      </c>
      <c r="G2780" s="78" t="str">
        <f t="shared" si="87"/>
        <v>VENCIDO</v>
      </c>
      <c r="H2780" s="78" t="s">
        <v>1096</v>
      </c>
      <c r="I2780" s="79" t="s">
        <v>1043</v>
      </c>
      <c r="J2780" s="24"/>
      <c r="K2780" s="25"/>
    </row>
    <row r="2781" spans="2:11" s="72" customFormat="1" ht="15" customHeight="1">
      <c r="B2781" s="69" t="s">
        <v>502</v>
      </c>
      <c r="C2781" s="94">
        <v>0</v>
      </c>
      <c r="D2781" s="97">
        <v>521.95000000000005</v>
      </c>
      <c r="E2781" s="92">
        <f t="shared" si="86"/>
        <v>3868646.4245000002</v>
      </c>
      <c r="F2781" s="70" t="s">
        <v>341</v>
      </c>
      <c r="G2781" s="78" t="str">
        <f t="shared" si="87"/>
        <v>VENCIDO</v>
      </c>
      <c r="H2781" s="78" t="s">
        <v>1096</v>
      </c>
      <c r="I2781" s="79" t="s">
        <v>1043</v>
      </c>
      <c r="J2781" s="24"/>
      <c r="K2781" s="25"/>
    </row>
    <row r="2782" spans="2:11" s="72" customFormat="1" ht="15" customHeight="1">
      <c r="B2782" s="69" t="s">
        <v>502</v>
      </c>
      <c r="C2782" s="94">
        <v>0</v>
      </c>
      <c r="D2782" s="97">
        <v>1555.95</v>
      </c>
      <c r="E2782" s="92">
        <f t="shared" si="86"/>
        <v>11532561.364499999</v>
      </c>
      <c r="F2782" s="70" t="s">
        <v>814</v>
      </c>
      <c r="G2782" s="78" t="str">
        <f t="shared" si="87"/>
        <v>VIGENTE</v>
      </c>
      <c r="H2782" s="78" t="s">
        <v>1096</v>
      </c>
      <c r="I2782" s="79" t="s">
        <v>1043</v>
      </c>
      <c r="J2782" s="24"/>
      <c r="K2782" s="25"/>
    </row>
    <row r="2783" spans="2:11" s="72" customFormat="1" ht="15" customHeight="1">
      <c r="B2783" s="69" t="s">
        <v>502</v>
      </c>
      <c r="C2783" s="94">
        <v>0</v>
      </c>
      <c r="D2783" s="97">
        <v>35.97</v>
      </c>
      <c r="E2783" s="92">
        <f t="shared" si="86"/>
        <v>266606.40269999998</v>
      </c>
      <c r="F2783" s="70" t="s">
        <v>785</v>
      </c>
      <c r="G2783" s="78" t="str">
        <f t="shared" si="87"/>
        <v>VIGENTE</v>
      </c>
      <c r="H2783" s="78" t="s">
        <v>1096</v>
      </c>
      <c r="I2783" s="79" t="s">
        <v>1043</v>
      </c>
      <c r="J2783" s="24"/>
      <c r="K2783" s="25"/>
    </row>
    <row r="2784" spans="2:11" s="72" customFormat="1" ht="15" customHeight="1">
      <c r="B2784" s="69" t="s">
        <v>502</v>
      </c>
      <c r="C2784" s="94">
        <v>0</v>
      </c>
      <c r="D2784" s="97">
        <v>176.28</v>
      </c>
      <c r="E2784" s="92">
        <f t="shared" si="86"/>
        <v>1306571.4948</v>
      </c>
      <c r="F2784" s="70" t="s">
        <v>785</v>
      </c>
      <c r="G2784" s="78" t="str">
        <f t="shared" si="87"/>
        <v>VIGENTE</v>
      </c>
      <c r="H2784" s="78" t="s">
        <v>1096</v>
      </c>
      <c r="I2784" s="79" t="s">
        <v>1043</v>
      </c>
      <c r="J2784" s="24"/>
      <c r="K2784" s="25"/>
    </row>
    <row r="2785" spans="2:11" s="72" customFormat="1" ht="15" customHeight="1">
      <c r="B2785" s="69" t="s">
        <v>502</v>
      </c>
      <c r="C2785" s="94">
        <v>0</v>
      </c>
      <c r="D2785" s="97">
        <v>470.78</v>
      </c>
      <c r="E2785" s="92">
        <f t="shared" si="86"/>
        <v>3489378.9897999996</v>
      </c>
      <c r="F2785" s="70" t="s">
        <v>785</v>
      </c>
      <c r="G2785" s="78" t="str">
        <f t="shared" si="87"/>
        <v>VIGENTE</v>
      </c>
      <c r="H2785" s="78" t="s">
        <v>1096</v>
      </c>
      <c r="I2785" s="79" t="s">
        <v>1043</v>
      </c>
      <c r="J2785" s="24"/>
      <c r="K2785" s="25"/>
    </row>
    <row r="2786" spans="2:11" s="72" customFormat="1" ht="15" customHeight="1">
      <c r="B2786" s="69" t="s">
        <v>502</v>
      </c>
      <c r="C2786" s="94">
        <v>0</v>
      </c>
      <c r="D2786" s="97">
        <v>98.12</v>
      </c>
      <c r="E2786" s="92">
        <f t="shared" si="86"/>
        <v>727256.60920000006</v>
      </c>
      <c r="F2786" s="70" t="s">
        <v>785</v>
      </c>
      <c r="G2786" s="78" t="str">
        <f t="shared" si="87"/>
        <v>VIGENTE</v>
      </c>
      <c r="H2786" s="78" t="s">
        <v>1096</v>
      </c>
      <c r="I2786" s="79" t="s">
        <v>1043</v>
      </c>
      <c r="J2786" s="24"/>
      <c r="K2786" s="25"/>
    </row>
    <row r="2787" spans="2:11" s="72" customFormat="1" ht="15" customHeight="1">
      <c r="B2787" s="69" t="s">
        <v>502</v>
      </c>
      <c r="C2787" s="94">
        <v>0</v>
      </c>
      <c r="D2787" s="97">
        <v>55.68</v>
      </c>
      <c r="E2787" s="92">
        <f t="shared" si="86"/>
        <v>412695.14879999997</v>
      </c>
      <c r="F2787" s="70" t="s">
        <v>785</v>
      </c>
      <c r="G2787" s="78" t="str">
        <f t="shared" si="87"/>
        <v>VIGENTE</v>
      </c>
      <c r="H2787" s="78" t="s">
        <v>1096</v>
      </c>
      <c r="I2787" s="79" t="s">
        <v>1043</v>
      </c>
      <c r="J2787" s="24"/>
      <c r="K2787" s="25"/>
    </row>
    <row r="2788" spans="2:11" s="72" customFormat="1" ht="15" customHeight="1">
      <c r="B2788" s="69" t="s">
        <v>502</v>
      </c>
      <c r="C2788" s="94">
        <v>0</v>
      </c>
      <c r="D2788" s="97">
        <v>329.9</v>
      </c>
      <c r="E2788" s="92">
        <f t="shared" si="86"/>
        <v>2445189.1089999997</v>
      </c>
      <c r="F2788" s="70" t="s">
        <v>785</v>
      </c>
      <c r="G2788" s="78" t="str">
        <f t="shared" si="87"/>
        <v>VIGENTE</v>
      </c>
      <c r="H2788" s="78" t="s">
        <v>1096</v>
      </c>
      <c r="I2788" s="79" t="s">
        <v>1043</v>
      </c>
      <c r="J2788" s="24"/>
      <c r="K2788" s="25"/>
    </row>
    <row r="2789" spans="2:11" s="72" customFormat="1" ht="15" customHeight="1">
      <c r="B2789" s="69" t="s">
        <v>502</v>
      </c>
      <c r="C2789" s="94">
        <v>0</v>
      </c>
      <c r="D2789" s="97">
        <v>80.489999999999995</v>
      </c>
      <c r="E2789" s="92">
        <f t="shared" si="86"/>
        <v>596584.63589999999</v>
      </c>
      <c r="F2789" s="70" t="s">
        <v>785</v>
      </c>
      <c r="G2789" s="78" t="str">
        <f t="shared" si="87"/>
        <v>VIGENTE</v>
      </c>
      <c r="H2789" s="78" t="s">
        <v>1096</v>
      </c>
      <c r="I2789" s="79" t="s">
        <v>1043</v>
      </c>
      <c r="J2789" s="24"/>
      <c r="K2789" s="25"/>
    </row>
    <row r="2790" spans="2:11" s="72" customFormat="1" ht="15" customHeight="1">
      <c r="B2790" s="69" t="s">
        <v>502</v>
      </c>
      <c r="C2790" s="94">
        <v>0</v>
      </c>
      <c r="D2790" s="97">
        <v>706.83</v>
      </c>
      <c r="E2790" s="92">
        <f t="shared" si="86"/>
        <v>5238960.3453000002</v>
      </c>
      <c r="F2790" s="70" t="s">
        <v>785</v>
      </c>
      <c r="G2790" s="78" t="str">
        <f t="shared" si="87"/>
        <v>VIGENTE</v>
      </c>
      <c r="H2790" s="78" t="s">
        <v>1096</v>
      </c>
      <c r="I2790" s="79" t="s">
        <v>1043</v>
      </c>
      <c r="J2790" s="24"/>
      <c r="K2790" s="25"/>
    </row>
    <row r="2791" spans="2:11" s="72" customFormat="1" ht="15" customHeight="1">
      <c r="B2791" s="69" t="s">
        <v>502</v>
      </c>
      <c r="C2791" s="94">
        <v>0</v>
      </c>
      <c r="D2791" s="97">
        <v>98.12</v>
      </c>
      <c r="E2791" s="92">
        <f t="shared" si="86"/>
        <v>727256.60920000006</v>
      </c>
      <c r="F2791" s="70" t="s">
        <v>785</v>
      </c>
      <c r="G2791" s="78" t="str">
        <f t="shared" si="87"/>
        <v>VIGENTE</v>
      </c>
      <c r="H2791" s="78" t="s">
        <v>1096</v>
      </c>
      <c r="I2791" s="79" t="s">
        <v>1043</v>
      </c>
      <c r="J2791" s="24"/>
      <c r="K2791" s="25"/>
    </row>
    <row r="2792" spans="2:11" s="72" customFormat="1" ht="15" customHeight="1">
      <c r="B2792" s="69" t="s">
        <v>502</v>
      </c>
      <c r="C2792" s="94">
        <v>0</v>
      </c>
      <c r="D2792" s="97">
        <v>98.12</v>
      </c>
      <c r="E2792" s="92">
        <f t="shared" ref="E2792:E2855" si="88">+D2792*$C$7</f>
        <v>727256.60920000006</v>
      </c>
      <c r="F2792" s="70" t="s">
        <v>785</v>
      </c>
      <c r="G2792" s="78" t="str">
        <f t="shared" si="87"/>
        <v>VIGENTE</v>
      </c>
      <c r="H2792" s="78" t="s">
        <v>1096</v>
      </c>
      <c r="I2792" s="79" t="s">
        <v>1043</v>
      </c>
      <c r="J2792" s="24"/>
      <c r="K2792" s="25"/>
    </row>
    <row r="2793" spans="2:11" s="72" customFormat="1" ht="15" customHeight="1">
      <c r="B2793" s="69" t="s">
        <v>502</v>
      </c>
      <c r="C2793" s="94">
        <v>0</v>
      </c>
      <c r="D2793" s="97">
        <v>98.12</v>
      </c>
      <c r="E2793" s="92">
        <f t="shared" si="88"/>
        <v>727256.60920000006</v>
      </c>
      <c r="F2793" s="70" t="s">
        <v>785</v>
      </c>
      <c r="G2793" s="78" t="str">
        <f t="shared" si="87"/>
        <v>VIGENTE</v>
      </c>
      <c r="H2793" s="78" t="s">
        <v>1096</v>
      </c>
      <c r="I2793" s="79" t="s">
        <v>1043</v>
      </c>
      <c r="J2793" s="24"/>
      <c r="K2793" s="25"/>
    </row>
    <row r="2794" spans="2:11" s="72" customFormat="1" ht="15" customHeight="1">
      <c r="B2794" s="69" t="s">
        <v>502</v>
      </c>
      <c r="C2794" s="94">
        <v>0</v>
      </c>
      <c r="D2794" s="97">
        <v>483.46</v>
      </c>
      <c r="E2794" s="92">
        <f t="shared" si="88"/>
        <v>3583362.0085999998</v>
      </c>
      <c r="F2794" s="70" t="s">
        <v>752</v>
      </c>
      <c r="G2794" s="78" t="str">
        <f t="shared" si="87"/>
        <v>VIGENTE</v>
      </c>
      <c r="H2794" s="78" t="s">
        <v>1096</v>
      </c>
      <c r="I2794" s="79" t="s">
        <v>1043</v>
      </c>
      <c r="J2794" s="24"/>
      <c r="K2794" s="25"/>
    </row>
    <row r="2795" spans="2:11" s="72" customFormat="1" ht="15" customHeight="1">
      <c r="B2795" s="69" t="s">
        <v>502</v>
      </c>
      <c r="C2795" s="94">
        <v>0</v>
      </c>
      <c r="D2795" s="97">
        <v>9110.08</v>
      </c>
      <c r="E2795" s="92">
        <f t="shared" si="88"/>
        <v>67523093.0528</v>
      </c>
      <c r="F2795" s="70" t="s">
        <v>752</v>
      </c>
      <c r="G2795" s="78" t="str">
        <f t="shared" si="87"/>
        <v>VIGENTE</v>
      </c>
      <c r="H2795" s="78" t="s">
        <v>1096</v>
      </c>
      <c r="I2795" s="79" t="s">
        <v>1043</v>
      </c>
      <c r="J2795" s="24"/>
      <c r="K2795" s="25"/>
    </row>
    <row r="2796" spans="2:11" s="72" customFormat="1" ht="15" customHeight="1">
      <c r="B2796" s="69" t="s">
        <v>502</v>
      </c>
      <c r="C2796" s="94">
        <v>0</v>
      </c>
      <c r="D2796" s="97">
        <v>600.66</v>
      </c>
      <c r="E2796" s="92">
        <f t="shared" si="88"/>
        <v>4452037.8605999993</v>
      </c>
      <c r="F2796" s="70" t="s">
        <v>752</v>
      </c>
      <c r="G2796" s="78" t="str">
        <f t="shared" si="87"/>
        <v>VIGENTE</v>
      </c>
      <c r="H2796" s="78" t="s">
        <v>1096</v>
      </c>
      <c r="I2796" s="79" t="s">
        <v>1043</v>
      </c>
      <c r="J2796" s="24"/>
      <c r="K2796" s="25"/>
    </row>
    <row r="2797" spans="2:11" s="72" customFormat="1" ht="15" customHeight="1">
      <c r="B2797" s="69" t="s">
        <v>502</v>
      </c>
      <c r="C2797" s="94">
        <v>0</v>
      </c>
      <c r="D2797" s="97">
        <v>516.79999999999995</v>
      </c>
      <c r="E2797" s="92">
        <f t="shared" si="88"/>
        <v>3830475.0879999995</v>
      </c>
      <c r="F2797" s="70" t="s">
        <v>752</v>
      </c>
      <c r="G2797" s="78" t="str">
        <f t="shared" si="87"/>
        <v>VIGENTE</v>
      </c>
      <c r="H2797" s="78" t="s">
        <v>1096</v>
      </c>
      <c r="I2797" s="79" t="s">
        <v>1043</v>
      </c>
      <c r="J2797" s="24"/>
      <c r="K2797" s="25"/>
    </row>
    <row r="2798" spans="2:11" s="72" customFormat="1" ht="15" customHeight="1">
      <c r="B2798" s="69" t="s">
        <v>502</v>
      </c>
      <c r="C2798" s="94">
        <v>0</v>
      </c>
      <c r="D2798" s="97">
        <v>95.54</v>
      </c>
      <c r="E2798" s="92">
        <f t="shared" si="88"/>
        <v>708133.88140000007</v>
      </c>
      <c r="F2798" s="70" t="s">
        <v>801</v>
      </c>
      <c r="G2798" s="78" t="str">
        <f t="shared" si="87"/>
        <v>VIGENTE</v>
      </c>
      <c r="H2798" s="78" t="s">
        <v>1096</v>
      </c>
      <c r="I2798" s="79" t="s">
        <v>1043</v>
      </c>
      <c r="J2798" s="24"/>
      <c r="K2798" s="25"/>
    </row>
    <row r="2799" spans="2:11" s="72" customFormat="1" ht="15" customHeight="1">
      <c r="B2799" s="69" t="s">
        <v>502</v>
      </c>
      <c r="C2799" s="94">
        <v>0</v>
      </c>
      <c r="D2799" s="97">
        <v>572.01</v>
      </c>
      <c r="E2799" s="92">
        <f t="shared" si="88"/>
        <v>4239686.6391000003</v>
      </c>
      <c r="F2799" s="70" t="s">
        <v>767</v>
      </c>
      <c r="G2799" s="78" t="str">
        <f t="shared" si="87"/>
        <v>VIGENTE</v>
      </c>
      <c r="H2799" s="78" t="s">
        <v>1096</v>
      </c>
      <c r="I2799" s="79" t="s">
        <v>1043</v>
      </c>
      <c r="J2799" s="24"/>
      <c r="K2799" s="25"/>
    </row>
    <row r="2800" spans="2:11" s="72" customFormat="1" ht="15" customHeight="1">
      <c r="B2800" s="69" t="s">
        <v>502</v>
      </c>
      <c r="C2800" s="94">
        <v>0</v>
      </c>
      <c r="D2800" s="97">
        <v>165.1</v>
      </c>
      <c r="E2800" s="92">
        <f t="shared" si="88"/>
        <v>1223706.341</v>
      </c>
      <c r="F2800" s="70" t="s">
        <v>801</v>
      </c>
      <c r="G2800" s="78" t="str">
        <f t="shared" si="87"/>
        <v>VIGENTE</v>
      </c>
      <c r="H2800" s="78" t="s">
        <v>1096</v>
      </c>
      <c r="I2800" s="79" t="s">
        <v>1043</v>
      </c>
      <c r="J2800" s="24"/>
      <c r="K2800" s="25"/>
    </row>
    <row r="2801" spans="2:11" s="72" customFormat="1" ht="15" customHeight="1">
      <c r="B2801" s="69" t="s">
        <v>502</v>
      </c>
      <c r="C2801" s="94">
        <v>0</v>
      </c>
      <c r="D2801" s="97">
        <v>117.61</v>
      </c>
      <c r="E2801" s="92">
        <f t="shared" si="88"/>
        <v>871714.73509999993</v>
      </c>
      <c r="F2801" s="70" t="s">
        <v>767</v>
      </c>
      <c r="G2801" s="78" t="str">
        <f t="shared" si="87"/>
        <v>VIGENTE</v>
      </c>
      <c r="H2801" s="78" t="s">
        <v>1096</v>
      </c>
      <c r="I2801" s="79" t="s">
        <v>1043</v>
      </c>
      <c r="J2801" s="24"/>
      <c r="K2801" s="25"/>
    </row>
    <row r="2802" spans="2:11" s="72" customFormat="1" ht="15" customHeight="1">
      <c r="B2802" s="69" t="s">
        <v>502</v>
      </c>
      <c r="C2802" s="94">
        <v>0</v>
      </c>
      <c r="D2802" s="97">
        <v>2864.42</v>
      </c>
      <c r="E2802" s="92">
        <f t="shared" si="88"/>
        <v>21230823.242199998</v>
      </c>
      <c r="F2802" s="70" t="s">
        <v>801</v>
      </c>
      <c r="G2802" s="78" t="str">
        <f t="shared" si="87"/>
        <v>VIGENTE</v>
      </c>
      <c r="H2802" s="78" t="s">
        <v>1096</v>
      </c>
      <c r="I2802" s="79" t="s">
        <v>1043</v>
      </c>
      <c r="J2802" s="24"/>
      <c r="K2802" s="25"/>
    </row>
    <row r="2803" spans="2:11" s="72" customFormat="1" ht="15" customHeight="1">
      <c r="B2803" s="69" t="s">
        <v>502</v>
      </c>
      <c r="C2803" s="94">
        <v>0</v>
      </c>
      <c r="D2803" s="97">
        <v>91.11</v>
      </c>
      <c r="E2803" s="92">
        <f t="shared" si="88"/>
        <v>675299.12009999994</v>
      </c>
      <c r="F2803" s="70" t="s">
        <v>364</v>
      </c>
      <c r="G2803" s="78" t="str">
        <f t="shared" si="87"/>
        <v>VIGENTE</v>
      </c>
      <c r="H2803" s="78" t="s">
        <v>1096</v>
      </c>
      <c r="I2803" s="79" t="s">
        <v>1043</v>
      </c>
      <c r="J2803" s="24"/>
      <c r="K2803" s="25"/>
    </row>
    <row r="2804" spans="2:11" s="72" customFormat="1" ht="15" customHeight="1">
      <c r="B2804" s="69" t="s">
        <v>502</v>
      </c>
      <c r="C2804" s="94">
        <v>0</v>
      </c>
      <c r="D2804" s="97">
        <v>573.29</v>
      </c>
      <c r="E2804" s="92">
        <f t="shared" si="88"/>
        <v>4249173.8838999998</v>
      </c>
      <c r="F2804" s="70" t="s">
        <v>761</v>
      </c>
      <c r="G2804" s="78" t="str">
        <f t="shared" si="87"/>
        <v>VIGENTE</v>
      </c>
      <c r="H2804" s="78" t="s">
        <v>1096</v>
      </c>
      <c r="I2804" s="79" t="s">
        <v>1043</v>
      </c>
      <c r="J2804" s="24"/>
      <c r="K2804" s="25"/>
    </row>
    <row r="2805" spans="2:11" s="72" customFormat="1" ht="15" customHeight="1">
      <c r="B2805" s="69" t="s">
        <v>502</v>
      </c>
      <c r="C2805" s="94">
        <v>0</v>
      </c>
      <c r="D2805" s="97">
        <v>941.38</v>
      </c>
      <c r="E2805" s="92">
        <f t="shared" si="88"/>
        <v>6977423.8357999995</v>
      </c>
      <c r="F2805" s="70" t="s">
        <v>761</v>
      </c>
      <c r="G2805" s="78" t="str">
        <f t="shared" si="87"/>
        <v>VIGENTE</v>
      </c>
      <c r="H2805" s="78" t="s">
        <v>1096</v>
      </c>
      <c r="I2805" s="79" t="s">
        <v>1043</v>
      </c>
      <c r="J2805" s="24"/>
      <c r="K2805" s="25"/>
    </row>
    <row r="2806" spans="2:11" s="72" customFormat="1" ht="15" customHeight="1">
      <c r="B2806" s="69" t="s">
        <v>502</v>
      </c>
      <c r="C2806" s="94">
        <v>0</v>
      </c>
      <c r="D2806" s="97">
        <v>3733.07</v>
      </c>
      <c r="E2806" s="92">
        <f t="shared" si="88"/>
        <v>27669178.863700002</v>
      </c>
      <c r="F2806" s="70" t="s">
        <v>761</v>
      </c>
      <c r="G2806" s="78" t="str">
        <f t="shared" si="87"/>
        <v>VIGENTE</v>
      </c>
      <c r="H2806" s="78" t="s">
        <v>1096</v>
      </c>
      <c r="I2806" s="79" t="s">
        <v>1043</v>
      </c>
      <c r="J2806" s="24"/>
      <c r="K2806" s="25"/>
    </row>
    <row r="2807" spans="2:11" s="72" customFormat="1" ht="15" customHeight="1">
      <c r="B2807" s="69" t="s">
        <v>502</v>
      </c>
      <c r="C2807" s="94">
        <v>0</v>
      </c>
      <c r="D2807" s="97">
        <v>904.88</v>
      </c>
      <c r="E2807" s="92">
        <f t="shared" si="88"/>
        <v>6706889.1207999997</v>
      </c>
      <c r="F2807" s="70" t="s">
        <v>761</v>
      </c>
      <c r="G2807" s="78" t="str">
        <f t="shared" si="87"/>
        <v>VIGENTE</v>
      </c>
      <c r="H2807" s="78" t="s">
        <v>1096</v>
      </c>
      <c r="I2807" s="79" t="s">
        <v>1043</v>
      </c>
      <c r="J2807" s="24"/>
      <c r="K2807" s="25"/>
    </row>
    <row r="2808" spans="2:11" s="72" customFormat="1" ht="15" customHeight="1">
      <c r="B2808" s="69" t="s">
        <v>502</v>
      </c>
      <c r="C2808" s="94">
        <v>0</v>
      </c>
      <c r="D2808" s="97">
        <v>734.29</v>
      </c>
      <c r="E2808" s="92">
        <f t="shared" si="88"/>
        <v>5442491.3938999996</v>
      </c>
      <c r="F2808" s="70" t="s">
        <v>736</v>
      </c>
      <c r="G2808" s="78" t="str">
        <f t="shared" si="87"/>
        <v>VIGENTE</v>
      </c>
      <c r="H2808" s="78" t="s">
        <v>1096</v>
      </c>
      <c r="I2808" s="79" t="s">
        <v>1043</v>
      </c>
      <c r="J2808" s="24"/>
      <c r="K2808" s="25"/>
    </row>
    <row r="2809" spans="2:11" s="72" customFormat="1" ht="15" customHeight="1">
      <c r="B2809" s="69" t="s">
        <v>502</v>
      </c>
      <c r="C2809" s="94">
        <v>0</v>
      </c>
      <c r="D2809" s="97">
        <v>15.36</v>
      </c>
      <c r="E2809" s="92">
        <f t="shared" si="88"/>
        <v>113846.93759999999</v>
      </c>
      <c r="F2809" s="70" t="s">
        <v>815</v>
      </c>
      <c r="G2809" s="78" t="str">
        <f t="shared" si="87"/>
        <v>VIGENTE</v>
      </c>
      <c r="H2809" s="78" t="s">
        <v>1096</v>
      </c>
      <c r="I2809" s="79" t="s">
        <v>1043</v>
      </c>
      <c r="J2809" s="24"/>
      <c r="K2809" s="25"/>
    </row>
    <row r="2810" spans="2:11" s="72" customFormat="1" ht="15" customHeight="1">
      <c r="B2810" s="69" t="s">
        <v>502</v>
      </c>
      <c r="C2810" s="94">
        <v>0</v>
      </c>
      <c r="D2810" s="97">
        <v>3310.45</v>
      </c>
      <c r="E2810" s="92">
        <f t="shared" si="88"/>
        <v>24536757.4595</v>
      </c>
      <c r="F2810" s="70" t="s">
        <v>736</v>
      </c>
      <c r="G2810" s="78" t="str">
        <f t="shared" si="87"/>
        <v>VIGENTE</v>
      </c>
      <c r="H2810" s="78" t="s">
        <v>1096</v>
      </c>
      <c r="I2810" s="79" t="s">
        <v>1043</v>
      </c>
      <c r="J2810" s="24"/>
      <c r="K2810" s="25"/>
    </row>
    <row r="2811" spans="2:11" s="72" customFormat="1" ht="15" customHeight="1">
      <c r="B2811" s="69" t="s">
        <v>502</v>
      </c>
      <c r="C2811" s="94">
        <v>0</v>
      </c>
      <c r="D2811" s="97">
        <v>713.82</v>
      </c>
      <c r="E2811" s="92">
        <f t="shared" si="88"/>
        <v>5290769.5962000005</v>
      </c>
      <c r="F2811" s="70" t="s">
        <v>815</v>
      </c>
      <c r="G2811" s="78" t="str">
        <f t="shared" si="87"/>
        <v>VIGENTE</v>
      </c>
      <c r="H2811" s="78" t="s">
        <v>1096</v>
      </c>
      <c r="I2811" s="79" t="s">
        <v>1043</v>
      </c>
      <c r="J2811" s="24"/>
      <c r="K2811" s="25"/>
    </row>
    <row r="2812" spans="2:11" s="72" customFormat="1" ht="15" customHeight="1">
      <c r="B2812" s="69" t="s">
        <v>502</v>
      </c>
      <c r="C2812" s="94">
        <v>0</v>
      </c>
      <c r="D2812" s="97">
        <v>176.28</v>
      </c>
      <c r="E2812" s="92">
        <f t="shared" si="88"/>
        <v>1306571.4948</v>
      </c>
      <c r="F2812" s="70" t="s">
        <v>815</v>
      </c>
      <c r="G2812" s="78" t="str">
        <f t="shared" si="87"/>
        <v>VIGENTE</v>
      </c>
      <c r="H2812" s="78" t="s">
        <v>1096</v>
      </c>
      <c r="I2812" s="79" t="s">
        <v>1043</v>
      </c>
      <c r="J2812" s="24"/>
      <c r="K2812" s="25"/>
    </row>
    <row r="2813" spans="2:11" s="72" customFormat="1" ht="15" customHeight="1">
      <c r="B2813" s="69" t="s">
        <v>502</v>
      </c>
      <c r="C2813" s="94">
        <v>0</v>
      </c>
      <c r="D2813" s="97">
        <v>96.06</v>
      </c>
      <c r="E2813" s="92">
        <f t="shared" si="88"/>
        <v>711988.07460000005</v>
      </c>
      <c r="F2813" s="70" t="s">
        <v>815</v>
      </c>
      <c r="G2813" s="78" t="str">
        <f t="shared" si="87"/>
        <v>VIGENTE</v>
      </c>
      <c r="H2813" s="78" t="s">
        <v>1096</v>
      </c>
      <c r="I2813" s="79" t="s">
        <v>1043</v>
      </c>
      <c r="J2813" s="24"/>
      <c r="K2813" s="25"/>
    </row>
    <row r="2814" spans="2:11" s="72" customFormat="1" ht="15" customHeight="1">
      <c r="B2814" s="69" t="s">
        <v>502</v>
      </c>
      <c r="C2814" s="94">
        <v>0</v>
      </c>
      <c r="D2814" s="97">
        <v>248.23</v>
      </c>
      <c r="E2814" s="92">
        <f t="shared" si="88"/>
        <v>1839858.4193</v>
      </c>
      <c r="F2814" s="70" t="s">
        <v>815</v>
      </c>
      <c r="G2814" s="78" t="str">
        <f t="shared" si="87"/>
        <v>VIGENTE</v>
      </c>
      <c r="H2814" s="78" t="s">
        <v>1096</v>
      </c>
      <c r="I2814" s="79" t="s">
        <v>1043</v>
      </c>
      <c r="J2814" s="24"/>
      <c r="K2814" s="25"/>
    </row>
    <row r="2815" spans="2:11" s="72" customFormat="1" ht="15" customHeight="1">
      <c r="B2815" s="69" t="s">
        <v>502</v>
      </c>
      <c r="C2815" s="94">
        <v>0</v>
      </c>
      <c r="D2815" s="97">
        <v>98.12</v>
      </c>
      <c r="E2815" s="92">
        <f t="shared" si="88"/>
        <v>727256.60920000006</v>
      </c>
      <c r="F2815" s="70" t="s">
        <v>815</v>
      </c>
      <c r="G2815" s="78" t="str">
        <f t="shared" si="87"/>
        <v>VIGENTE</v>
      </c>
      <c r="H2815" s="78" t="s">
        <v>1096</v>
      </c>
      <c r="I2815" s="79" t="s">
        <v>1043</v>
      </c>
      <c r="J2815" s="24"/>
      <c r="K2815" s="25"/>
    </row>
    <row r="2816" spans="2:11" s="72" customFormat="1" ht="15" customHeight="1">
      <c r="B2816" s="69" t="s">
        <v>502</v>
      </c>
      <c r="C2816" s="94">
        <v>0</v>
      </c>
      <c r="D2816" s="97">
        <v>320</v>
      </c>
      <c r="E2816" s="92">
        <f t="shared" si="88"/>
        <v>2371811.2000000002</v>
      </c>
      <c r="F2816" s="70" t="s">
        <v>815</v>
      </c>
      <c r="G2816" s="78" t="str">
        <f t="shared" si="87"/>
        <v>VIGENTE</v>
      </c>
      <c r="H2816" s="78" t="s">
        <v>1096</v>
      </c>
      <c r="I2816" s="79" t="s">
        <v>1043</v>
      </c>
      <c r="J2816" s="24"/>
      <c r="K2816" s="25"/>
    </row>
    <row r="2817" spans="2:11" s="72" customFormat="1" ht="15" customHeight="1">
      <c r="B2817" s="69" t="s">
        <v>502</v>
      </c>
      <c r="C2817" s="94">
        <v>0</v>
      </c>
      <c r="D2817" s="97">
        <v>317.99</v>
      </c>
      <c r="E2817" s="92">
        <f t="shared" si="88"/>
        <v>2356913.2609000001</v>
      </c>
      <c r="F2817" s="70" t="s">
        <v>815</v>
      </c>
      <c r="G2817" s="78" t="str">
        <f t="shared" si="87"/>
        <v>VIGENTE</v>
      </c>
      <c r="H2817" s="78" t="s">
        <v>1096</v>
      </c>
      <c r="I2817" s="79" t="s">
        <v>1043</v>
      </c>
      <c r="J2817" s="24"/>
      <c r="K2817" s="25"/>
    </row>
    <row r="2818" spans="2:11" s="72" customFormat="1" ht="15" customHeight="1">
      <c r="B2818" s="69" t="s">
        <v>502</v>
      </c>
      <c r="C2818" s="94">
        <v>0</v>
      </c>
      <c r="D2818" s="97">
        <v>269.95</v>
      </c>
      <c r="E2818" s="92">
        <f t="shared" si="88"/>
        <v>2000845.1044999999</v>
      </c>
      <c r="F2818" s="70" t="s">
        <v>815</v>
      </c>
      <c r="G2818" s="78" t="str">
        <f t="shared" si="87"/>
        <v>VIGENTE</v>
      </c>
      <c r="H2818" s="78" t="s">
        <v>1096</v>
      </c>
      <c r="I2818" s="79" t="s">
        <v>1043</v>
      </c>
      <c r="J2818" s="24"/>
      <c r="K2818" s="25"/>
    </row>
    <row r="2819" spans="2:11" s="72" customFormat="1" ht="15" customHeight="1">
      <c r="B2819" s="69" t="s">
        <v>502</v>
      </c>
      <c r="C2819" s="94">
        <v>0</v>
      </c>
      <c r="D2819" s="97">
        <v>109.7</v>
      </c>
      <c r="E2819" s="92">
        <f t="shared" si="88"/>
        <v>813086.527</v>
      </c>
      <c r="F2819" s="70" t="s">
        <v>815</v>
      </c>
      <c r="G2819" s="78" t="str">
        <f t="shared" si="87"/>
        <v>VIGENTE</v>
      </c>
      <c r="H2819" s="78" t="s">
        <v>1096</v>
      </c>
      <c r="I2819" s="79" t="s">
        <v>1043</v>
      </c>
      <c r="J2819" s="24"/>
      <c r="K2819" s="25"/>
    </row>
    <row r="2820" spans="2:11" s="72" customFormat="1" ht="15" customHeight="1">
      <c r="B2820" s="69" t="s">
        <v>502</v>
      </c>
      <c r="C2820" s="94">
        <v>0</v>
      </c>
      <c r="D2820" s="97">
        <v>58.44</v>
      </c>
      <c r="E2820" s="92">
        <f t="shared" si="88"/>
        <v>433152.02039999998</v>
      </c>
      <c r="F2820" s="70" t="s">
        <v>815</v>
      </c>
      <c r="G2820" s="78" t="str">
        <f t="shared" si="87"/>
        <v>VIGENTE</v>
      </c>
      <c r="H2820" s="78" t="s">
        <v>1096</v>
      </c>
      <c r="I2820" s="79" t="s">
        <v>1043</v>
      </c>
      <c r="J2820" s="24"/>
      <c r="K2820" s="25"/>
    </row>
    <row r="2821" spans="2:11" s="72" customFormat="1" ht="15" customHeight="1">
      <c r="B2821" s="69" t="s">
        <v>502</v>
      </c>
      <c r="C2821" s="94">
        <v>0</v>
      </c>
      <c r="D2821" s="97">
        <v>338.21</v>
      </c>
      <c r="E2821" s="92">
        <f t="shared" si="88"/>
        <v>2506782.0810999996</v>
      </c>
      <c r="F2821" s="70" t="s">
        <v>815</v>
      </c>
      <c r="G2821" s="78" t="str">
        <f t="shared" si="87"/>
        <v>VIGENTE</v>
      </c>
      <c r="H2821" s="78" t="s">
        <v>1096</v>
      </c>
      <c r="I2821" s="79" t="s">
        <v>1043</v>
      </c>
      <c r="J2821" s="24"/>
      <c r="K2821" s="25"/>
    </row>
    <row r="2822" spans="2:11" s="72" customFormat="1" ht="15" customHeight="1">
      <c r="B2822" s="69" t="s">
        <v>502</v>
      </c>
      <c r="C2822" s="94">
        <v>0</v>
      </c>
      <c r="D2822" s="97">
        <v>38.049999999999997</v>
      </c>
      <c r="E2822" s="92">
        <f t="shared" si="88"/>
        <v>282023.17549999995</v>
      </c>
      <c r="F2822" s="70" t="s">
        <v>185</v>
      </c>
      <c r="G2822" s="78" t="str">
        <f t="shared" si="87"/>
        <v>VIGENTE</v>
      </c>
      <c r="H2822" s="78" t="s">
        <v>1096</v>
      </c>
      <c r="I2822" s="79" t="s">
        <v>1043</v>
      </c>
      <c r="J2822" s="24"/>
      <c r="K2822" s="25"/>
    </row>
    <row r="2823" spans="2:11" s="72" customFormat="1" ht="15" customHeight="1">
      <c r="B2823" s="69" t="s">
        <v>502</v>
      </c>
      <c r="C2823" s="94">
        <v>0</v>
      </c>
      <c r="D2823" s="97">
        <v>43.85</v>
      </c>
      <c r="E2823" s="92">
        <f t="shared" si="88"/>
        <v>325012.25349999999</v>
      </c>
      <c r="F2823" s="70" t="s">
        <v>185</v>
      </c>
      <c r="G2823" s="78" t="str">
        <f t="shared" si="87"/>
        <v>VIGENTE</v>
      </c>
      <c r="H2823" s="78" t="s">
        <v>1096</v>
      </c>
      <c r="I2823" s="79" t="s">
        <v>1043</v>
      </c>
      <c r="J2823" s="24"/>
      <c r="K2823" s="25"/>
    </row>
    <row r="2824" spans="2:11" s="72" customFormat="1" ht="15" customHeight="1">
      <c r="B2824" s="69" t="s">
        <v>502</v>
      </c>
      <c r="C2824" s="94">
        <v>0</v>
      </c>
      <c r="D2824" s="97">
        <v>927.34</v>
      </c>
      <c r="E2824" s="92">
        <f t="shared" si="88"/>
        <v>6873360.6194000002</v>
      </c>
      <c r="F2824" s="70" t="s">
        <v>185</v>
      </c>
      <c r="G2824" s="78" t="str">
        <f t="shared" si="87"/>
        <v>VIGENTE</v>
      </c>
      <c r="H2824" s="78" t="s">
        <v>1096</v>
      </c>
      <c r="I2824" s="79" t="s">
        <v>1043</v>
      </c>
      <c r="J2824" s="24"/>
      <c r="K2824" s="25"/>
    </row>
    <row r="2825" spans="2:11" s="72" customFormat="1" ht="15" customHeight="1">
      <c r="B2825" s="69" t="s">
        <v>502</v>
      </c>
      <c r="C2825" s="94">
        <v>0</v>
      </c>
      <c r="D2825" s="97">
        <v>847.11</v>
      </c>
      <c r="E2825" s="92">
        <f t="shared" si="88"/>
        <v>6278703.0800999999</v>
      </c>
      <c r="F2825" s="70" t="s">
        <v>185</v>
      </c>
      <c r="G2825" s="78" t="str">
        <f t="shared" si="87"/>
        <v>VIGENTE</v>
      </c>
      <c r="H2825" s="78" t="s">
        <v>1096</v>
      </c>
      <c r="I2825" s="79" t="s">
        <v>1043</v>
      </c>
      <c r="J2825" s="24"/>
      <c r="K2825" s="25"/>
    </row>
    <row r="2826" spans="2:11" s="72" customFormat="1" ht="15" customHeight="1">
      <c r="B2826" s="69" t="s">
        <v>502</v>
      </c>
      <c r="C2826" s="94">
        <v>0</v>
      </c>
      <c r="D2826" s="97">
        <v>18.690000000000001</v>
      </c>
      <c r="E2826" s="92">
        <f t="shared" si="88"/>
        <v>138528.59789999999</v>
      </c>
      <c r="F2826" s="70" t="s">
        <v>815</v>
      </c>
      <c r="G2826" s="78" t="str">
        <f t="shared" si="87"/>
        <v>VIGENTE</v>
      </c>
      <c r="H2826" s="78" t="s">
        <v>1096</v>
      </c>
      <c r="I2826" s="79" t="s">
        <v>1043</v>
      </c>
      <c r="J2826" s="24"/>
      <c r="K2826" s="25"/>
    </row>
    <row r="2827" spans="2:11" s="72" customFormat="1" ht="15" customHeight="1">
      <c r="B2827" s="69" t="s">
        <v>502</v>
      </c>
      <c r="C2827" s="94">
        <v>0</v>
      </c>
      <c r="D2827" s="97">
        <v>538.45000000000005</v>
      </c>
      <c r="E2827" s="92">
        <f t="shared" si="88"/>
        <v>3990942.9395000003</v>
      </c>
      <c r="F2827" s="70" t="s">
        <v>185</v>
      </c>
      <c r="G2827" s="78" t="str">
        <f t="shared" si="87"/>
        <v>VIGENTE</v>
      </c>
      <c r="H2827" s="78" t="s">
        <v>1096</v>
      </c>
      <c r="I2827" s="79" t="s">
        <v>1043</v>
      </c>
      <c r="J2827" s="24"/>
      <c r="K2827" s="25"/>
    </row>
    <row r="2828" spans="2:11" s="72" customFormat="1" ht="15" customHeight="1">
      <c r="B2828" s="69" t="s">
        <v>502</v>
      </c>
      <c r="C2828" s="94">
        <v>0</v>
      </c>
      <c r="D2828" s="97">
        <v>26.76</v>
      </c>
      <c r="E2828" s="92">
        <f t="shared" si="88"/>
        <v>198342.71160000001</v>
      </c>
      <c r="F2828" s="70" t="s">
        <v>185</v>
      </c>
      <c r="G2828" s="78" t="str">
        <f t="shared" si="87"/>
        <v>VIGENTE</v>
      </c>
      <c r="H2828" s="78" t="s">
        <v>1096</v>
      </c>
      <c r="I2828" s="79" t="s">
        <v>1043</v>
      </c>
      <c r="J2828" s="24"/>
      <c r="K2828" s="25"/>
    </row>
    <row r="2829" spans="2:11" s="72" customFormat="1" ht="15" customHeight="1">
      <c r="B2829" s="69" t="s">
        <v>502</v>
      </c>
      <c r="C2829" s="94">
        <v>0</v>
      </c>
      <c r="D2829" s="97">
        <v>349.66</v>
      </c>
      <c r="E2829" s="92">
        <f t="shared" si="88"/>
        <v>2591648.4506000001</v>
      </c>
      <c r="F2829" s="70" t="s">
        <v>185</v>
      </c>
      <c r="G2829" s="78" t="str">
        <f t="shared" si="87"/>
        <v>VIGENTE</v>
      </c>
      <c r="H2829" s="78" t="s">
        <v>1096</v>
      </c>
      <c r="I2829" s="79" t="s">
        <v>1043</v>
      </c>
      <c r="J2829" s="24"/>
      <c r="K2829" s="25"/>
    </row>
    <row r="2830" spans="2:11" s="72" customFormat="1" ht="15" customHeight="1">
      <c r="B2830" s="69" t="s">
        <v>502</v>
      </c>
      <c r="C2830" s="94">
        <v>0</v>
      </c>
      <c r="D2830" s="97">
        <v>224.87</v>
      </c>
      <c r="E2830" s="92">
        <f t="shared" si="88"/>
        <v>1666716.2017000001</v>
      </c>
      <c r="F2830" s="70" t="s">
        <v>185</v>
      </c>
      <c r="G2830" s="78" t="str">
        <f t="shared" si="87"/>
        <v>VIGENTE</v>
      </c>
      <c r="H2830" s="78" t="s">
        <v>1096</v>
      </c>
      <c r="I2830" s="79" t="s">
        <v>1043</v>
      </c>
      <c r="J2830" s="24"/>
      <c r="K2830" s="25"/>
    </row>
    <row r="2831" spans="2:11" s="72" customFormat="1" ht="15" customHeight="1">
      <c r="B2831" s="69" t="s">
        <v>502</v>
      </c>
      <c r="C2831" s="94">
        <v>0</v>
      </c>
      <c r="D2831" s="97">
        <v>123.84</v>
      </c>
      <c r="E2831" s="92">
        <f t="shared" si="88"/>
        <v>917890.93440000003</v>
      </c>
      <c r="F2831" s="70" t="s">
        <v>185</v>
      </c>
      <c r="G2831" s="78" t="str">
        <f t="shared" si="87"/>
        <v>VIGENTE</v>
      </c>
      <c r="H2831" s="78" t="s">
        <v>1096</v>
      </c>
      <c r="I2831" s="79" t="s">
        <v>1043</v>
      </c>
      <c r="J2831" s="24"/>
      <c r="K2831" s="25"/>
    </row>
    <row r="2832" spans="2:11" s="72" customFormat="1" ht="15" customHeight="1">
      <c r="B2832" s="69" t="s">
        <v>502</v>
      </c>
      <c r="C2832" s="94">
        <v>0</v>
      </c>
      <c r="D2832" s="97">
        <v>195.38</v>
      </c>
      <c r="E2832" s="92">
        <f t="shared" si="88"/>
        <v>1448138.9757999999</v>
      </c>
      <c r="F2832" s="70" t="s">
        <v>185</v>
      </c>
      <c r="G2832" s="78" t="str">
        <f t="shared" ref="G2832:G2895" si="89">+IF($C$6-F2832&gt;0,"VENCIDO","VIGENTE")</f>
        <v>VIGENTE</v>
      </c>
      <c r="H2832" s="78" t="s">
        <v>1096</v>
      </c>
      <c r="I2832" s="79" t="s">
        <v>1043</v>
      </c>
      <c r="J2832" s="24"/>
      <c r="K2832" s="25"/>
    </row>
    <row r="2833" spans="2:11" s="72" customFormat="1" ht="15" customHeight="1">
      <c r="B2833" s="69" t="s">
        <v>502</v>
      </c>
      <c r="C2833" s="94">
        <v>0</v>
      </c>
      <c r="D2833" s="97">
        <v>72.23</v>
      </c>
      <c r="E2833" s="92">
        <f t="shared" si="88"/>
        <v>535362.25930000003</v>
      </c>
      <c r="F2833" s="70" t="s">
        <v>185</v>
      </c>
      <c r="G2833" s="78" t="str">
        <f t="shared" si="89"/>
        <v>VIGENTE</v>
      </c>
      <c r="H2833" s="78" t="s">
        <v>1096</v>
      </c>
      <c r="I2833" s="79" t="s">
        <v>1043</v>
      </c>
      <c r="J2833" s="24"/>
      <c r="K2833" s="25"/>
    </row>
    <row r="2834" spans="2:11" s="72" customFormat="1" ht="15" customHeight="1">
      <c r="B2834" s="69" t="s">
        <v>502</v>
      </c>
      <c r="C2834" s="94">
        <v>0</v>
      </c>
      <c r="D2834" s="97">
        <v>854.98</v>
      </c>
      <c r="E2834" s="92">
        <f t="shared" si="88"/>
        <v>6337034.8118000003</v>
      </c>
      <c r="F2834" s="70" t="s">
        <v>738</v>
      </c>
      <c r="G2834" s="78" t="str">
        <f t="shared" si="89"/>
        <v>VIGENTE</v>
      </c>
      <c r="H2834" s="78" t="s">
        <v>1096</v>
      </c>
      <c r="I2834" s="79" t="s">
        <v>1043</v>
      </c>
      <c r="J2834" s="24"/>
      <c r="K2834" s="25"/>
    </row>
    <row r="2835" spans="2:11" s="72" customFormat="1" ht="15" customHeight="1">
      <c r="B2835" s="69" t="s">
        <v>502</v>
      </c>
      <c r="C2835" s="94">
        <v>0</v>
      </c>
      <c r="D2835" s="97">
        <v>3.08</v>
      </c>
      <c r="E2835" s="92">
        <f t="shared" si="88"/>
        <v>22828.682799999999</v>
      </c>
      <c r="F2835" s="70" t="s">
        <v>738</v>
      </c>
      <c r="G2835" s="78" t="str">
        <f t="shared" si="89"/>
        <v>VIGENTE</v>
      </c>
      <c r="H2835" s="78" t="s">
        <v>1096</v>
      </c>
      <c r="I2835" s="79" t="s">
        <v>1043</v>
      </c>
      <c r="J2835" s="24"/>
      <c r="K2835" s="25"/>
    </row>
    <row r="2836" spans="2:11" s="72" customFormat="1" ht="15" customHeight="1">
      <c r="B2836" s="69" t="s">
        <v>502</v>
      </c>
      <c r="C2836" s="94">
        <v>0</v>
      </c>
      <c r="D2836" s="97">
        <v>852.05</v>
      </c>
      <c r="E2836" s="92">
        <f t="shared" si="88"/>
        <v>6315317.9154999992</v>
      </c>
      <c r="F2836" s="70" t="s">
        <v>816</v>
      </c>
      <c r="G2836" s="78" t="str">
        <f t="shared" si="89"/>
        <v>VIGENTE</v>
      </c>
      <c r="H2836" s="78" t="s">
        <v>1096</v>
      </c>
      <c r="I2836" s="79" t="s">
        <v>1043</v>
      </c>
      <c r="J2836" s="24"/>
      <c r="K2836" s="25"/>
    </row>
    <row r="2837" spans="2:11" s="72" customFormat="1" ht="15" customHeight="1">
      <c r="B2837" s="69" t="s">
        <v>502</v>
      </c>
      <c r="C2837" s="94">
        <v>0</v>
      </c>
      <c r="D2837" s="97">
        <v>634.98</v>
      </c>
      <c r="E2837" s="92">
        <f t="shared" si="88"/>
        <v>4706414.6118000001</v>
      </c>
      <c r="F2837" s="70" t="s">
        <v>146</v>
      </c>
      <c r="G2837" s="78" t="str">
        <f t="shared" si="89"/>
        <v>VIGENTE</v>
      </c>
      <c r="H2837" s="78" t="s">
        <v>1096</v>
      </c>
      <c r="I2837" s="79" t="s">
        <v>1043</v>
      </c>
      <c r="J2837" s="24"/>
      <c r="K2837" s="25"/>
    </row>
    <row r="2838" spans="2:11" s="72" customFormat="1" ht="15" customHeight="1">
      <c r="B2838" s="69" t="s">
        <v>502</v>
      </c>
      <c r="C2838" s="94">
        <v>0</v>
      </c>
      <c r="D2838" s="97">
        <v>248.86</v>
      </c>
      <c r="E2838" s="92">
        <f t="shared" si="88"/>
        <v>1844527.9226000002</v>
      </c>
      <c r="F2838" s="70" t="s">
        <v>146</v>
      </c>
      <c r="G2838" s="78" t="str">
        <f t="shared" si="89"/>
        <v>VIGENTE</v>
      </c>
      <c r="H2838" s="78" t="s">
        <v>1096</v>
      </c>
      <c r="I2838" s="79" t="s">
        <v>1043</v>
      </c>
      <c r="J2838" s="24"/>
      <c r="K2838" s="25"/>
    </row>
    <row r="2839" spans="2:11" s="72" customFormat="1" ht="15" customHeight="1">
      <c r="B2839" s="69" t="s">
        <v>502</v>
      </c>
      <c r="C2839" s="94">
        <v>0</v>
      </c>
      <c r="D2839" s="97">
        <v>1316.13</v>
      </c>
      <c r="E2839" s="92">
        <f t="shared" si="88"/>
        <v>9755037.1083000004</v>
      </c>
      <c r="F2839" s="70" t="s">
        <v>765</v>
      </c>
      <c r="G2839" s="78" t="str">
        <f t="shared" si="89"/>
        <v>VIGENTE</v>
      </c>
      <c r="H2839" s="78" t="s">
        <v>1096</v>
      </c>
      <c r="I2839" s="79" t="s">
        <v>1043</v>
      </c>
      <c r="J2839" s="24"/>
      <c r="K2839" s="25"/>
    </row>
    <row r="2840" spans="2:11" s="72" customFormat="1" ht="15" customHeight="1">
      <c r="B2840" s="69" t="s">
        <v>502</v>
      </c>
      <c r="C2840" s="94">
        <v>0</v>
      </c>
      <c r="D2840" s="97">
        <v>4350</v>
      </c>
      <c r="E2840" s="92">
        <f t="shared" si="88"/>
        <v>32241808.5</v>
      </c>
      <c r="F2840" s="70" t="s">
        <v>194</v>
      </c>
      <c r="G2840" s="78" t="str">
        <f t="shared" si="89"/>
        <v>VENCIDO</v>
      </c>
      <c r="H2840" s="78" t="s">
        <v>1096</v>
      </c>
      <c r="I2840" s="79" t="s">
        <v>1043</v>
      </c>
      <c r="J2840" s="24"/>
      <c r="K2840" s="25"/>
    </row>
    <row r="2841" spans="2:11" s="72" customFormat="1" ht="15" customHeight="1">
      <c r="B2841" s="69" t="s">
        <v>502</v>
      </c>
      <c r="C2841" s="94">
        <v>0</v>
      </c>
      <c r="D2841" s="97">
        <v>10150</v>
      </c>
      <c r="E2841" s="92">
        <f t="shared" si="88"/>
        <v>75230886.5</v>
      </c>
      <c r="F2841" s="70" t="s">
        <v>723</v>
      </c>
      <c r="G2841" s="78" t="str">
        <f t="shared" si="89"/>
        <v>VIGENTE</v>
      </c>
      <c r="H2841" s="78" t="s">
        <v>1096</v>
      </c>
      <c r="I2841" s="79" t="s">
        <v>1043</v>
      </c>
      <c r="J2841" s="24"/>
      <c r="K2841" s="25"/>
    </row>
    <row r="2842" spans="2:11" s="72" customFormat="1" ht="15" customHeight="1">
      <c r="B2842" s="69" t="s">
        <v>503</v>
      </c>
      <c r="C2842" s="94">
        <v>0</v>
      </c>
      <c r="D2842" s="97">
        <v>2751.5</v>
      </c>
      <c r="E2842" s="92">
        <f t="shared" si="88"/>
        <v>20393870.364999998</v>
      </c>
      <c r="F2842" s="70" t="s">
        <v>362</v>
      </c>
      <c r="G2842" s="78" t="str">
        <f t="shared" si="89"/>
        <v>VENCIDO</v>
      </c>
      <c r="H2842" s="78" t="s">
        <v>1095</v>
      </c>
      <c r="I2842" s="79" t="s">
        <v>1043</v>
      </c>
      <c r="J2842" s="24"/>
      <c r="K2842" s="25"/>
    </row>
    <row r="2843" spans="2:11" s="72" customFormat="1" ht="15" customHeight="1">
      <c r="B2843" s="69" t="s">
        <v>504</v>
      </c>
      <c r="C2843" s="94">
        <v>0</v>
      </c>
      <c r="D2843" s="97">
        <v>26833.7</v>
      </c>
      <c r="E2843" s="92">
        <f t="shared" si="88"/>
        <v>198888969.36700001</v>
      </c>
      <c r="F2843" s="70" t="s">
        <v>724</v>
      </c>
      <c r="G2843" s="78" t="str">
        <f t="shared" si="89"/>
        <v>VENCIDO</v>
      </c>
      <c r="H2843" s="78" t="s">
        <v>1095</v>
      </c>
      <c r="I2843" s="79" t="s">
        <v>1043</v>
      </c>
      <c r="J2843" s="24"/>
      <c r="K2843" s="25"/>
    </row>
    <row r="2844" spans="2:11" s="72" customFormat="1" ht="15" customHeight="1">
      <c r="B2844" s="69" t="s">
        <v>618</v>
      </c>
      <c r="C2844" s="94">
        <v>0</v>
      </c>
      <c r="D2844" s="97">
        <v>390</v>
      </c>
      <c r="E2844" s="92">
        <f t="shared" si="88"/>
        <v>2890644.9</v>
      </c>
      <c r="F2844" s="70" t="s">
        <v>752</v>
      </c>
      <c r="G2844" s="78" t="str">
        <f t="shared" si="89"/>
        <v>VIGENTE</v>
      </c>
      <c r="H2844" s="78" t="s">
        <v>1095</v>
      </c>
      <c r="I2844" s="79" t="s">
        <v>1043</v>
      </c>
      <c r="J2844" s="24"/>
      <c r="K2844" s="25"/>
    </row>
    <row r="2845" spans="2:11" s="72" customFormat="1" ht="15" customHeight="1">
      <c r="B2845" s="69" t="s">
        <v>618</v>
      </c>
      <c r="C2845" s="94">
        <v>0</v>
      </c>
      <c r="D2845" s="97">
        <v>1700</v>
      </c>
      <c r="E2845" s="92">
        <f t="shared" si="88"/>
        <v>12600247</v>
      </c>
      <c r="F2845" s="70" t="s">
        <v>761</v>
      </c>
      <c r="G2845" s="78" t="str">
        <f t="shared" si="89"/>
        <v>VIGENTE</v>
      </c>
      <c r="H2845" s="78" t="s">
        <v>1095</v>
      </c>
      <c r="I2845" s="79" t="s">
        <v>1043</v>
      </c>
      <c r="J2845" s="24"/>
      <c r="K2845" s="25"/>
    </row>
    <row r="2846" spans="2:11" s="72" customFormat="1" ht="15" customHeight="1">
      <c r="B2846" s="69" t="s">
        <v>505</v>
      </c>
      <c r="C2846" s="94">
        <v>0</v>
      </c>
      <c r="D2846" s="97">
        <v>11827.18</v>
      </c>
      <c r="E2846" s="92">
        <f t="shared" si="88"/>
        <v>87661993.713799998</v>
      </c>
      <c r="F2846" s="70" t="s">
        <v>341</v>
      </c>
      <c r="G2846" s="78" t="str">
        <f t="shared" si="89"/>
        <v>VENCIDO</v>
      </c>
      <c r="H2846" s="78" t="s">
        <v>1095</v>
      </c>
      <c r="I2846" s="79" t="s">
        <v>1043</v>
      </c>
      <c r="J2846" s="24"/>
      <c r="K2846" s="25"/>
    </row>
    <row r="2847" spans="2:11" s="72" customFormat="1" ht="15" customHeight="1">
      <c r="B2847" s="69" t="s">
        <v>505</v>
      </c>
      <c r="C2847" s="94">
        <v>0</v>
      </c>
      <c r="D2847" s="97">
        <v>164.4</v>
      </c>
      <c r="E2847" s="92">
        <f t="shared" si="88"/>
        <v>1218518.004</v>
      </c>
      <c r="F2847" s="70" t="s">
        <v>738</v>
      </c>
      <c r="G2847" s="78" t="str">
        <f t="shared" si="89"/>
        <v>VIGENTE</v>
      </c>
      <c r="H2847" s="78" t="s">
        <v>1095</v>
      </c>
      <c r="I2847" s="79" t="s">
        <v>1043</v>
      </c>
      <c r="J2847" s="24"/>
      <c r="K2847" s="25"/>
    </row>
    <row r="2848" spans="2:11" s="72" customFormat="1" ht="15" customHeight="1">
      <c r="B2848" s="69" t="s">
        <v>506</v>
      </c>
      <c r="C2848" s="94">
        <v>0</v>
      </c>
      <c r="D2848" s="97">
        <v>14028.21</v>
      </c>
      <c r="E2848" s="92">
        <f t="shared" si="88"/>
        <v>103975829.98109999</v>
      </c>
      <c r="F2848" s="70" t="s">
        <v>135</v>
      </c>
      <c r="G2848" s="78" t="str">
        <f t="shared" si="89"/>
        <v>VENCIDO</v>
      </c>
      <c r="H2848" s="78" t="s">
        <v>1095</v>
      </c>
      <c r="I2848" s="79" t="s">
        <v>1043</v>
      </c>
      <c r="J2848" s="24"/>
      <c r="K2848" s="25"/>
    </row>
    <row r="2849" spans="2:11" s="72" customFormat="1" ht="15" customHeight="1">
      <c r="B2849" s="69" t="s">
        <v>506</v>
      </c>
      <c r="C2849" s="94">
        <v>0</v>
      </c>
      <c r="D2849" s="97">
        <v>25552.52</v>
      </c>
      <c r="E2849" s="92">
        <f t="shared" si="88"/>
        <v>189392978.51319999</v>
      </c>
      <c r="F2849" s="70" t="s">
        <v>135</v>
      </c>
      <c r="G2849" s="78" t="str">
        <f t="shared" si="89"/>
        <v>VENCIDO</v>
      </c>
      <c r="H2849" s="78" t="s">
        <v>1095</v>
      </c>
      <c r="I2849" s="79" t="s">
        <v>1043</v>
      </c>
      <c r="J2849" s="24"/>
      <c r="K2849" s="25"/>
    </row>
    <row r="2850" spans="2:11" s="72" customFormat="1" ht="15" customHeight="1">
      <c r="B2850" s="69" t="s">
        <v>506</v>
      </c>
      <c r="C2850" s="94">
        <v>0</v>
      </c>
      <c r="D2850" s="97">
        <v>13301.05</v>
      </c>
      <c r="E2850" s="92">
        <f t="shared" si="88"/>
        <v>98586185.505499989</v>
      </c>
      <c r="F2850" s="70" t="s">
        <v>135</v>
      </c>
      <c r="G2850" s="78" t="str">
        <f t="shared" si="89"/>
        <v>VENCIDO</v>
      </c>
      <c r="H2850" s="78" t="s">
        <v>1095</v>
      </c>
      <c r="I2850" s="79" t="s">
        <v>1043</v>
      </c>
      <c r="J2850" s="24"/>
      <c r="K2850" s="25"/>
    </row>
    <row r="2851" spans="2:11" s="72" customFormat="1" ht="15" customHeight="1">
      <c r="B2851" s="69" t="s">
        <v>506</v>
      </c>
      <c r="C2851" s="94">
        <v>0</v>
      </c>
      <c r="D2851" s="97">
        <v>5712.82</v>
      </c>
      <c r="E2851" s="92">
        <f t="shared" si="88"/>
        <v>42342907.6862</v>
      </c>
      <c r="F2851" s="70" t="s">
        <v>135</v>
      </c>
      <c r="G2851" s="78" t="str">
        <f t="shared" si="89"/>
        <v>VENCIDO</v>
      </c>
      <c r="H2851" s="78" t="s">
        <v>1095</v>
      </c>
      <c r="I2851" s="79" t="s">
        <v>1043</v>
      </c>
      <c r="J2851" s="24"/>
      <c r="K2851" s="25"/>
    </row>
    <row r="2852" spans="2:11" s="72" customFormat="1" ht="15" customHeight="1">
      <c r="B2852" s="69" t="s">
        <v>506</v>
      </c>
      <c r="C2852" s="94">
        <v>0</v>
      </c>
      <c r="D2852" s="97">
        <v>2448.35</v>
      </c>
      <c r="E2852" s="92">
        <f t="shared" si="88"/>
        <v>18146949.848499998</v>
      </c>
      <c r="F2852" s="70" t="s">
        <v>162</v>
      </c>
      <c r="G2852" s="78" t="str">
        <f t="shared" si="89"/>
        <v>VENCIDO</v>
      </c>
      <c r="H2852" s="78" t="s">
        <v>1095</v>
      </c>
      <c r="I2852" s="79" t="s">
        <v>1043</v>
      </c>
      <c r="J2852" s="24"/>
      <c r="K2852" s="25"/>
    </row>
    <row r="2853" spans="2:11" s="72" customFormat="1" ht="15" customHeight="1">
      <c r="B2853" s="69" t="s">
        <v>506</v>
      </c>
      <c r="C2853" s="94">
        <v>0</v>
      </c>
      <c r="D2853" s="97">
        <v>769.59</v>
      </c>
      <c r="E2853" s="92">
        <f t="shared" si="88"/>
        <v>5704131.8169</v>
      </c>
      <c r="F2853" s="70" t="s">
        <v>162</v>
      </c>
      <c r="G2853" s="78" t="str">
        <f t="shared" si="89"/>
        <v>VENCIDO</v>
      </c>
      <c r="H2853" s="78" t="s">
        <v>1095</v>
      </c>
      <c r="I2853" s="79" t="s">
        <v>1043</v>
      </c>
      <c r="J2853" s="24"/>
      <c r="K2853" s="25"/>
    </row>
    <row r="2854" spans="2:11" s="72" customFormat="1" ht="15" customHeight="1">
      <c r="B2854" s="69" t="s">
        <v>506</v>
      </c>
      <c r="C2854" s="94">
        <v>0</v>
      </c>
      <c r="D2854" s="97">
        <v>1795.71</v>
      </c>
      <c r="E2854" s="92">
        <f t="shared" si="88"/>
        <v>13309640.906099999</v>
      </c>
      <c r="F2854" s="70" t="s">
        <v>135</v>
      </c>
      <c r="G2854" s="78" t="str">
        <f t="shared" si="89"/>
        <v>VENCIDO</v>
      </c>
      <c r="H2854" s="78" t="s">
        <v>1095</v>
      </c>
      <c r="I2854" s="79" t="s">
        <v>1043</v>
      </c>
      <c r="J2854" s="24"/>
      <c r="K2854" s="25"/>
    </row>
    <row r="2855" spans="2:11" s="72" customFormat="1" ht="15" customHeight="1">
      <c r="B2855" s="69" t="s">
        <v>506</v>
      </c>
      <c r="C2855" s="94">
        <v>0</v>
      </c>
      <c r="D2855" s="97">
        <v>8563.57</v>
      </c>
      <c r="E2855" s="92">
        <f t="shared" si="88"/>
        <v>63472410.118699998</v>
      </c>
      <c r="F2855" s="70" t="s">
        <v>135</v>
      </c>
      <c r="G2855" s="78" t="str">
        <f t="shared" si="89"/>
        <v>VENCIDO</v>
      </c>
      <c r="H2855" s="78" t="s">
        <v>1095</v>
      </c>
      <c r="I2855" s="79" t="s">
        <v>1043</v>
      </c>
      <c r="J2855" s="24"/>
      <c r="K2855" s="25"/>
    </row>
    <row r="2856" spans="2:11" s="72" customFormat="1" ht="15" customHeight="1">
      <c r="B2856" s="69" t="s">
        <v>506</v>
      </c>
      <c r="C2856" s="94">
        <v>0</v>
      </c>
      <c r="D2856" s="97">
        <v>5737.33</v>
      </c>
      <c r="E2856" s="92">
        <f t="shared" ref="E2856:E2919" si="90">+D2856*$C$7</f>
        <v>42524573.600299999</v>
      </c>
      <c r="F2856" s="70" t="s">
        <v>162</v>
      </c>
      <c r="G2856" s="78" t="str">
        <f t="shared" si="89"/>
        <v>VENCIDO</v>
      </c>
      <c r="H2856" s="78" t="s">
        <v>1095</v>
      </c>
      <c r="I2856" s="79" t="s">
        <v>1043</v>
      </c>
      <c r="J2856" s="24"/>
      <c r="K2856" s="25"/>
    </row>
    <row r="2857" spans="2:11" s="72" customFormat="1" ht="15" customHeight="1">
      <c r="B2857" s="69" t="s">
        <v>506</v>
      </c>
      <c r="C2857" s="94">
        <v>0</v>
      </c>
      <c r="D2857" s="97">
        <v>10682.68</v>
      </c>
      <c r="E2857" s="92">
        <f t="shared" si="90"/>
        <v>79179062.718799993</v>
      </c>
      <c r="F2857" s="70" t="s">
        <v>135</v>
      </c>
      <c r="G2857" s="78" t="str">
        <f t="shared" si="89"/>
        <v>VENCIDO</v>
      </c>
      <c r="H2857" s="78" t="s">
        <v>1095</v>
      </c>
      <c r="I2857" s="79" t="s">
        <v>1043</v>
      </c>
      <c r="J2857" s="24"/>
      <c r="K2857" s="25"/>
    </row>
    <row r="2858" spans="2:11" s="72" customFormat="1" ht="15" customHeight="1">
      <c r="B2858" s="69" t="s">
        <v>506</v>
      </c>
      <c r="C2858" s="94">
        <v>0</v>
      </c>
      <c r="D2858" s="97">
        <v>4578</v>
      </c>
      <c r="E2858" s="92">
        <f t="shared" si="90"/>
        <v>33931723.979999997</v>
      </c>
      <c r="F2858" s="70" t="s">
        <v>165</v>
      </c>
      <c r="G2858" s="78" t="str">
        <f t="shared" si="89"/>
        <v>VENCIDO</v>
      </c>
      <c r="H2858" s="78" t="s">
        <v>1095</v>
      </c>
      <c r="I2858" s="79" t="s">
        <v>1043</v>
      </c>
      <c r="J2858" s="24"/>
      <c r="K2858" s="25"/>
    </row>
    <row r="2859" spans="2:11" s="72" customFormat="1" ht="15" customHeight="1">
      <c r="B2859" s="69" t="s">
        <v>506</v>
      </c>
      <c r="C2859" s="94">
        <v>0</v>
      </c>
      <c r="D2859" s="97">
        <v>7000.37</v>
      </c>
      <c r="E2859" s="92">
        <f t="shared" si="90"/>
        <v>51886112.4067</v>
      </c>
      <c r="F2859" s="70" t="s">
        <v>135</v>
      </c>
      <c r="G2859" s="78" t="str">
        <f t="shared" si="89"/>
        <v>VENCIDO</v>
      </c>
      <c r="H2859" s="78" t="s">
        <v>1095</v>
      </c>
      <c r="I2859" s="79" t="s">
        <v>1043</v>
      </c>
      <c r="J2859" s="24"/>
      <c r="K2859" s="25"/>
    </row>
    <row r="2860" spans="2:11" s="72" customFormat="1" ht="15" customHeight="1">
      <c r="B2860" s="69" t="s">
        <v>506</v>
      </c>
      <c r="C2860" s="94">
        <v>0</v>
      </c>
      <c r="D2860" s="97">
        <v>3000</v>
      </c>
      <c r="E2860" s="92">
        <f t="shared" si="90"/>
        <v>22235730</v>
      </c>
      <c r="F2860" s="70" t="s">
        <v>165</v>
      </c>
      <c r="G2860" s="78" t="str">
        <f t="shared" si="89"/>
        <v>VENCIDO</v>
      </c>
      <c r="H2860" s="78" t="s">
        <v>1095</v>
      </c>
      <c r="I2860" s="79" t="s">
        <v>1043</v>
      </c>
      <c r="J2860" s="24"/>
      <c r="K2860" s="25"/>
    </row>
    <row r="2861" spans="2:11" s="72" customFormat="1" ht="15" customHeight="1">
      <c r="B2861" s="69" t="s">
        <v>506</v>
      </c>
      <c r="C2861" s="94">
        <v>0</v>
      </c>
      <c r="D2861" s="97">
        <v>5001.1899999999996</v>
      </c>
      <c r="E2861" s="92">
        <f t="shared" si="90"/>
        <v>37068370.172899999</v>
      </c>
      <c r="F2861" s="70" t="s">
        <v>135</v>
      </c>
      <c r="G2861" s="78" t="str">
        <f t="shared" si="89"/>
        <v>VENCIDO</v>
      </c>
      <c r="H2861" s="78" t="s">
        <v>1095</v>
      </c>
      <c r="I2861" s="79" t="s">
        <v>1043</v>
      </c>
      <c r="J2861" s="24"/>
      <c r="K2861" s="25"/>
    </row>
    <row r="2862" spans="2:11" s="72" customFormat="1" ht="15" customHeight="1">
      <c r="B2862" s="69" t="s">
        <v>506</v>
      </c>
      <c r="C2862" s="94">
        <v>0</v>
      </c>
      <c r="D2862" s="97">
        <v>2143</v>
      </c>
      <c r="E2862" s="92">
        <f t="shared" si="90"/>
        <v>15883723.129999999</v>
      </c>
      <c r="F2862" s="70" t="s">
        <v>165</v>
      </c>
      <c r="G2862" s="78" t="str">
        <f t="shared" si="89"/>
        <v>VENCIDO</v>
      </c>
      <c r="H2862" s="78" t="s">
        <v>1095</v>
      </c>
      <c r="I2862" s="79" t="s">
        <v>1043</v>
      </c>
      <c r="J2862" s="24"/>
      <c r="K2862" s="25"/>
    </row>
    <row r="2863" spans="2:11" s="72" customFormat="1" ht="15" customHeight="1">
      <c r="B2863" s="69" t="s">
        <v>506</v>
      </c>
      <c r="C2863" s="94">
        <v>0</v>
      </c>
      <c r="D2863" s="97">
        <v>1776.5</v>
      </c>
      <c r="E2863" s="92">
        <f t="shared" si="90"/>
        <v>13167258.115</v>
      </c>
      <c r="F2863" s="70" t="s">
        <v>135</v>
      </c>
      <c r="G2863" s="78" t="str">
        <f t="shared" si="89"/>
        <v>VENCIDO</v>
      </c>
      <c r="H2863" s="78" t="s">
        <v>1095</v>
      </c>
      <c r="I2863" s="79" t="s">
        <v>1043</v>
      </c>
      <c r="J2863" s="24"/>
      <c r="K2863" s="25"/>
    </row>
    <row r="2864" spans="2:11" s="72" customFormat="1" ht="15" customHeight="1">
      <c r="B2864" s="69" t="s">
        <v>506</v>
      </c>
      <c r="C2864" s="94">
        <v>0</v>
      </c>
      <c r="D2864" s="97">
        <v>762</v>
      </c>
      <c r="E2864" s="92">
        <f t="shared" si="90"/>
        <v>5647875.4199999999</v>
      </c>
      <c r="F2864" s="70" t="s">
        <v>165</v>
      </c>
      <c r="G2864" s="78" t="str">
        <f t="shared" si="89"/>
        <v>VENCIDO</v>
      </c>
      <c r="H2864" s="78" t="s">
        <v>1095</v>
      </c>
      <c r="I2864" s="79" t="s">
        <v>1043</v>
      </c>
      <c r="J2864" s="24"/>
      <c r="K2864" s="25"/>
    </row>
    <row r="2865" spans="2:11" s="72" customFormat="1" ht="15" customHeight="1">
      <c r="B2865" s="69" t="s">
        <v>506</v>
      </c>
      <c r="C2865" s="94">
        <v>0</v>
      </c>
      <c r="D2865" s="97">
        <v>454</v>
      </c>
      <c r="E2865" s="92">
        <f t="shared" si="90"/>
        <v>3365007.14</v>
      </c>
      <c r="F2865" s="70" t="s">
        <v>161</v>
      </c>
      <c r="G2865" s="78" t="str">
        <f t="shared" si="89"/>
        <v>VENCIDO</v>
      </c>
      <c r="H2865" s="78" t="s">
        <v>1095</v>
      </c>
      <c r="I2865" s="79" t="s">
        <v>1043</v>
      </c>
      <c r="J2865" s="24"/>
      <c r="K2865" s="25"/>
    </row>
    <row r="2866" spans="2:11" s="72" customFormat="1" ht="15" customHeight="1">
      <c r="B2866" s="69" t="s">
        <v>506</v>
      </c>
      <c r="C2866" s="94">
        <v>0</v>
      </c>
      <c r="D2866" s="97">
        <v>1059.5</v>
      </c>
      <c r="E2866" s="92">
        <f t="shared" si="90"/>
        <v>7852918.6449999996</v>
      </c>
      <c r="F2866" s="70" t="s">
        <v>135</v>
      </c>
      <c r="G2866" s="78" t="str">
        <f t="shared" si="89"/>
        <v>VENCIDO</v>
      </c>
      <c r="H2866" s="78" t="s">
        <v>1095</v>
      </c>
      <c r="I2866" s="79" t="s">
        <v>1043</v>
      </c>
      <c r="J2866" s="24"/>
      <c r="K2866" s="25"/>
    </row>
    <row r="2867" spans="2:11" s="72" customFormat="1" ht="15" customHeight="1">
      <c r="B2867" s="69" t="s">
        <v>506</v>
      </c>
      <c r="C2867" s="94">
        <v>0</v>
      </c>
      <c r="D2867" s="97">
        <v>12484.38</v>
      </c>
      <c r="E2867" s="92">
        <f t="shared" si="90"/>
        <v>92533100.965799987</v>
      </c>
      <c r="F2867" s="70" t="s">
        <v>135</v>
      </c>
      <c r="G2867" s="78" t="str">
        <f t="shared" si="89"/>
        <v>VENCIDO</v>
      </c>
      <c r="H2867" s="78" t="s">
        <v>1095</v>
      </c>
      <c r="I2867" s="79" t="s">
        <v>1043</v>
      </c>
      <c r="J2867" s="24"/>
      <c r="K2867" s="25"/>
    </row>
    <row r="2868" spans="2:11" s="72" customFormat="1" ht="15" customHeight="1">
      <c r="B2868" s="69" t="s">
        <v>506</v>
      </c>
      <c r="C2868" s="94">
        <v>0</v>
      </c>
      <c r="D2868" s="97">
        <v>5351</v>
      </c>
      <c r="E2868" s="92">
        <f t="shared" si="90"/>
        <v>39661130.409999996</v>
      </c>
      <c r="F2868" s="70" t="s">
        <v>161</v>
      </c>
      <c r="G2868" s="78" t="str">
        <f t="shared" si="89"/>
        <v>VENCIDO</v>
      </c>
      <c r="H2868" s="78" t="s">
        <v>1095</v>
      </c>
      <c r="I2868" s="79" t="s">
        <v>1043</v>
      </c>
      <c r="J2868" s="24"/>
      <c r="K2868" s="25"/>
    </row>
    <row r="2869" spans="2:11" s="72" customFormat="1" ht="15" customHeight="1">
      <c r="B2869" s="69" t="s">
        <v>506</v>
      </c>
      <c r="C2869" s="94">
        <v>0</v>
      </c>
      <c r="D2869" s="97">
        <v>264.60000000000002</v>
      </c>
      <c r="E2869" s="92">
        <f t="shared" si="90"/>
        <v>1961191.3860000002</v>
      </c>
      <c r="F2869" s="70" t="s">
        <v>135</v>
      </c>
      <c r="G2869" s="78" t="str">
        <f t="shared" si="89"/>
        <v>VENCIDO</v>
      </c>
      <c r="H2869" s="78" t="s">
        <v>1095</v>
      </c>
      <c r="I2869" s="79" t="s">
        <v>1043</v>
      </c>
      <c r="J2869" s="24"/>
      <c r="K2869" s="25"/>
    </row>
    <row r="2870" spans="2:11" s="72" customFormat="1" ht="15" customHeight="1">
      <c r="B2870" s="69" t="s">
        <v>506</v>
      </c>
      <c r="C2870" s="94">
        <v>0</v>
      </c>
      <c r="D2870" s="97">
        <v>113.4</v>
      </c>
      <c r="E2870" s="92">
        <f t="shared" si="90"/>
        <v>840510.59400000004</v>
      </c>
      <c r="F2870" s="70" t="s">
        <v>161</v>
      </c>
      <c r="G2870" s="78" t="str">
        <f t="shared" si="89"/>
        <v>VENCIDO</v>
      </c>
      <c r="H2870" s="78" t="s">
        <v>1095</v>
      </c>
      <c r="I2870" s="79" t="s">
        <v>1043</v>
      </c>
      <c r="J2870" s="24"/>
      <c r="K2870" s="25"/>
    </row>
    <row r="2871" spans="2:11" s="72" customFormat="1" ht="15" customHeight="1">
      <c r="B2871" s="69" t="s">
        <v>506</v>
      </c>
      <c r="C2871" s="94">
        <v>0</v>
      </c>
      <c r="D2871" s="97">
        <v>1094</v>
      </c>
      <c r="E2871" s="92">
        <f t="shared" si="90"/>
        <v>8108629.54</v>
      </c>
      <c r="F2871" s="70" t="s">
        <v>161</v>
      </c>
      <c r="G2871" s="78" t="str">
        <f t="shared" si="89"/>
        <v>VENCIDO</v>
      </c>
      <c r="H2871" s="78" t="s">
        <v>1095</v>
      </c>
      <c r="I2871" s="79" t="s">
        <v>1043</v>
      </c>
      <c r="J2871" s="24"/>
      <c r="K2871" s="25"/>
    </row>
    <row r="2872" spans="2:11" s="72" customFormat="1" ht="15" customHeight="1">
      <c r="B2872" s="69" t="s">
        <v>506</v>
      </c>
      <c r="C2872" s="94">
        <v>0</v>
      </c>
      <c r="D2872" s="97">
        <v>2554</v>
      </c>
      <c r="E2872" s="92">
        <f t="shared" si="90"/>
        <v>18930018.140000001</v>
      </c>
      <c r="F2872" s="70" t="s">
        <v>135</v>
      </c>
      <c r="G2872" s="78" t="str">
        <f t="shared" si="89"/>
        <v>VENCIDO</v>
      </c>
      <c r="H2872" s="78" t="s">
        <v>1095</v>
      </c>
      <c r="I2872" s="79" t="s">
        <v>1043</v>
      </c>
      <c r="J2872" s="24"/>
      <c r="K2872" s="25"/>
    </row>
    <row r="2873" spans="2:11" s="72" customFormat="1" ht="15" customHeight="1">
      <c r="B2873" s="69" t="s">
        <v>506</v>
      </c>
      <c r="C2873" s="94">
        <v>0</v>
      </c>
      <c r="D2873" s="97">
        <v>10443.73</v>
      </c>
      <c r="E2873" s="92">
        <f t="shared" si="90"/>
        <v>77407986.824299991</v>
      </c>
      <c r="F2873" s="70" t="s">
        <v>135</v>
      </c>
      <c r="G2873" s="78" t="str">
        <f t="shared" si="89"/>
        <v>VENCIDO</v>
      </c>
      <c r="H2873" s="78" t="s">
        <v>1095</v>
      </c>
      <c r="I2873" s="79" t="s">
        <v>1043</v>
      </c>
      <c r="J2873" s="24"/>
      <c r="K2873" s="25"/>
    </row>
    <row r="2874" spans="2:11" s="72" customFormat="1" ht="15" customHeight="1">
      <c r="B2874" s="69" t="s">
        <v>506</v>
      </c>
      <c r="C2874" s="94">
        <v>0</v>
      </c>
      <c r="D2874" s="97">
        <v>4476</v>
      </c>
      <c r="E2874" s="92">
        <f t="shared" si="90"/>
        <v>33175709.16</v>
      </c>
      <c r="F2874" s="70" t="s">
        <v>161</v>
      </c>
      <c r="G2874" s="78" t="str">
        <f t="shared" si="89"/>
        <v>VENCIDO</v>
      </c>
      <c r="H2874" s="78" t="s">
        <v>1095</v>
      </c>
      <c r="I2874" s="79" t="s">
        <v>1043</v>
      </c>
      <c r="J2874" s="24"/>
      <c r="K2874" s="25"/>
    </row>
    <row r="2875" spans="2:11" s="72" customFormat="1" ht="15" customHeight="1">
      <c r="B2875" s="69" t="s">
        <v>506</v>
      </c>
      <c r="C2875" s="94">
        <v>0</v>
      </c>
      <c r="D2875" s="97">
        <v>1383</v>
      </c>
      <c r="E2875" s="92">
        <f t="shared" si="90"/>
        <v>10250671.529999999</v>
      </c>
      <c r="F2875" s="70" t="s">
        <v>136</v>
      </c>
      <c r="G2875" s="78" t="str">
        <f t="shared" si="89"/>
        <v>VENCIDO</v>
      </c>
      <c r="H2875" s="78" t="s">
        <v>1095</v>
      </c>
      <c r="I2875" s="79" t="s">
        <v>1043</v>
      </c>
      <c r="J2875" s="24"/>
      <c r="K2875" s="25"/>
    </row>
    <row r="2876" spans="2:11" s="72" customFormat="1" ht="15" customHeight="1">
      <c r="B2876" s="69" t="s">
        <v>506</v>
      </c>
      <c r="C2876" s="94">
        <v>0</v>
      </c>
      <c r="D2876" s="97">
        <v>3227</v>
      </c>
      <c r="E2876" s="92">
        <f t="shared" si="90"/>
        <v>23918233.57</v>
      </c>
      <c r="F2876" s="70" t="s">
        <v>135</v>
      </c>
      <c r="G2876" s="78" t="str">
        <f t="shared" si="89"/>
        <v>VENCIDO</v>
      </c>
      <c r="H2876" s="78" t="s">
        <v>1095</v>
      </c>
      <c r="I2876" s="79" t="s">
        <v>1043</v>
      </c>
      <c r="J2876" s="24"/>
      <c r="K2876" s="25"/>
    </row>
    <row r="2877" spans="2:11" s="72" customFormat="1" ht="15" customHeight="1">
      <c r="B2877" s="69" t="s">
        <v>506</v>
      </c>
      <c r="C2877" s="94">
        <v>0</v>
      </c>
      <c r="D2877" s="97">
        <v>5716.5</v>
      </c>
      <c r="E2877" s="92">
        <f t="shared" si="90"/>
        <v>42370183.515000001</v>
      </c>
      <c r="F2877" s="70" t="s">
        <v>135</v>
      </c>
      <c r="G2877" s="78" t="str">
        <f t="shared" si="89"/>
        <v>VENCIDO</v>
      </c>
      <c r="H2877" s="78" t="s">
        <v>1095</v>
      </c>
      <c r="I2877" s="79" t="s">
        <v>1043</v>
      </c>
      <c r="J2877" s="24"/>
      <c r="K2877" s="25"/>
    </row>
    <row r="2878" spans="2:11" s="72" customFormat="1" ht="15" customHeight="1">
      <c r="B2878" s="69" t="s">
        <v>506</v>
      </c>
      <c r="C2878" s="94">
        <v>0</v>
      </c>
      <c r="D2878" s="97">
        <v>2450</v>
      </c>
      <c r="E2878" s="92">
        <f t="shared" si="90"/>
        <v>18159179.5</v>
      </c>
      <c r="F2878" s="70" t="s">
        <v>136</v>
      </c>
      <c r="G2878" s="78" t="str">
        <f t="shared" si="89"/>
        <v>VENCIDO</v>
      </c>
      <c r="H2878" s="78" t="s">
        <v>1095</v>
      </c>
      <c r="I2878" s="79" t="s">
        <v>1043</v>
      </c>
      <c r="J2878" s="24"/>
      <c r="K2878" s="25"/>
    </row>
    <row r="2879" spans="2:11" s="72" customFormat="1" ht="15" customHeight="1">
      <c r="B2879" s="69" t="s">
        <v>506</v>
      </c>
      <c r="C2879" s="94">
        <v>0</v>
      </c>
      <c r="D2879" s="97">
        <v>3414.64</v>
      </c>
      <c r="E2879" s="92">
        <f t="shared" si="90"/>
        <v>25309004.362399999</v>
      </c>
      <c r="F2879" s="70" t="s">
        <v>135</v>
      </c>
      <c r="G2879" s="78" t="str">
        <f t="shared" si="89"/>
        <v>VENCIDO</v>
      </c>
      <c r="H2879" s="78" t="s">
        <v>1095</v>
      </c>
      <c r="I2879" s="79" t="s">
        <v>1043</v>
      </c>
      <c r="J2879" s="24"/>
      <c r="K2879" s="25"/>
    </row>
    <row r="2880" spans="2:11" s="72" customFormat="1" ht="15" customHeight="1">
      <c r="B2880" s="69" t="s">
        <v>506</v>
      </c>
      <c r="C2880" s="94">
        <v>0</v>
      </c>
      <c r="D2880" s="97">
        <v>1463.42</v>
      </c>
      <c r="E2880" s="92">
        <f t="shared" si="90"/>
        <v>10846737.3322</v>
      </c>
      <c r="F2880" s="70" t="s">
        <v>136</v>
      </c>
      <c r="G2880" s="78" t="str">
        <f t="shared" si="89"/>
        <v>VENCIDO</v>
      </c>
      <c r="H2880" s="78" t="s">
        <v>1095</v>
      </c>
      <c r="I2880" s="79" t="s">
        <v>1043</v>
      </c>
      <c r="J2880" s="24"/>
      <c r="K2880" s="25"/>
    </row>
    <row r="2881" spans="2:11" s="72" customFormat="1" ht="15" customHeight="1">
      <c r="B2881" s="69" t="s">
        <v>506</v>
      </c>
      <c r="C2881" s="94">
        <v>0</v>
      </c>
      <c r="D2881" s="97">
        <v>121.8</v>
      </c>
      <c r="E2881" s="92">
        <f t="shared" si="90"/>
        <v>902770.63799999992</v>
      </c>
      <c r="F2881" s="70" t="s">
        <v>135</v>
      </c>
      <c r="G2881" s="78" t="str">
        <f t="shared" si="89"/>
        <v>VENCIDO</v>
      </c>
      <c r="H2881" s="78" t="s">
        <v>1095</v>
      </c>
      <c r="I2881" s="79" t="s">
        <v>1043</v>
      </c>
      <c r="J2881" s="24"/>
      <c r="K2881" s="25"/>
    </row>
    <row r="2882" spans="2:11" s="72" customFormat="1" ht="15" customHeight="1">
      <c r="B2882" s="69" t="s">
        <v>506</v>
      </c>
      <c r="C2882" s="94">
        <v>0</v>
      </c>
      <c r="D2882" s="97">
        <v>52.2</v>
      </c>
      <c r="E2882" s="92">
        <f t="shared" si="90"/>
        <v>386901.70199999999</v>
      </c>
      <c r="F2882" s="70" t="s">
        <v>136</v>
      </c>
      <c r="G2882" s="78" t="str">
        <f t="shared" si="89"/>
        <v>VENCIDO</v>
      </c>
      <c r="H2882" s="78" t="s">
        <v>1095</v>
      </c>
      <c r="I2882" s="79" t="s">
        <v>1043</v>
      </c>
      <c r="J2882" s="24"/>
      <c r="K2882" s="25"/>
    </row>
    <row r="2883" spans="2:11" s="72" customFormat="1" ht="15" customHeight="1">
      <c r="B2883" s="69" t="s">
        <v>506</v>
      </c>
      <c r="C2883" s="94">
        <v>0</v>
      </c>
      <c r="D2883" s="97">
        <v>2716.56</v>
      </c>
      <c r="E2883" s="92">
        <f t="shared" si="90"/>
        <v>20134898.229599997</v>
      </c>
      <c r="F2883" s="70" t="s">
        <v>167</v>
      </c>
      <c r="G2883" s="78" t="str">
        <f t="shared" si="89"/>
        <v>VENCIDO</v>
      </c>
      <c r="H2883" s="78" t="s">
        <v>1095</v>
      </c>
      <c r="I2883" s="79" t="s">
        <v>1043</v>
      </c>
      <c r="J2883" s="24"/>
      <c r="K2883" s="25"/>
    </row>
    <row r="2884" spans="2:11" s="72" customFormat="1" ht="15" customHeight="1">
      <c r="B2884" s="69" t="s">
        <v>506</v>
      </c>
      <c r="C2884" s="94">
        <v>0</v>
      </c>
      <c r="D2884" s="97">
        <v>1164.24</v>
      </c>
      <c r="E2884" s="92">
        <f t="shared" si="90"/>
        <v>8629242.0984000005</v>
      </c>
      <c r="F2884" s="70" t="s">
        <v>138</v>
      </c>
      <c r="G2884" s="78" t="str">
        <f t="shared" si="89"/>
        <v>VENCIDO</v>
      </c>
      <c r="H2884" s="78" t="s">
        <v>1095</v>
      </c>
      <c r="I2884" s="79" t="s">
        <v>1043</v>
      </c>
      <c r="J2884" s="24"/>
      <c r="K2884" s="25"/>
    </row>
    <row r="2885" spans="2:11" s="72" customFormat="1" ht="15" customHeight="1">
      <c r="B2885" s="69" t="s">
        <v>506</v>
      </c>
      <c r="C2885" s="94">
        <v>0</v>
      </c>
      <c r="D2885" s="97">
        <v>390.81</v>
      </c>
      <c r="E2885" s="92">
        <f t="shared" si="90"/>
        <v>2896648.5471000001</v>
      </c>
      <c r="F2885" s="70" t="s">
        <v>138</v>
      </c>
      <c r="G2885" s="78" t="str">
        <f t="shared" si="89"/>
        <v>VENCIDO</v>
      </c>
      <c r="H2885" s="78" t="s">
        <v>1095</v>
      </c>
      <c r="I2885" s="79" t="s">
        <v>1043</v>
      </c>
      <c r="J2885" s="24"/>
      <c r="K2885" s="25"/>
    </row>
    <row r="2886" spans="2:11" s="72" customFormat="1" ht="15" customHeight="1">
      <c r="B2886" s="69" t="s">
        <v>506</v>
      </c>
      <c r="C2886" s="94">
        <v>0</v>
      </c>
      <c r="D2886" s="97">
        <v>911.91</v>
      </c>
      <c r="E2886" s="92">
        <f t="shared" si="90"/>
        <v>6758994.8481000001</v>
      </c>
      <c r="F2886" s="70" t="s">
        <v>137</v>
      </c>
      <c r="G2886" s="78" t="str">
        <f t="shared" si="89"/>
        <v>VENCIDO</v>
      </c>
      <c r="H2886" s="78" t="s">
        <v>1095</v>
      </c>
      <c r="I2886" s="79" t="s">
        <v>1043</v>
      </c>
      <c r="J2886" s="24"/>
      <c r="K2886" s="25"/>
    </row>
    <row r="2887" spans="2:11" s="72" customFormat="1" ht="15" customHeight="1">
      <c r="B2887" s="69" t="s">
        <v>506</v>
      </c>
      <c r="C2887" s="94">
        <v>0</v>
      </c>
      <c r="D2887" s="97">
        <v>2452</v>
      </c>
      <c r="E2887" s="92">
        <f t="shared" si="90"/>
        <v>18174003.32</v>
      </c>
      <c r="F2887" s="70" t="s">
        <v>167</v>
      </c>
      <c r="G2887" s="78" t="str">
        <f t="shared" si="89"/>
        <v>VENCIDO</v>
      </c>
      <c r="H2887" s="78" t="s">
        <v>1095</v>
      </c>
      <c r="I2887" s="79" t="s">
        <v>1043</v>
      </c>
      <c r="J2887" s="24"/>
      <c r="K2887" s="25"/>
    </row>
    <row r="2888" spans="2:11" s="72" customFormat="1" ht="15" customHeight="1">
      <c r="B2888" s="69" t="s">
        <v>506</v>
      </c>
      <c r="C2888" s="94">
        <v>0</v>
      </c>
      <c r="D2888" s="97">
        <v>1050.8499999999999</v>
      </c>
      <c r="E2888" s="92">
        <f t="shared" si="90"/>
        <v>7788805.6234999988</v>
      </c>
      <c r="F2888" s="70" t="s">
        <v>138</v>
      </c>
      <c r="G2888" s="78" t="str">
        <f t="shared" si="89"/>
        <v>VENCIDO</v>
      </c>
      <c r="H2888" s="78" t="s">
        <v>1095</v>
      </c>
      <c r="I2888" s="79" t="s">
        <v>1043</v>
      </c>
      <c r="J2888" s="24"/>
      <c r="K2888" s="25"/>
    </row>
    <row r="2889" spans="2:11" s="72" customFormat="1" ht="15" customHeight="1">
      <c r="B2889" s="69" t="s">
        <v>506</v>
      </c>
      <c r="C2889" s="94">
        <v>0</v>
      </c>
      <c r="D2889" s="97">
        <v>798</v>
      </c>
      <c r="E2889" s="92">
        <f t="shared" si="90"/>
        <v>5914704.1799999997</v>
      </c>
      <c r="F2889" s="70" t="s">
        <v>138</v>
      </c>
      <c r="G2889" s="78" t="str">
        <f t="shared" si="89"/>
        <v>VENCIDO</v>
      </c>
      <c r="H2889" s="78" t="s">
        <v>1095</v>
      </c>
      <c r="I2889" s="79" t="s">
        <v>1043</v>
      </c>
      <c r="J2889" s="24"/>
      <c r="K2889" s="25"/>
    </row>
    <row r="2890" spans="2:11" s="72" customFormat="1" ht="15" customHeight="1">
      <c r="B2890" s="69" t="s">
        <v>506</v>
      </c>
      <c r="C2890" s="94">
        <v>0</v>
      </c>
      <c r="D2890" s="97">
        <v>1862</v>
      </c>
      <c r="E2890" s="92">
        <f t="shared" si="90"/>
        <v>13800976.42</v>
      </c>
      <c r="F2890" s="70" t="s">
        <v>135</v>
      </c>
      <c r="G2890" s="78" t="str">
        <f t="shared" si="89"/>
        <v>VENCIDO</v>
      </c>
      <c r="H2890" s="78" t="s">
        <v>1095</v>
      </c>
      <c r="I2890" s="79" t="s">
        <v>1043</v>
      </c>
      <c r="J2890" s="24"/>
      <c r="K2890" s="25"/>
    </row>
    <row r="2891" spans="2:11" s="72" customFormat="1" ht="15" customHeight="1">
      <c r="B2891" s="69" t="s">
        <v>506</v>
      </c>
      <c r="C2891" s="94">
        <v>0</v>
      </c>
      <c r="D2891" s="97">
        <v>3953.72</v>
      </c>
      <c r="E2891" s="92">
        <f t="shared" si="90"/>
        <v>29304616.805199999</v>
      </c>
      <c r="F2891" s="70" t="s">
        <v>137</v>
      </c>
      <c r="G2891" s="78" t="str">
        <f t="shared" si="89"/>
        <v>VENCIDO</v>
      </c>
      <c r="H2891" s="78" t="s">
        <v>1095</v>
      </c>
      <c r="I2891" s="79" t="s">
        <v>1043</v>
      </c>
      <c r="J2891" s="24"/>
      <c r="K2891" s="25"/>
    </row>
    <row r="2892" spans="2:11" s="72" customFormat="1" ht="15" customHeight="1">
      <c r="B2892" s="69" t="s">
        <v>506</v>
      </c>
      <c r="C2892" s="94">
        <v>0</v>
      </c>
      <c r="D2892" s="97">
        <v>1694.44</v>
      </c>
      <c r="E2892" s="92">
        <f t="shared" si="90"/>
        <v>12559036.780400001</v>
      </c>
      <c r="F2892" s="70" t="s">
        <v>188</v>
      </c>
      <c r="G2892" s="78" t="str">
        <f t="shared" si="89"/>
        <v>VENCIDO</v>
      </c>
      <c r="H2892" s="78" t="s">
        <v>1095</v>
      </c>
      <c r="I2892" s="79" t="s">
        <v>1043</v>
      </c>
      <c r="J2892" s="24"/>
      <c r="K2892" s="25"/>
    </row>
    <row r="2893" spans="2:11" s="72" customFormat="1" ht="15" customHeight="1">
      <c r="B2893" s="69" t="s">
        <v>506</v>
      </c>
      <c r="C2893" s="94">
        <v>0</v>
      </c>
      <c r="D2893" s="97">
        <v>49725</v>
      </c>
      <c r="E2893" s="92">
        <f t="shared" si="90"/>
        <v>368557224.75</v>
      </c>
      <c r="F2893" s="70" t="s">
        <v>216</v>
      </c>
      <c r="G2893" s="78" t="str">
        <f t="shared" si="89"/>
        <v>VENCIDO</v>
      </c>
      <c r="H2893" s="78" t="s">
        <v>1095</v>
      </c>
      <c r="I2893" s="79" t="s">
        <v>1043</v>
      </c>
      <c r="J2893" s="24"/>
      <c r="K2893" s="25"/>
    </row>
    <row r="2894" spans="2:11" s="72" customFormat="1" ht="15" customHeight="1">
      <c r="B2894" s="69" t="s">
        <v>506</v>
      </c>
      <c r="C2894" s="94">
        <v>0</v>
      </c>
      <c r="D2894" s="97">
        <v>28248.799999999999</v>
      </c>
      <c r="E2894" s="92">
        <f t="shared" si="90"/>
        <v>209377563.208</v>
      </c>
      <c r="F2894" s="70" t="s">
        <v>322</v>
      </c>
      <c r="G2894" s="78" t="str">
        <f t="shared" si="89"/>
        <v>VENCIDO</v>
      </c>
      <c r="H2894" s="78" t="s">
        <v>1095</v>
      </c>
      <c r="I2894" s="79" t="s">
        <v>1043</v>
      </c>
      <c r="J2894" s="24"/>
      <c r="K2894" s="25"/>
    </row>
    <row r="2895" spans="2:11" s="72" customFormat="1" ht="15" customHeight="1">
      <c r="B2895" s="69" t="s">
        <v>506</v>
      </c>
      <c r="C2895" s="94">
        <v>0</v>
      </c>
      <c r="D2895" s="97">
        <v>20191.400000000001</v>
      </c>
      <c r="E2895" s="92">
        <f t="shared" si="90"/>
        <v>149656839.574</v>
      </c>
      <c r="F2895" s="70" t="s">
        <v>723</v>
      </c>
      <c r="G2895" s="78" t="str">
        <f t="shared" si="89"/>
        <v>VIGENTE</v>
      </c>
      <c r="H2895" s="78" t="s">
        <v>1095</v>
      </c>
      <c r="I2895" s="79" t="s">
        <v>1043</v>
      </c>
      <c r="J2895" s="24"/>
      <c r="K2895" s="25"/>
    </row>
    <row r="2896" spans="2:11" s="72" customFormat="1" ht="15" customHeight="1">
      <c r="B2896" s="69" t="s">
        <v>506</v>
      </c>
      <c r="C2896" s="94">
        <v>0</v>
      </c>
      <c r="D2896" s="97">
        <v>6736.18</v>
      </c>
      <c r="E2896" s="92">
        <f t="shared" si="90"/>
        <v>49927959.903800003</v>
      </c>
      <c r="F2896" s="70" t="s">
        <v>723</v>
      </c>
      <c r="G2896" s="78" t="str">
        <f t="shared" ref="G2896:G2959" si="91">+IF($C$6-F2896&gt;0,"VENCIDO","VIGENTE")</f>
        <v>VIGENTE</v>
      </c>
      <c r="H2896" s="78" t="s">
        <v>1095</v>
      </c>
      <c r="I2896" s="79" t="s">
        <v>1043</v>
      </c>
      <c r="J2896" s="24"/>
      <c r="K2896" s="25"/>
    </row>
    <row r="2897" spans="2:11" s="72" customFormat="1" ht="15" customHeight="1">
      <c r="B2897" s="69" t="s">
        <v>506</v>
      </c>
      <c r="C2897" s="94">
        <v>0</v>
      </c>
      <c r="D2897" s="97">
        <v>2886.93</v>
      </c>
      <c r="E2897" s="92">
        <f t="shared" si="90"/>
        <v>21397665.336299997</v>
      </c>
      <c r="F2897" s="70" t="s">
        <v>322</v>
      </c>
      <c r="G2897" s="78" t="str">
        <f t="shared" si="91"/>
        <v>VENCIDO</v>
      </c>
      <c r="H2897" s="78" t="s">
        <v>1095</v>
      </c>
      <c r="I2897" s="79" t="s">
        <v>1043</v>
      </c>
      <c r="J2897" s="24"/>
      <c r="K2897" s="25"/>
    </row>
    <row r="2898" spans="2:11" s="72" customFormat="1" ht="15" customHeight="1">
      <c r="B2898" s="69" t="s">
        <v>933</v>
      </c>
      <c r="C2898" s="94">
        <v>0</v>
      </c>
      <c r="D2898" s="97">
        <v>5547.16</v>
      </c>
      <c r="E2898" s="92">
        <f t="shared" si="90"/>
        <v>41115050.6756</v>
      </c>
      <c r="F2898" s="70" t="s">
        <v>740</v>
      </c>
      <c r="G2898" s="78" t="str">
        <f t="shared" si="91"/>
        <v>VENCIDO</v>
      </c>
      <c r="H2898" s="78" t="s">
        <v>1095</v>
      </c>
      <c r="I2898" s="79" t="s">
        <v>1043</v>
      </c>
      <c r="J2898" s="24"/>
      <c r="K2898" s="25"/>
    </row>
    <row r="2899" spans="2:11" s="72" customFormat="1" ht="15" customHeight="1">
      <c r="B2899" s="69" t="s">
        <v>933</v>
      </c>
      <c r="C2899" s="94">
        <v>0</v>
      </c>
      <c r="D2899" s="97">
        <v>21464.45</v>
      </c>
      <c r="E2899" s="92">
        <f t="shared" si="90"/>
        <v>159092571.5995</v>
      </c>
      <c r="F2899" s="70" t="s">
        <v>723</v>
      </c>
      <c r="G2899" s="78" t="str">
        <f t="shared" si="91"/>
        <v>VIGENTE</v>
      </c>
      <c r="H2899" s="78" t="s">
        <v>1095</v>
      </c>
      <c r="I2899" s="79" t="s">
        <v>1043</v>
      </c>
      <c r="J2899" s="24"/>
      <c r="K2899" s="25"/>
    </row>
    <row r="2900" spans="2:11" s="72" customFormat="1" ht="15" customHeight="1">
      <c r="B2900" s="69" t="s">
        <v>933</v>
      </c>
      <c r="C2900" s="94">
        <v>0</v>
      </c>
      <c r="D2900" s="97">
        <v>14536.9</v>
      </c>
      <c r="E2900" s="92">
        <f t="shared" si="90"/>
        <v>107746194.479</v>
      </c>
      <c r="F2900" s="70" t="s">
        <v>723</v>
      </c>
      <c r="G2900" s="78" t="str">
        <f t="shared" si="91"/>
        <v>VIGENTE</v>
      </c>
      <c r="H2900" s="78" t="s">
        <v>1095</v>
      </c>
      <c r="I2900" s="79" t="s">
        <v>1043</v>
      </c>
      <c r="J2900" s="24"/>
      <c r="K2900" s="25"/>
    </row>
    <row r="2901" spans="2:11" s="72" customFormat="1" ht="15" customHeight="1">
      <c r="B2901" s="69" t="s">
        <v>933</v>
      </c>
      <c r="C2901" s="94">
        <v>0</v>
      </c>
      <c r="D2901" s="97">
        <v>6230.1</v>
      </c>
      <c r="E2901" s="92">
        <f t="shared" si="90"/>
        <v>46176940.491000004</v>
      </c>
      <c r="F2901" s="70" t="s">
        <v>730</v>
      </c>
      <c r="G2901" s="78" t="str">
        <f t="shared" si="91"/>
        <v>VENCIDO</v>
      </c>
      <c r="H2901" s="78" t="s">
        <v>1095</v>
      </c>
      <c r="I2901" s="79" t="s">
        <v>1043</v>
      </c>
      <c r="J2901" s="24"/>
      <c r="K2901" s="25"/>
    </row>
    <row r="2902" spans="2:11" s="72" customFormat="1" ht="15" customHeight="1">
      <c r="B2902" s="69" t="s">
        <v>934</v>
      </c>
      <c r="C2902" s="94">
        <v>0</v>
      </c>
      <c r="D2902" s="97">
        <v>11299.5</v>
      </c>
      <c r="E2902" s="92">
        <f t="shared" si="90"/>
        <v>83750877.045000002</v>
      </c>
      <c r="F2902" s="70" t="s">
        <v>179</v>
      </c>
      <c r="G2902" s="78" t="str">
        <f t="shared" si="91"/>
        <v>VENCIDO</v>
      </c>
      <c r="H2902" s="78" t="s">
        <v>1095</v>
      </c>
      <c r="I2902" s="79" t="s">
        <v>1043</v>
      </c>
      <c r="J2902" s="24"/>
      <c r="K2902" s="25"/>
    </row>
    <row r="2903" spans="2:11" s="72" customFormat="1" ht="15" customHeight="1">
      <c r="B2903" s="69" t="s">
        <v>934</v>
      </c>
      <c r="C2903" s="94">
        <v>0</v>
      </c>
      <c r="D2903" s="97">
        <v>749.25</v>
      </c>
      <c r="E2903" s="92">
        <f t="shared" si="90"/>
        <v>5553373.5674999999</v>
      </c>
      <c r="F2903" s="70" t="s">
        <v>724</v>
      </c>
      <c r="G2903" s="78" t="str">
        <f t="shared" si="91"/>
        <v>VENCIDO</v>
      </c>
      <c r="H2903" s="78" t="s">
        <v>1095</v>
      </c>
      <c r="I2903" s="79" t="s">
        <v>1043</v>
      </c>
      <c r="J2903" s="24"/>
      <c r="K2903" s="25"/>
    </row>
    <row r="2904" spans="2:11" s="72" customFormat="1" ht="15" customHeight="1">
      <c r="B2904" s="69" t="s">
        <v>934</v>
      </c>
      <c r="C2904" s="94">
        <v>0</v>
      </c>
      <c r="D2904" s="97">
        <v>1748.25</v>
      </c>
      <c r="E2904" s="92">
        <f t="shared" si="90"/>
        <v>12957871.657500001</v>
      </c>
      <c r="F2904" s="70" t="s">
        <v>723</v>
      </c>
      <c r="G2904" s="78" t="str">
        <f t="shared" si="91"/>
        <v>VIGENTE</v>
      </c>
      <c r="H2904" s="78" t="s">
        <v>1095</v>
      </c>
      <c r="I2904" s="79" t="s">
        <v>1043</v>
      </c>
      <c r="J2904" s="24"/>
      <c r="K2904" s="25"/>
    </row>
    <row r="2905" spans="2:11" s="72" customFormat="1" ht="15" customHeight="1">
      <c r="B2905" s="69" t="s">
        <v>934</v>
      </c>
      <c r="C2905" s="94">
        <v>0</v>
      </c>
      <c r="D2905" s="97">
        <v>4725</v>
      </c>
      <c r="E2905" s="92">
        <f t="shared" si="90"/>
        <v>35021274.75</v>
      </c>
      <c r="F2905" s="70" t="s">
        <v>724</v>
      </c>
      <c r="G2905" s="78" t="str">
        <f t="shared" si="91"/>
        <v>VENCIDO</v>
      </c>
      <c r="H2905" s="78" t="s">
        <v>1095</v>
      </c>
      <c r="I2905" s="79" t="s">
        <v>1043</v>
      </c>
      <c r="J2905" s="24"/>
      <c r="K2905" s="25"/>
    </row>
    <row r="2906" spans="2:11" s="72" customFormat="1" ht="15" customHeight="1">
      <c r="B2906" s="69" t="s">
        <v>507</v>
      </c>
      <c r="C2906" s="94">
        <v>0</v>
      </c>
      <c r="D2906" s="97">
        <v>869.4</v>
      </c>
      <c r="E2906" s="92">
        <f t="shared" si="90"/>
        <v>6443914.5539999995</v>
      </c>
      <c r="F2906" s="70" t="s">
        <v>723</v>
      </c>
      <c r="G2906" s="78" t="str">
        <f t="shared" si="91"/>
        <v>VIGENTE</v>
      </c>
      <c r="H2906" s="78" t="s">
        <v>1095</v>
      </c>
      <c r="I2906" s="79" t="s">
        <v>1043</v>
      </c>
      <c r="J2906" s="24"/>
      <c r="K2906" s="25"/>
    </row>
    <row r="2907" spans="2:11" s="72" customFormat="1" ht="15" customHeight="1">
      <c r="B2907" s="69" t="s">
        <v>507</v>
      </c>
      <c r="C2907" s="94">
        <v>0</v>
      </c>
      <c r="D2907" s="97">
        <v>372.6</v>
      </c>
      <c r="E2907" s="92">
        <f t="shared" si="90"/>
        <v>2761677.6660000002</v>
      </c>
      <c r="F2907" s="70" t="s">
        <v>749</v>
      </c>
      <c r="G2907" s="78" t="str">
        <f t="shared" si="91"/>
        <v>VENCIDO</v>
      </c>
      <c r="H2907" s="78" t="s">
        <v>1095</v>
      </c>
      <c r="I2907" s="79" t="s">
        <v>1043</v>
      </c>
      <c r="J2907" s="24"/>
      <c r="K2907" s="25"/>
    </row>
    <row r="2908" spans="2:11" s="72" customFormat="1" ht="15" customHeight="1">
      <c r="B2908" s="69" t="s">
        <v>507</v>
      </c>
      <c r="C2908" s="94">
        <v>0</v>
      </c>
      <c r="D2908" s="97">
        <v>38730</v>
      </c>
      <c r="E2908" s="92">
        <f t="shared" si="90"/>
        <v>287063274.30000001</v>
      </c>
      <c r="F2908" s="70" t="s">
        <v>749</v>
      </c>
      <c r="G2908" s="78" t="str">
        <f t="shared" si="91"/>
        <v>VENCIDO</v>
      </c>
      <c r="H2908" s="78" t="s">
        <v>1095</v>
      </c>
      <c r="I2908" s="79" t="s">
        <v>1043</v>
      </c>
      <c r="J2908" s="24"/>
      <c r="K2908" s="25"/>
    </row>
    <row r="2909" spans="2:11" s="72" customFormat="1" ht="15" customHeight="1">
      <c r="B2909" s="69" t="s">
        <v>507</v>
      </c>
      <c r="C2909" s="94">
        <v>0</v>
      </c>
      <c r="D2909" s="97">
        <v>832.5</v>
      </c>
      <c r="E2909" s="92">
        <f t="shared" si="90"/>
        <v>6170415.0750000002</v>
      </c>
      <c r="F2909" s="70" t="s">
        <v>749</v>
      </c>
      <c r="G2909" s="78" t="str">
        <f t="shared" si="91"/>
        <v>VENCIDO</v>
      </c>
      <c r="H2909" s="78" t="s">
        <v>1095</v>
      </c>
      <c r="I2909" s="79" t="s">
        <v>1043</v>
      </c>
      <c r="J2909" s="24"/>
      <c r="K2909" s="25"/>
    </row>
    <row r="2910" spans="2:11" s="72" customFormat="1" ht="15" customHeight="1">
      <c r="B2910" s="69" t="s">
        <v>507</v>
      </c>
      <c r="C2910" s="94">
        <v>0</v>
      </c>
      <c r="D2910" s="97">
        <v>1942.5</v>
      </c>
      <c r="E2910" s="92">
        <f t="shared" si="90"/>
        <v>14397635.174999999</v>
      </c>
      <c r="F2910" s="70" t="s">
        <v>723</v>
      </c>
      <c r="G2910" s="78" t="str">
        <f t="shared" si="91"/>
        <v>VIGENTE</v>
      </c>
      <c r="H2910" s="78" t="s">
        <v>1095</v>
      </c>
      <c r="I2910" s="79" t="s">
        <v>1043</v>
      </c>
      <c r="J2910" s="24"/>
      <c r="K2910" s="25"/>
    </row>
    <row r="2911" spans="2:11" s="72" customFormat="1" ht="15" customHeight="1">
      <c r="B2911" s="69" t="s">
        <v>508</v>
      </c>
      <c r="C2911" s="94">
        <v>0</v>
      </c>
      <c r="D2911" s="97">
        <v>4000</v>
      </c>
      <c r="E2911" s="92">
        <f t="shared" si="90"/>
        <v>29647640</v>
      </c>
      <c r="F2911" s="70" t="s">
        <v>281</v>
      </c>
      <c r="G2911" s="78" t="str">
        <f t="shared" si="91"/>
        <v>VENCIDO</v>
      </c>
      <c r="H2911" s="78" t="s">
        <v>1095</v>
      </c>
      <c r="I2911" s="79" t="s">
        <v>1043</v>
      </c>
      <c r="J2911" s="24"/>
      <c r="K2911" s="25"/>
    </row>
    <row r="2912" spans="2:11" s="72" customFormat="1" ht="15" customHeight="1">
      <c r="B2912" s="69" t="s">
        <v>508</v>
      </c>
      <c r="C2912" s="94">
        <v>0</v>
      </c>
      <c r="D2912" s="97">
        <v>10693.98</v>
      </c>
      <c r="E2912" s="92">
        <f t="shared" si="90"/>
        <v>79262817.301799998</v>
      </c>
      <c r="F2912" s="70" t="s">
        <v>135</v>
      </c>
      <c r="G2912" s="78" t="str">
        <f t="shared" si="91"/>
        <v>VENCIDO</v>
      </c>
      <c r="H2912" s="78" t="s">
        <v>1095</v>
      </c>
      <c r="I2912" s="79" t="s">
        <v>1043</v>
      </c>
      <c r="J2912" s="24"/>
      <c r="K2912" s="25"/>
    </row>
    <row r="2913" spans="2:11" s="72" customFormat="1" ht="15" customHeight="1">
      <c r="B2913" s="69" t="s">
        <v>508</v>
      </c>
      <c r="C2913" s="94">
        <v>0</v>
      </c>
      <c r="D2913" s="97">
        <v>5711.33</v>
      </c>
      <c r="E2913" s="92">
        <f t="shared" si="90"/>
        <v>42331863.940299995</v>
      </c>
      <c r="F2913" s="70" t="s">
        <v>135</v>
      </c>
      <c r="G2913" s="78" t="str">
        <f t="shared" si="91"/>
        <v>VENCIDO</v>
      </c>
      <c r="H2913" s="78" t="s">
        <v>1095</v>
      </c>
      <c r="I2913" s="79" t="s">
        <v>1043</v>
      </c>
      <c r="J2913" s="24"/>
      <c r="K2913" s="25"/>
    </row>
    <row r="2914" spans="2:11" s="72" customFormat="1" ht="15" customHeight="1">
      <c r="B2914" s="69" t="s">
        <v>508</v>
      </c>
      <c r="C2914" s="94">
        <v>0</v>
      </c>
      <c r="D2914" s="97">
        <v>1845.54</v>
      </c>
      <c r="E2914" s="92">
        <f t="shared" si="90"/>
        <v>13678976.3814</v>
      </c>
      <c r="F2914" s="70" t="s">
        <v>135</v>
      </c>
      <c r="G2914" s="78" t="str">
        <f t="shared" si="91"/>
        <v>VENCIDO</v>
      </c>
      <c r="H2914" s="78" t="s">
        <v>1095</v>
      </c>
      <c r="I2914" s="79" t="s">
        <v>1043</v>
      </c>
      <c r="J2914" s="24"/>
      <c r="K2914" s="25"/>
    </row>
    <row r="2915" spans="2:11" s="72" customFormat="1" ht="15" customHeight="1">
      <c r="B2915" s="69" t="s">
        <v>508</v>
      </c>
      <c r="C2915" s="94">
        <v>0</v>
      </c>
      <c r="D2915" s="97">
        <v>7739.39</v>
      </c>
      <c r="E2915" s="92">
        <f t="shared" si="90"/>
        <v>57363662.134900004</v>
      </c>
      <c r="F2915" s="70" t="s">
        <v>135</v>
      </c>
      <c r="G2915" s="78" t="str">
        <f t="shared" si="91"/>
        <v>VENCIDO</v>
      </c>
      <c r="H2915" s="78" t="s">
        <v>1095</v>
      </c>
      <c r="I2915" s="79" t="s">
        <v>1043</v>
      </c>
      <c r="J2915" s="24"/>
      <c r="K2915" s="25"/>
    </row>
    <row r="2916" spans="2:11" s="72" customFormat="1" ht="15" customHeight="1">
      <c r="B2916" s="69" t="s">
        <v>508</v>
      </c>
      <c r="C2916" s="94">
        <v>0</v>
      </c>
      <c r="D2916" s="97">
        <v>1659.63</v>
      </c>
      <c r="E2916" s="92">
        <f t="shared" si="90"/>
        <v>12301028.193300001</v>
      </c>
      <c r="F2916" s="70" t="s">
        <v>135</v>
      </c>
      <c r="G2916" s="78" t="str">
        <f t="shared" si="91"/>
        <v>VENCIDO</v>
      </c>
      <c r="H2916" s="78" t="s">
        <v>1095</v>
      </c>
      <c r="I2916" s="79" t="s">
        <v>1043</v>
      </c>
      <c r="J2916" s="24"/>
      <c r="K2916" s="25"/>
    </row>
    <row r="2917" spans="2:11" s="72" customFormat="1" ht="15" customHeight="1">
      <c r="B2917" s="69" t="s">
        <v>508</v>
      </c>
      <c r="C2917" s="94">
        <v>0</v>
      </c>
      <c r="D2917" s="97">
        <v>290</v>
      </c>
      <c r="E2917" s="92">
        <f t="shared" si="90"/>
        <v>2149453.9</v>
      </c>
      <c r="F2917" s="70" t="s">
        <v>135</v>
      </c>
      <c r="G2917" s="78" t="str">
        <f t="shared" si="91"/>
        <v>VENCIDO</v>
      </c>
      <c r="H2917" s="78" t="s">
        <v>1095</v>
      </c>
      <c r="I2917" s="79" t="s">
        <v>1043</v>
      </c>
      <c r="J2917" s="24"/>
      <c r="K2917" s="25"/>
    </row>
    <row r="2918" spans="2:11" s="72" customFormat="1" ht="15" customHeight="1">
      <c r="B2918" s="69" t="s">
        <v>508</v>
      </c>
      <c r="C2918" s="94">
        <v>0</v>
      </c>
      <c r="D2918" s="97">
        <v>18</v>
      </c>
      <c r="E2918" s="92">
        <f t="shared" si="90"/>
        <v>133414.38</v>
      </c>
      <c r="F2918" s="70" t="s">
        <v>135</v>
      </c>
      <c r="G2918" s="78" t="str">
        <f t="shared" si="91"/>
        <v>VENCIDO</v>
      </c>
      <c r="H2918" s="78" t="s">
        <v>1095</v>
      </c>
      <c r="I2918" s="79" t="s">
        <v>1043</v>
      </c>
      <c r="J2918" s="24"/>
      <c r="K2918" s="25"/>
    </row>
    <row r="2919" spans="2:11" s="72" customFormat="1" ht="15" customHeight="1">
      <c r="B2919" s="69" t="s">
        <v>508</v>
      </c>
      <c r="C2919" s="94">
        <v>0</v>
      </c>
      <c r="D2919" s="97">
        <v>33589.54</v>
      </c>
      <c r="E2919" s="92">
        <f t="shared" si="90"/>
        <v>248962647.42140001</v>
      </c>
      <c r="F2919" s="70" t="s">
        <v>135</v>
      </c>
      <c r="G2919" s="78" t="str">
        <f t="shared" si="91"/>
        <v>VENCIDO</v>
      </c>
      <c r="H2919" s="78" t="s">
        <v>1095</v>
      </c>
      <c r="I2919" s="79" t="s">
        <v>1043</v>
      </c>
      <c r="J2919" s="24"/>
      <c r="K2919" s="25"/>
    </row>
    <row r="2920" spans="2:11" s="72" customFormat="1" ht="15" customHeight="1">
      <c r="B2920" s="69" t="s">
        <v>508</v>
      </c>
      <c r="C2920" s="94">
        <v>0</v>
      </c>
      <c r="D2920" s="97">
        <v>1652.9</v>
      </c>
      <c r="E2920" s="92">
        <f t="shared" ref="E2920:E2983" si="92">+D2920*$C$7</f>
        <v>12251146.039000001</v>
      </c>
      <c r="F2920" s="70" t="s">
        <v>135</v>
      </c>
      <c r="G2920" s="78" t="str">
        <f t="shared" si="91"/>
        <v>VENCIDO</v>
      </c>
      <c r="H2920" s="78" t="s">
        <v>1095</v>
      </c>
      <c r="I2920" s="79" t="s">
        <v>1043</v>
      </c>
      <c r="J2920" s="24"/>
      <c r="K2920" s="25"/>
    </row>
    <row r="2921" spans="2:11" s="72" customFormat="1" ht="15" customHeight="1">
      <c r="B2921" s="69" t="s">
        <v>508</v>
      </c>
      <c r="C2921" s="94">
        <v>0</v>
      </c>
      <c r="D2921" s="97">
        <v>23916.93</v>
      </c>
      <c r="E2921" s="92">
        <f t="shared" si="92"/>
        <v>177270132.6363</v>
      </c>
      <c r="F2921" s="70" t="s">
        <v>135</v>
      </c>
      <c r="G2921" s="78" t="str">
        <f t="shared" si="91"/>
        <v>VENCIDO</v>
      </c>
      <c r="H2921" s="78" t="s">
        <v>1095</v>
      </c>
      <c r="I2921" s="79" t="s">
        <v>1043</v>
      </c>
      <c r="J2921" s="24"/>
      <c r="K2921" s="25"/>
    </row>
    <row r="2922" spans="2:11" s="72" customFormat="1" ht="15" customHeight="1">
      <c r="B2922" s="69" t="s">
        <v>508</v>
      </c>
      <c r="C2922" s="94">
        <v>0</v>
      </c>
      <c r="D2922" s="97">
        <v>11767.45</v>
      </c>
      <c r="E2922" s="92">
        <f t="shared" si="92"/>
        <v>87219280.329500005</v>
      </c>
      <c r="F2922" s="70" t="s">
        <v>135</v>
      </c>
      <c r="G2922" s="78" t="str">
        <f t="shared" si="91"/>
        <v>VENCIDO</v>
      </c>
      <c r="H2922" s="78" t="s">
        <v>1095</v>
      </c>
      <c r="I2922" s="79" t="s">
        <v>1043</v>
      </c>
      <c r="J2922" s="24"/>
      <c r="K2922" s="25"/>
    </row>
    <row r="2923" spans="2:11" s="72" customFormat="1" ht="15" customHeight="1">
      <c r="B2923" s="69" t="s">
        <v>508</v>
      </c>
      <c r="C2923" s="94">
        <v>0</v>
      </c>
      <c r="D2923" s="97">
        <v>12979.99</v>
      </c>
      <c r="E2923" s="92">
        <f t="shared" si="92"/>
        <v>96206517.680899993</v>
      </c>
      <c r="F2923" s="70" t="s">
        <v>135</v>
      </c>
      <c r="G2923" s="78" t="str">
        <f t="shared" si="91"/>
        <v>VENCIDO</v>
      </c>
      <c r="H2923" s="78" t="s">
        <v>1095</v>
      </c>
      <c r="I2923" s="79" t="s">
        <v>1043</v>
      </c>
      <c r="J2923" s="24"/>
      <c r="K2923" s="25"/>
    </row>
    <row r="2924" spans="2:11" s="72" customFormat="1" ht="15" customHeight="1">
      <c r="B2924" s="69" t="s">
        <v>508</v>
      </c>
      <c r="C2924" s="94">
        <v>0</v>
      </c>
      <c r="D2924" s="97">
        <v>9187.64</v>
      </c>
      <c r="E2924" s="92">
        <f t="shared" si="92"/>
        <v>68097960.792399988</v>
      </c>
      <c r="F2924" s="70" t="s">
        <v>135</v>
      </c>
      <c r="G2924" s="78" t="str">
        <f t="shared" si="91"/>
        <v>VENCIDO</v>
      </c>
      <c r="H2924" s="78" t="s">
        <v>1095</v>
      </c>
      <c r="I2924" s="79" t="s">
        <v>1043</v>
      </c>
      <c r="J2924" s="24"/>
      <c r="K2924" s="25"/>
    </row>
    <row r="2925" spans="2:11" s="72" customFormat="1" ht="15" customHeight="1">
      <c r="B2925" s="69" t="s">
        <v>508</v>
      </c>
      <c r="C2925" s="94">
        <v>0</v>
      </c>
      <c r="D2925" s="97">
        <v>1060.8</v>
      </c>
      <c r="E2925" s="92">
        <f t="shared" si="92"/>
        <v>7862554.1279999996</v>
      </c>
      <c r="F2925" s="70" t="s">
        <v>136</v>
      </c>
      <c r="G2925" s="78" t="str">
        <f t="shared" si="91"/>
        <v>VENCIDO</v>
      </c>
      <c r="H2925" s="78" t="s">
        <v>1095</v>
      </c>
      <c r="I2925" s="79" t="s">
        <v>1043</v>
      </c>
      <c r="J2925" s="24"/>
      <c r="K2925" s="25"/>
    </row>
    <row r="2926" spans="2:11" s="72" customFormat="1" ht="15" customHeight="1">
      <c r="B2926" s="69" t="s">
        <v>508</v>
      </c>
      <c r="C2926" s="94">
        <v>0</v>
      </c>
      <c r="D2926" s="97">
        <v>12260.81</v>
      </c>
      <c r="E2926" s="92">
        <f t="shared" si="92"/>
        <v>90876020.247099996</v>
      </c>
      <c r="F2926" s="70" t="s">
        <v>135</v>
      </c>
      <c r="G2926" s="78" t="str">
        <f t="shared" si="91"/>
        <v>VENCIDO</v>
      </c>
      <c r="H2926" s="78" t="s">
        <v>1095</v>
      </c>
      <c r="I2926" s="79" t="s">
        <v>1043</v>
      </c>
      <c r="J2926" s="24"/>
      <c r="K2926" s="25"/>
    </row>
    <row r="2927" spans="2:11" s="72" customFormat="1" ht="15" customHeight="1">
      <c r="B2927" s="69" t="s">
        <v>508</v>
      </c>
      <c r="C2927" s="94">
        <v>0</v>
      </c>
      <c r="D2927" s="97">
        <v>11790.95</v>
      </c>
      <c r="E2927" s="92">
        <f t="shared" si="92"/>
        <v>87393460.21450001</v>
      </c>
      <c r="F2927" s="70" t="s">
        <v>135</v>
      </c>
      <c r="G2927" s="78" t="str">
        <f t="shared" si="91"/>
        <v>VENCIDO</v>
      </c>
      <c r="H2927" s="78" t="s">
        <v>1095</v>
      </c>
      <c r="I2927" s="79" t="s">
        <v>1043</v>
      </c>
      <c r="J2927" s="24"/>
      <c r="K2927" s="25"/>
    </row>
    <row r="2928" spans="2:11" s="72" customFormat="1" ht="15" customHeight="1">
      <c r="B2928" s="69" t="s">
        <v>508</v>
      </c>
      <c r="C2928" s="94">
        <v>0</v>
      </c>
      <c r="D2928" s="97">
        <v>2438.79</v>
      </c>
      <c r="E2928" s="92">
        <f t="shared" si="92"/>
        <v>18076091.988899998</v>
      </c>
      <c r="F2928" s="70" t="s">
        <v>167</v>
      </c>
      <c r="G2928" s="78" t="str">
        <f t="shared" si="91"/>
        <v>VENCIDO</v>
      </c>
      <c r="H2928" s="78" t="s">
        <v>1095</v>
      </c>
      <c r="I2928" s="79" t="s">
        <v>1043</v>
      </c>
      <c r="J2928" s="24"/>
      <c r="K2928" s="25"/>
    </row>
    <row r="2929" spans="2:11" s="72" customFormat="1" ht="15" customHeight="1">
      <c r="B2929" s="69" t="s">
        <v>508</v>
      </c>
      <c r="C2929" s="94">
        <v>0</v>
      </c>
      <c r="D2929" s="97">
        <v>1045.19</v>
      </c>
      <c r="E2929" s="92">
        <f t="shared" si="92"/>
        <v>7746854.2129000006</v>
      </c>
      <c r="F2929" s="70" t="s">
        <v>138</v>
      </c>
      <c r="G2929" s="78" t="str">
        <f t="shared" si="91"/>
        <v>VENCIDO</v>
      </c>
      <c r="H2929" s="78" t="s">
        <v>1095</v>
      </c>
      <c r="I2929" s="79" t="s">
        <v>1043</v>
      </c>
      <c r="J2929" s="24"/>
      <c r="K2929" s="25"/>
    </row>
    <row r="2930" spans="2:11" s="72" customFormat="1" ht="15" customHeight="1">
      <c r="B2930" s="69" t="s">
        <v>508</v>
      </c>
      <c r="C2930" s="94">
        <v>0</v>
      </c>
      <c r="D2930" s="97">
        <v>1506.54</v>
      </c>
      <c r="E2930" s="92">
        <f t="shared" si="92"/>
        <v>11166338.8914</v>
      </c>
      <c r="F2930" s="70" t="s">
        <v>168</v>
      </c>
      <c r="G2930" s="78" t="str">
        <f t="shared" si="91"/>
        <v>VIGENTE</v>
      </c>
      <c r="H2930" s="78" t="s">
        <v>1095</v>
      </c>
      <c r="I2930" s="79" t="s">
        <v>1043</v>
      </c>
      <c r="J2930" s="24"/>
      <c r="K2930" s="25"/>
    </row>
    <row r="2931" spans="2:11" s="72" customFormat="1" ht="15" customHeight="1">
      <c r="B2931" s="69" t="s">
        <v>508</v>
      </c>
      <c r="C2931" s="94">
        <v>0</v>
      </c>
      <c r="D2931" s="97">
        <v>645.66</v>
      </c>
      <c r="E2931" s="92">
        <f t="shared" si="92"/>
        <v>4785573.8105999995</v>
      </c>
      <c r="F2931" s="70" t="s">
        <v>188</v>
      </c>
      <c r="G2931" s="78" t="str">
        <f t="shared" si="91"/>
        <v>VENCIDO</v>
      </c>
      <c r="H2931" s="78" t="s">
        <v>1095</v>
      </c>
      <c r="I2931" s="79" t="s">
        <v>1043</v>
      </c>
      <c r="J2931" s="24"/>
      <c r="K2931" s="25"/>
    </row>
    <row r="2932" spans="2:11" s="72" customFormat="1" ht="15" customHeight="1">
      <c r="B2932" s="69" t="s">
        <v>508</v>
      </c>
      <c r="C2932" s="94">
        <v>0</v>
      </c>
      <c r="D2932" s="97">
        <v>2533.9899999999998</v>
      </c>
      <c r="E2932" s="92">
        <f t="shared" si="92"/>
        <v>18781705.820899997</v>
      </c>
      <c r="F2932" s="70" t="s">
        <v>168</v>
      </c>
      <c r="G2932" s="78" t="str">
        <f t="shared" si="91"/>
        <v>VIGENTE</v>
      </c>
      <c r="H2932" s="78" t="s">
        <v>1095</v>
      </c>
      <c r="I2932" s="79" t="s">
        <v>1043</v>
      </c>
      <c r="J2932" s="24"/>
      <c r="K2932" s="25"/>
    </row>
    <row r="2933" spans="2:11" s="72" customFormat="1" ht="15" customHeight="1">
      <c r="B2933" s="69" t="s">
        <v>508</v>
      </c>
      <c r="C2933" s="94">
        <v>0</v>
      </c>
      <c r="D2933" s="97">
        <v>1085.99</v>
      </c>
      <c r="E2933" s="92">
        <f t="shared" si="92"/>
        <v>8049260.1409</v>
      </c>
      <c r="F2933" s="70" t="s">
        <v>188</v>
      </c>
      <c r="G2933" s="78" t="str">
        <f t="shared" si="91"/>
        <v>VENCIDO</v>
      </c>
      <c r="H2933" s="78" t="s">
        <v>1095</v>
      </c>
      <c r="I2933" s="79" t="s">
        <v>1043</v>
      </c>
      <c r="J2933" s="24"/>
      <c r="K2933" s="25"/>
    </row>
    <row r="2934" spans="2:11" s="72" customFormat="1" ht="15" customHeight="1">
      <c r="B2934" s="69" t="s">
        <v>508</v>
      </c>
      <c r="C2934" s="94">
        <v>0</v>
      </c>
      <c r="D2934" s="97">
        <v>69192.149999999994</v>
      </c>
      <c r="E2934" s="92">
        <f t="shared" si="92"/>
        <v>512845988.50649995</v>
      </c>
      <c r="F2934" s="70" t="s">
        <v>360</v>
      </c>
      <c r="G2934" s="78" t="str">
        <f t="shared" si="91"/>
        <v>VENCIDO</v>
      </c>
      <c r="H2934" s="78" t="s">
        <v>1095</v>
      </c>
      <c r="I2934" s="79" t="s">
        <v>1043</v>
      </c>
      <c r="J2934" s="24"/>
      <c r="K2934" s="25"/>
    </row>
    <row r="2935" spans="2:11" s="72" customFormat="1" ht="15" customHeight="1">
      <c r="B2935" s="69" t="s">
        <v>508</v>
      </c>
      <c r="C2935" s="94">
        <v>0</v>
      </c>
      <c r="D2935" s="97">
        <v>1110</v>
      </c>
      <c r="E2935" s="92">
        <f t="shared" si="92"/>
        <v>8227220.0999999996</v>
      </c>
      <c r="F2935" s="70" t="s">
        <v>730</v>
      </c>
      <c r="G2935" s="78" t="str">
        <f t="shared" si="91"/>
        <v>VENCIDO</v>
      </c>
      <c r="H2935" s="78" t="s">
        <v>1095</v>
      </c>
      <c r="I2935" s="79" t="s">
        <v>1043</v>
      </c>
      <c r="J2935" s="24"/>
      <c r="K2935" s="25"/>
    </row>
    <row r="2936" spans="2:11" s="72" customFormat="1" ht="15" customHeight="1">
      <c r="B2936" s="69" t="s">
        <v>509</v>
      </c>
      <c r="C2936" s="94">
        <v>0</v>
      </c>
      <c r="D2936" s="97">
        <v>1033.67</v>
      </c>
      <c r="E2936" s="92">
        <f t="shared" si="92"/>
        <v>7661469.0097000003</v>
      </c>
      <c r="F2936" s="70" t="s">
        <v>230</v>
      </c>
      <c r="G2936" s="78" t="str">
        <f t="shared" si="91"/>
        <v>VENCIDO</v>
      </c>
      <c r="H2936" s="78" t="s">
        <v>1095</v>
      </c>
      <c r="I2936" s="79" t="s">
        <v>1043</v>
      </c>
      <c r="J2936" s="24"/>
      <c r="K2936" s="25"/>
    </row>
    <row r="2937" spans="2:11" s="72" customFormat="1" ht="15" customHeight="1">
      <c r="B2937" s="69" t="s">
        <v>509</v>
      </c>
      <c r="C2937" s="94">
        <v>0</v>
      </c>
      <c r="D2937" s="97">
        <v>313.01</v>
      </c>
      <c r="E2937" s="92">
        <f t="shared" si="92"/>
        <v>2320001.9490999999</v>
      </c>
      <c r="F2937" s="70" t="s">
        <v>230</v>
      </c>
      <c r="G2937" s="78" t="str">
        <f t="shared" si="91"/>
        <v>VENCIDO</v>
      </c>
      <c r="H2937" s="78" t="s">
        <v>1095</v>
      </c>
      <c r="I2937" s="79" t="s">
        <v>1043</v>
      </c>
      <c r="J2937" s="24"/>
      <c r="K2937" s="25"/>
    </row>
    <row r="2938" spans="2:11" s="72" customFormat="1" ht="15" customHeight="1">
      <c r="B2938" s="69" t="s">
        <v>509</v>
      </c>
      <c r="C2938" s="94">
        <v>0</v>
      </c>
      <c r="D2938" s="97">
        <v>500.57</v>
      </c>
      <c r="E2938" s="92">
        <f t="shared" si="92"/>
        <v>3710179.7886999999</v>
      </c>
      <c r="F2938" s="70" t="s">
        <v>189</v>
      </c>
      <c r="G2938" s="78" t="str">
        <f t="shared" si="91"/>
        <v>VENCIDO</v>
      </c>
      <c r="H2938" s="78" t="s">
        <v>1095</v>
      </c>
      <c r="I2938" s="79" t="s">
        <v>1043</v>
      </c>
      <c r="J2938" s="24"/>
      <c r="K2938" s="25"/>
    </row>
    <row r="2939" spans="2:11" s="72" customFormat="1" ht="15" customHeight="1">
      <c r="B2939" s="69" t="s">
        <v>509</v>
      </c>
      <c r="C2939" s="94">
        <v>0</v>
      </c>
      <c r="D2939" s="97">
        <v>2489.2600000000002</v>
      </c>
      <c r="E2939" s="92">
        <f t="shared" si="92"/>
        <v>18450171.086600002</v>
      </c>
      <c r="F2939" s="70" t="s">
        <v>244</v>
      </c>
      <c r="G2939" s="78" t="str">
        <f t="shared" si="91"/>
        <v>VENCIDO</v>
      </c>
      <c r="H2939" s="78" t="s">
        <v>1095</v>
      </c>
      <c r="I2939" s="79" t="s">
        <v>1043</v>
      </c>
      <c r="J2939" s="24"/>
      <c r="K2939" s="25"/>
    </row>
    <row r="2940" spans="2:11" s="72" customFormat="1" ht="15" customHeight="1">
      <c r="B2940" s="69" t="s">
        <v>509</v>
      </c>
      <c r="C2940" s="94">
        <v>0</v>
      </c>
      <c r="D2940" s="97">
        <v>140</v>
      </c>
      <c r="E2940" s="92">
        <f t="shared" si="92"/>
        <v>1037667.4</v>
      </c>
      <c r="F2940" s="70" t="s">
        <v>282</v>
      </c>
      <c r="G2940" s="78" t="str">
        <f t="shared" si="91"/>
        <v>VENCIDO</v>
      </c>
      <c r="H2940" s="78" t="s">
        <v>1095</v>
      </c>
      <c r="I2940" s="79" t="s">
        <v>1043</v>
      </c>
      <c r="J2940" s="24"/>
      <c r="K2940" s="25"/>
    </row>
    <row r="2941" spans="2:11" s="72" customFormat="1" ht="15" customHeight="1">
      <c r="B2941" s="69" t="s">
        <v>509</v>
      </c>
      <c r="C2941" s="94">
        <v>0</v>
      </c>
      <c r="D2941" s="97">
        <v>3433</v>
      </c>
      <c r="E2941" s="92">
        <f t="shared" si="92"/>
        <v>25445087.030000001</v>
      </c>
      <c r="F2941" s="70" t="s">
        <v>244</v>
      </c>
      <c r="G2941" s="78" t="str">
        <f t="shared" si="91"/>
        <v>VENCIDO</v>
      </c>
      <c r="H2941" s="78" t="s">
        <v>1095</v>
      </c>
      <c r="I2941" s="79" t="s">
        <v>1043</v>
      </c>
      <c r="J2941" s="24"/>
      <c r="K2941" s="25"/>
    </row>
    <row r="2942" spans="2:11" s="72" customFormat="1" ht="15" customHeight="1">
      <c r="B2942" s="69" t="s">
        <v>509</v>
      </c>
      <c r="C2942" s="94">
        <v>0</v>
      </c>
      <c r="D2942" s="97">
        <v>1953.9</v>
      </c>
      <c r="E2942" s="92">
        <f t="shared" si="92"/>
        <v>14482130.949000001</v>
      </c>
      <c r="F2942" s="70" t="s">
        <v>204</v>
      </c>
      <c r="G2942" s="78" t="str">
        <f t="shared" si="91"/>
        <v>VENCIDO</v>
      </c>
      <c r="H2942" s="78" t="s">
        <v>1095</v>
      </c>
      <c r="I2942" s="79" t="s">
        <v>1043</v>
      </c>
      <c r="J2942" s="24"/>
      <c r="K2942" s="25"/>
    </row>
    <row r="2943" spans="2:11" s="72" customFormat="1" ht="15" customHeight="1">
      <c r="B2943" s="69" t="s">
        <v>509</v>
      </c>
      <c r="C2943" s="94">
        <v>0</v>
      </c>
      <c r="D2943" s="97">
        <v>1253.43</v>
      </c>
      <c r="E2943" s="92">
        <f t="shared" si="92"/>
        <v>9290310.3513000011</v>
      </c>
      <c r="F2943" s="70" t="s">
        <v>162</v>
      </c>
      <c r="G2943" s="78" t="str">
        <f t="shared" si="91"/>
        <v>VENCIDO</v>
      </c>
      <c r="H2943" s="78" t="s">
        <v>1095</v>
      </c>
      <c r="I2943" s="79" t="s">
        <v>1043</v>
      </c>
      <c r="J2943" s="24"/>
      <c r="K2943" s="25"/>
    </row>
    <row r="2944" spans="2:11" s="72" customFormat="1" ht="15" customHeight="1">
      <c r="B2944" s="69" t="s">
        <v>509</v>
      </c>
      <c r="C2944" s="94">
        <v>0</v>
      </c>
      <c r="D2944" s="97">
        <v>340</v>
      </c>
      <c r="E2944" s="92">
        <f t="shared" si="92"/>
        <v>2520049.4</v>
      </c>
      <c r="F2944" s="70" t="s">
        <v>162</v>
      </c>
      <c r="G2944" s="78" t="str">
        <f t="shared" si="91"/>
        <v>VENCIDO</v>
      </c>
      <c r="H2944" s="78" t="s">
        <v>1095</v>
      </c>
      <c r="I2944" s="79" t="s">
        <v>1043</v>
      </c>
      <c r="J2944" s="24"/>
      <c r="K2944" s="25"/>
    </row>
    <row r="2945" spans="2:11" s="72" customFormat="1" ht="15" customHeight="1">
      <c r="B2945" s="69" t="s">
        <v>509</v>
      </c>
      <c r="C2945" s="94">
        <v>0</v>
      </c>
      <c r="D2945" s="97">
        <v>85</v>
      </c>
      <c r="E2945" s="92">
        <f t="shared" si="92"/>
        <v>630012.35</v>
      </c>
      <c r="F2945" s="70" t="s">
        <v>165</v>
      </c>
      <c r="G2945" s="78" t="str">
        <f t="shared" si="91"/>
        <v>VENCIDO</v>
      </c>
      <c r="H2945" s="78" t="s">
        <v>1095</v>
      </c>
      <c r="I2945" s="79" t="s">
        <v>1043</v>
      </c>
      <c r="J2945" s="24"/>
      <c r="K2945" s="25"/>
    </row>
    <row r="2946" spans="2:11" s="72" customFormat="1" ht="15" customHeight="1">
      <c r="B2946" s="69" t="s">
        <v>509</v>
      </c>
      <c r="C2946" s="94">
        <v>0</v>
      </c>
      <c r="D2946" s="97">
        <v>345</v>
      </c>
      <c r="E2946" s="92">
        <f t="shared" si="92"/>
        <v>2557108.9499999997</v>
      </c>
      <c r="F2946" s="70" t="s">
        <v>165</v>
      </c>
      <c r="G2946" s="78" t="str">
        <f t="shared" si="91"/>
        <v>VENCIDO</v>
      </c>
      <c r="H2946" s="78" t="s">
        <v>1095</v>
      </c>
      <c r="I2946" s="79" t="s">
        <v>1043</v>
      </c>
      <c r="J2946" s="24"/>
      <c r="K2946" s="25"/>
    </row>
    <row r="2947" spans="2:11" s="72" customFormat="1" ht="15" customHeight="1">
      <c r="B2947" s="69" t="s">
        <v>509</v>
      </c>
      <c r="C2947" s="94">
        <v>0</v>
      </c>
      <c r="D2947" s="97">
        <v>634</v>
      </c>
      <c r="E2947" s="92">
        <f t="shared" si="92"/>
        <v>4699150.9399999995</v>
      </c>
      <c r="F2947" s="70" t="s">
        <v>165</v>
      </c>
      <c r="G2947" s="78" t="str">
        <f t="shared" si="91"/>
        <v>VENCIDO</v>
      </c>
      <c r="H2947" s="78" t="s">
        <v>1095</v>
      </c>
      <c r="I2947" s="79" t="s">
        <v>1043</v>
      </c>
      <c r="J2947" s="24"/>
      <c r="K2947" s="25"/>
    </row>
    <row r="2948" spans="2:11" s="72" customFormat="1" ht="15" customHeight="1">
      <c r="B2948" s="69" t="s">
        <v>509</v>
      </c>
      <c r="C2948" s="94">
        <v>0</v>
      </c>
      <c r="D2948" s="97">
        <v>2493</v>
      </c>
      <c r="E2948" s="92">
        <f t="shared" si="92"/>
        <v>18477891.629999999</v>
      </c>
      <c r="F2948" s="70" t="s">
        <v>283</v>
      </c>
      <c r="G2948" s="78" t="str">
        <f t="shared" si="91"/>
        <v>VENCIDO</v>
      </c>
      <c r="H2948" s="78" t="s">
        <v>1095</v>
      </c>
      <c r="I2948" s="79" t="s">
        <v>1043</v>
      </c>
      <c r="J2948" s="24"/>
      <c r="K2948" s="25"/>
    </row>
    <row r="2949" spans="2:11" s="72" customFormat="1" ht="15" customHeight="1">
      <c r="B2949" s="69" t="s">
        <v>509</v>
      </c>
      <c r="C2949" s="94">
        <v>0</v>
      </c>
      <c r="D2949" s="97">
        <v>85</v>
      </c>
      <c r="E2949" s="92">
        <f t="shared" si="92"/>
        <v>630012.35</v>
      </c>
      <c r="F2949" s="70" t="s">
        <v>161</v>
      </c>
      <c r="G2949" s="78" t="str">
        <f t="shared" si="91"/>
        <v>VENCIDO</v>
      </c>
      <c r="H2949" s="78" t="s">
        <v>1095</v>
      </c>
      <c r="I2949" s="79" t="s">
        <v>1043</v>
      </c>
      <c r="J2949" s="24"/>
      <c r="K2949" s="25"/>
    </row>
    <row r="2950" spans="2:11" s="72" customFormat="1" ht="15" customHeight="1">
      <c r="B2950" s="69" t="s">
        <v>509</v>
      </c>
      <c r="C2950" s="94">
        <v>0</v>
      </c>
      <c r="D2950" s="97">
        <v>703</v>
      </c>
      <c r="E2950" s="92">
        <f t="shared" si="92"/>
        <v>5210572.7299999995</v>
      </c>
      <c r="F2950" s="70" t="s">
        <v>161</v>
      </c>
      <c r="G2950" s="78" t="str">
        <f t="shared" si="91"/>
        <v>VENCIDO</v>
      </c>
      <c r="H2950" s="78" t="s">
        <v>1095</v>
      </c>
      <c r="I2950" s="79" t="s">
        <v>1043</v>
      </c>
      <c r="J2950" s="24"/>
      <c r="K2950" s="25"/>
    </row>
    <row r="2951" spans="2:11" s="72" customFormat="1" ht="15" customHeight="1">
      <c r="B2951" s="69" t="s">
        <v>509</v>
      </c>
      <c r="C2951" s="94">
        <v>0</v>
      </c>
      <c r="D2951" s="97">
        <v>1631.77</v>
      </c>
      <c r="E2951" s="92">
        <f t="shared" si="92"/>
        <v>12094532.3807</v>
      </c>
      <c r="F2951" s="70" t="s">
        <v>135</v>
      </c>
      <c r="G2951" s="78" t="str">
        <f t="shared" si="91"/>
        <v>VENCIDO</v>
      </c>
      <c r="H2951" s="78" t="s">
        <v>1095</v>
      </c>
      <c r="I2951" s="79" t="s">
        <v>1043</v>
      </c>
      <c r="J2951" s="24"/>
      <c r="K2951" s="25"/>
    </row>
    <row r="2952" spans="2:11" s="72" customFormat="1" ht="15" customHeight="1">
      <c r="B2952" s="69" t="s">
        <v>509</v>
      </c>
      <c r="C2952" s="94">
        <v>0</v>
      </c>
      <c r="D2952" s="97">
        <v>1845</v>
      </c>
      <c r="E2952" s="92">
        <f t="shared" si="92"/>
        <v>13674973.949999999</v>
      </c>
      <c r="F2952" s="70" t="s">
        <v>135</v>
      </c>
      <c r="G2952" s="78" t="str">
        <f t="shared" si="91"/>
        <v>VENCIDO</v>
      </c>
      <c r="H2952" s="78" t="s">
        <v>1095</v>
      </c>
      <c r="I2952" s="79" t="s">
        <v>1043</v>
      </c>
      <c r="J2952" s="24"/>
      <c r="K2952" s="25"/>
    </row>
    <row r="2953" spans="2:11" s="72" customFormat="1" ht="15" customHeight="1">
      <c r="B2953" s="69" t="s">
        <v>509</v>
      </c>
      <c r="C2953" s="94">
        <v>0</v>
      </c>
      <c r="D2953" s="97">
        <v>790</v>
      </c>
      <c r="E2953" s="92">
        <f t="shared" si="92"/>
        <v>5855408.8999999994</v>
      </c>
      <c r="F2953" s="70" t="s">
        <v>136</v>
      </c>
      <c r="G2953" s="78" t="str">
        <f t="shared" si="91"/>
        <v>VENCIDO</v>
      </c>
      <c r="H2953" s="78" t="s">
        <v>1095</v>
      </c>
      <c r="I2953" s="79" t="s">
        <v>1043</v>
      </c>
      <c r="J2953" s="24"/>
      <c r="K2953" s="25"/>
    </row>
    <row r="2954" spans="2:11" s="72" customFormat="1" ht="15" customHeight="1">
      <c r="B2954" s="69" t="s">
        <v>509</v>
      </c>
      <c r="C2954" s="94">
        <v>0</v>
      </c>
      <c r="D2954" s="97">
        <v>511.5</v>
      </c>
      <c r="E2954" s="92">
        <f t="shared" si="92"/>
        <v>3791191.9649999999</v>
      </c>
      <c r="F2954" s="70" t="s">
        <v>138</v>
      </c>
      <c r="G2954" s="78" t="str">
        <f t="shared" si="91"/>
        <v>VENCIDO</v>
      </c>
      <c r="H2954" s="78" t="s">
        <v>1095</v>
      </c>
      <c r="I2954" s="79" t="s">
        <v>1043</v>
      </c>
      <c r="J2954" s="24"/>
      <c r="K2954" s="25"/>
    </row>
    <row r="2955" spans="2:11" s="72" customFormat="1" ht="15" customHeight="1">
      <c r="B2955" s="69" t="s">
        <v>509</v>
      </c>
      <c r="C2955" s="94">
        <v>0</v>
      </c>
      <c r="D2955" s="97">
        <v>1193.5</v>
      </c>
      <c r="E2955" s="92">
        <f t="shared" si="92"/>
        <v>8846114.584999999</v>
      </c>
      <c r="F2955" s="70" t="s">
        <v>167</v>
      </c>
      <c r="G2955" s="78" t="str">
        <f t="shared" si="91"/>
        <v>VENCIDO</v>
      </c>
      <c r="H2955" s="78" t="s">
        <v>1095</v>
      </c>
      <c r="I2955" s="79" t="s">
        <v>1043</v>
      </c>
      <c r="J2955" s="24"/>
      <c r="K2955" s="25"/>
    </row>
    <row r="2956" spans="2:11" s="72" customFormat="1" ht="15" customHeight="1">
      <c r="B2956" s="69" t="s">
        <v>509</v>
      </c>
      <c r="C2956" s="94">
        <v>0</v>
      </c>
      <c r="D2956" s="97">
        <v>37539.370000000003</v>
      </c>
      <c r="E2956" s="92">
        <f t="shared" si="92"/>
        <v>278238431.89670002</v>
      </c>
      <c r="F2956" s="70" t="s">
        <v>319</v>
      </c>
      <c r="G2956" s="78" t="str">
        <f t="shared" si="91"/>
        <v>VENCIDO</v>
      </c>
      <c r="H2956" s="78" t="s">
        <v>1095</v>
      </c>
      <c r="I2956" s="79" t="s">
        <v>1043</v>
      </c>
      <c r="J2956" s="24"/>
      <c r="K2956" s="25"/>
    </row>
    <row r="2957" spans="2:11" s="72" customFormat="1" ht="15" customHeight="1">
      <c r="B2957" s="69" t="s">
        <v>509</v>
      </c>
      <c r="C2957" s="94">
        <v>0</v>
      </c>
      <c r="D2957" s="97">
        <v>3822.39</v>
      </c>
      <c r="E2957" s="92">
        <f t="shared" si="92"/>
        <v>28331210.664899997</v>
      </c>
      <c r="F2957" s="70" t="s">
        <v>723</v>
      </c>
      <c r="G2957" s="78" t="str">
        <f t="shared" si="91"/>
        <v>VIGENTE</v>
      </c>
      <c r="H2957" s="78" t="s">
        <v>1095</v>
      </c>
      <c r="I2957" s="79" t="s">
        <v>1043</v>
      </c>
      <c r="J2957" s="24"/>
      <c r="K2957" s="25"/>
    </row>
    <row r="2958" spans="2:11" s="72" customFormat="1" ht="15" customHeight="1">
      <c r="B2958" s="69" t="s">
        <v>509</v>
      </c>
      <c r="C2958" s="94">
        <v>0</v>
      </c>
      <c r="D2958" s="97">
        <v>1638.17</v>
      </c>
      <c r="E2958" s="92">
        <f t="shared" si="92"/>
        <v>12141968.604700001</v>
      </c>
      <c r="F2958" s="70" t="s">
        <v>322</v>
      </c>
      <c r="G2958" s="78" t="str">
        <f t="shared" si="91"/>
        <v>VENCIDO</v>
      </c>
      <c r="H2958" s="78" t="s">
        <v>1095</v>
      </c>
      <c r="I2958" s="79" t="s">
        <v>1043</v>
      </c>
      <c r="J2958" s="24"/>
      <c r="K2958" s="25"/>
    </row>
    <row r="2959" spans="2:11" s="72" customFormat="1" ht="15" customHeight="1">
      <c r="B2959" s="69" t="s">
        <v>509</v>
      </c>
      <c r="C2959" s="94">
        <v>0</v>
      </c>
      <c r="D2959" s="97">
        <v>23257.5</v>
      </c>
      <c r="E2959" s="92">
        <f t="shared" si="92"/>
        <v>172382496.82499999</v>
      </c>
      <c r="F2959" s="70" t="s">
        <v>322</v>
      </c>
      <c r="G2959" s="78" t="str">
        <f t="shared" si="91"/>
        <v>VENCIDO</v>
      </c>
      <c r="H2959" s="78" t="s">
        <v>1095</v>
      </c>
      <c r="I2959" s="79" t="s">
        <v>1043</v>
      </c>
      <c r="J2959" s="24"/>
      <c r="K2959" s="25"/>
    </row>
    <row r="2960" spans="2:11" s="72" customFormat="1" ht="15" customHeight="1">
      <c r="B2960" s="69" t="s">
        <v>510</v>
      </c>
      <c r="C2960" s="94">
        <v>0</v>
      </c>
      <c r="D2960" s="97">
        <v>12000</v>
      </c>
      <c r="E2960" s="92">
        <f t="shared" si="92"/>
        <v>88942920</v>
      </c>
      <c r="F2960" s="70" t="s">
        <v>270</v>
      </c>
      <c r="G2960" s="78" t="str">
        <f t="shared" ref="G2960:G3023" si="93">+IF($C$6-F2960&gt;0,"VENCIDO","VIGENTE")</f>
        <v>VENCIDO</v>
      </c>
      <c r="H2960" s="78" t="s">
        <v>1095</v>
      </c>
      <c r="I2960" s="79" t="s">
        <v>1043</v>
      </c>
      <c r="J2960" s="24"/>
      <c r="K2960" s="25"/>
    </row>
    <row r="2961" spans="2:11" s="72" customFormat="1" ht="15" customHeight="1">
      <c r="B2961" s="69" t="s">
        <v>510</v>
      </c>
      <c r="C2961" s="94">
        <v>0</v>
      </c>
      <c r="D2961" s="97">
        <v>6729.18</v>
      </c>
      <c r="E2961" s="92">
        <f t="shared" si="92"/>
        <v>49876076.533799998</v>
      </c>
      <c r="F2961" s="70" t="s">
        <v>723</v>
      </c>
      <c r="G2961" s="78" t="str">
        <f t="shared" si="93"/>
        <v>VIGENTE</v>
      </c>
      <c r="H2961" s="78" t="s">
        <v>1095</v>
      </c>
      <c r="I2961" s="79" t="s">
        <v>1043</v>
      </c>
      <c r="J2961" s="24"/>
      <c r="K2961" s="25"/>
    </row>
    <row r="2962" spans="2:11" s="72" customFormat="1" ht="15" customHeight="1">
      <c r="B2962" s="69" t="s">
        <v>510</v>
      </c>
      <c r="C2962" s="94">
        <v>0</v>
      </c>
      <c r="D2962" s="97">
        <v>470</v>
      </c>
      <c r="E2962" s="92">
        <f t="shared" si="92"/>
        <v>3483597.6999999997</v>
      </c>
      <c r="F2962" s="70" t="s">
        <v>361</v>
      </c>
      <c r="G2962" s="78" t="str">
        <f t="shared" si="93"/>
        <v>VENCIDO</v>
      </c>
      <c r="H2962" s="78" t="s">
        <v>1095</v>
      </c>
      <c r="I2962" s="79" t="s">
        <v>1043</v>
      </c>
      <c r="J2962" s="24"/>
      <c r="K2962" s="25"/>
    </row>
    <row r="2963" spans="2:11" s="72" customFormat="1" ht="15" customHeight="1">
      <c r="B2963" s="69" t="s">
        <v>510</v>
      </c>
      <c r="C2963" s="94">
        <v>0</v>
      </c>
      <c r="D2963" s="97">
        <v>735.5</v>
      </c>
      <c r="E2963" s="92">
        <f t="shared" si="92"/>
        <v>5451459.8049999997</v>
      </c>
      <c r="F2963" s="70" t="s">
        <v>361</v>
      </c>
      <c r="G2963" s="78" t="str">
        <f t="shared" si="93"/>
        <v>VENCIDO</v>
      </c>
      <c r="H2963" s="78" t="s">
        <v>1095</v>
      </c>
      <c r="I2963" s="79" t="s">
        <v>1043</v>
      </c>
      <c r="J2963" s="24"/>
      <c r="K2963" s="25"/>
    </row>
    <row r="2964" spans="2:11" s="72" customFormat="1" ht="15" customHeight="1">
      <c r="B2964" s="69" t="s">
        <v>510</v>
      </c>
      <c r="C2964" s="94">
        <v>0</v>
      </c>
      <c r="D2964" s="97">
        <v>625</v>
      </c>
      <c r="E2964" s="92">
        <f t="shared" si="92"/>
        <v>4632443.75</v>
      </c>
      <c r="F2964" s="70" t="s">
        <v>361</v>
      </c>
      <c r="G2964" s="78" t="str">
        <f t="shared" si="93"/>
        <v>VENCIDO</v>
      </c>
      <c r="H2964" s="78" t="s">
        <v>1095</v>
      </c>
      <c r="I2964" s="79" t="s">
        <v>1043</v>
      </c>
      <c r="J2964" s="24"/>
      <c r="K2964" s="25"/>
    </row>
    <row r="2965" spans="2:11" s="72" customFormat="1" ht="15" customHeight="1">
      <c r="B2965" s="69" t="s">
        <v>510</v>
      </c>
      <c r="C2965" s="94">
        <v>0</v>
      </c>
      <c r="D2965" s="97">
        <v>256</v>
      </c>
      <c r="E2965" s="92">
        <f t="shared" si="92"/>
        <v>1897448.96</v>
      </c>
      <c r="F2965" s="70" t="s">
        <v>361</v>
      </c>
      <c r="G2965" s="78" t="str">
        <f t="shared" si="93"/>
        <v>VENCIDO</v>
      </c>
      <c r="H2965" s="78" t="s">
        <v>1095</v>
      </c>
      <c r="I2965" s="79" t="s">
        <v>1043</v>
      </c>
      <c r="J2965" s="24"/>
      <c r="K2965" s="25"/>
    </row>
    <row r="2966" spans="2:11" s="72" customFormat="1" ht="15" customHeight="1">
      <c r="B2966" s="69" t="s">
        <v>510</v>
      </c>
      <c r="C2966" s="94">
        <v>0</v>
      </c>
      <c r="D2966" s="97">
        <v>9287.81</v>
      </c>
      <c r="E2966" s="92">
        <f t="shared" si="92"/>
        <v>68840411.817099988</v>
      </c>
      <c r="F2966" s="70" t="s">
        <v>322</v>
      </c>
      <c r="G2966" s="78" t="str">
        <f t="shared" si="93"/>
        <v>VENCIDO</v>
      </c>
      <c r="H2966" s="78" t="s">
        <v>1095</v>
      </c>
      <c r="I2966" s="79" t="s">
        <v>1043</v>
      </c>
      <c r="J2966" s="24"/>
      <c r="K2966" s="25"/>
    </row>
    <row r="2967" spans="2:11" s="72" customFormat="1" ht="15" customHeight="1">
      <c r="B2967" s="69" t="s">
        <v>510</v>
      </c>
      <c r="C2967" s="94">
        <v>0</v>
      </c>
      <c r="D2967" s="97">
        <v>21671.55</v>
      </c>
      <c r="E2967" s="92">
        <f t="shared" si="92"/>
        <v>160627578.16049999</v>
      </c>
      <c r="F2967" s="70" t="s">
        <v>723</v>
      </c>
      <c r="G2967" s="78" t="str">
        <f t="shared" si="93"/>
        <v>VIGENTE</v>
      </c>
      <c r="H2967" s="78" t="s">
        <v>1095</v>
      </c>
      <c r="I2967" s="79" t="s">
        <v>1043</v>
      </c>
      <c r="J2967" s="24"/>
      <c r="K2967" s="25"/>
    </row>
    <row r="2968" spans="2:11" s="72" customFormat="1" ht="15" customHeight="1">
      <c r="B2968" s="69" t="s">
        <v>935</v>
      </c>
      <c r="C2968" s="94">
        <v>0</v>
      </c>
      <c r="D2968" s="97">
        <v>4830.72</v>
      </c>
      <c r="E2968" s="92">
        <f t="shared" si="92"/>
        <v>35804861.875200003</v>
      </c>
      <c r="F2968" s="70" t="s">
        <v>187</v>
      </c>
      <c r="G2968" s="78" t="str">
        <f t="shared" si="93"/>
        <v>VENCIDO</v>
      </c>
      <c r="H2968" s="78" t="s">
        <v>1095</v>
      </c>
      <c r="I2968" s="79" t="s">
        <v>1043</v>
      </c>
      <c r="J2968" s="24"/>
      <c r="K2968" s="25"/>
    </row>
    <row r="2969" spans="2:11" s="72" customFormat="1" ht="15" customHeight="1">
      <c r="B2969" s="69" t="s">
        <v>511</v>
      </c>
      <c r="C2969" s="94">
        <v>0</v>
      </c>
      <c r="D2969" s="97">
        <v>347.87</v>
      </c>
      <c r="E2969" s="92">
        <f t="shared" si="92"/>
        <v>2578381.1316999998</v>
      </c>
      <c r="F2969" s="70" t="s">
        <v>162</v>
      </c>
      <c r="G2969" s="78" t="str">
        <f t="shared" si="93"/>
        <v>VENCIDO</v>
      </c>
      <c r="H2969" s="78" t="s">
        <v>1095</v>
      </c>
      <c r="I2969" s="79" t="s">
        <v>1043</v>
      </c>
      <c r="J2969" s="24"/>
      <c r="K2969" s="25"/>
    </row>
    <row r="2970" spans="2:11" s="72" customFormat="1" ht="15" customHeight="1">
      <c r="B2970" s="69" t="s">
        <v>511</v>
      </c>
      <c r="C2970" s="94">
        <v>0</v>
      </c>
      <c r="D2970" s="97">
        <v>658</v>
      </c>
      <c r="E2970" s="92">
        <f t="shared" si="92"/>
        <v>4877036.78</v>
      </c>
      <c r="F2970" s="70" t="s">
        <v>165</v>
      </c>
      <c r="G2970" s="78" t="str">
        <f t="shared" si="93"/>
        <v>VENCIDO</v>
      </c>
      <c r="H2970" s="78" t="s">
        <v>1095</v>
      </c>
      <c r="I2970" s="79" t="s">
        <v>1043</v>
      </c>
      <c r="J2970" s="24"/>
      <c r="K2970" s="25"/>
    </row>
    <row r="2971" spans="2:11" s="72" customFormat="1" ht="15" customHeight="1">
      <c r="B2971" s="69" t="s">
        <v>511</v>
      </c>
      <c r="C2971" s="94">
        <v>0</v>
      </c>
      <c r="D2971" s="97">
        <v>213</v>
      </c>
      <c r="E2971" s="92">
        <f t="shared" si="92"/>
        <v>1578736.83</v>
      </c>
      <c r="F2971" s="70" t="s">
        <v>161</v>
      </c>
      <c r="G2971" s="78" t="str">
        <f t="shared" si="93"/>
        <v>VENCIDO</v>
      </c>
      <c r="H2971" s="78" t="s">
        <v>1095</v>
      </c>
      <c r="I2971" s="79" t="s">
        <v>1043</v>
      </c>
      <c r="J2971" s="24"/>
      <c r="K2971" s="25"/>
    </row>
    <row r="2972" spans="2:11" s="72" customFormat="1" ht="15" customHeight="1">
      <c r="B2972" s="69" t="s">
        <v>511</v>
      </c>
      <c r="C2972" s="94">
        <v>0</v>
      </c>
      <c r="D2972" s="97">
        <v>497</v>
      </c>
      <c r="E2972" s="92">
        <f t="shared" si="92"/>
        <v>3683719.27</v>
      </c>
      <c r="F2972" s="70" t="s">
        <v>135</v>
      </c>
      <c r="G2972" s="78" t="str">
        <f t="shared" si="93"/>
        <v>VENCIDO</v>
      </c>
      <c r="H2972" s="78" t="s">
        <v>1095</v>
      </c>
      <c r="I2972" s="79" t="s">
        <v>1043</v>
      </c>
      <c r="J2972" s="24"/>
      <c r="K2972" s="25"/>
    </row>
    <row r="2973" spans="2:11" s="72" customFormat="1" ht="15" customHeight="1">
      <c r="B2973" s="69" t="s">
        <v>511</v>
      </c>
      <c r="C2973" s="94">
        <v>0</v>
      </c>
      <c r="D2973" s="97">
        <v>1008</v>
      </c>
      <c r="E2973" s="92">
        <f t="shared" si="92"/>
        <v>7471205.2800000003</v>
      </c>
      <c r="F2973" s="70" t="s">
        <v>136</v>
      </c>
      <c r="G2973" s="78" t="str">
        <f t="shared" si="93"/>
        <v>VENCIDO</v>
      </c>
      <c r="H2973" s="78" t="s">
        <v>1095</v>
      </c>
      <c r="I2973" s="79" t="s">
        <v>1043</v>
      </c>
      <c r="J2973" s="24"/>
      <c r="K2973" s="25"/>
    </row>
    <row r="2974" spans="2:11" s="72" customFormat="1" ht="15" customHeight="1">
      <c r="B2974" s="69" t="s">
        <v>512</v>
      </c>
      <c r="C2974" s="94">
        <v>0</v>
      </c>
      <c r="D2974" s="97">
        <v>162.96</v>
      </c>
      <c r="E2974" s="92">
        <f t="shared" si="92"/>
        <v>1207844.8536</v>
      </c>
      <c r="F2974" s="70" t="s">
        <v>284</v>
      </c>
      <c r="G2974" s="78" t="str">
        <f t="shared" si="93"/>
        <v>VENCIDO</v>
      </c>
      <c r="H2974" s="78" t="s">
        <v>1095</v>
      </c>
      <c r="I2974" s="79" t="s">
        <v>1043</v>
      </c>
      <c r="J2974" s="24"/>
      <c r="K2974" s="25"/>
    </row>
    <row r="2975" spans="2:11" s="72" customFormat="1" ht="15" customHeight="1">
      <c r="B2975" s="69" t="s">
        <v>512</v>
      </c>
      <c r="C2975" s="94">
        <v>0</v>
      </c>
      <c r="D2975" s="97">
        <v>1084</v>
      </c>
      <c r="E2975" s="92">
        <f t="shared" si="92"/>
        <v>8034510.4399999995</v>
      </c>
      <c r="F2975" s="70" t="s">
        <v>284</v>
      </c>
      <c r="G2975" s="78" t="str">
        <f t="shared" si="93"/>
        <v>VENCIDO</v>
      </c>
      <c r="H2975" s="78" t="s">
        <v>1095</v>
      </c>
      <c r="I2975" s="79" t="s">
        <v>1043</v>
      </c>
      <c r="J2975" s="24"/>
      <c r="K2975" s="25"/>
    </row>
    <row r="2976" spans="2:11" s="72" customFormat="1" ht="15" customHeight="1">
      <c r="B2976" s="69" t="s">
        <v>512</v>
      </c>
      <c r="C2976" s="94">
        <v>0</v>
      </c>
      <c r="D2976" s="97">
        <v>1312.04</v>
      </c>
      <c r="E2976" s="92">
        <f t="shared" si="92"/>
        <v>9724722.396399999</v>
      </c>
      <c r="F2976" s="70" t="s">
        <v>284</v>
      </c>
      <c r="G2976" s="78" t="str">
        <f t="shared" si="93"/>
        <v>VENCIDO</v>
      </c>
      <c r="H2976" s="78" t="s">
        <v>1095</v>
      </c>
      <c r="I2976" s="79" t="s">
        <v>1043</v>
      </c>
      <c r="J2976" s="24"/>
      <c r="K2976" s="25"/>
    </row>
    <row r="2977" spans="2:11" s="72" customFormat="1" ht="15" customHeight="1">
      <c r="B2977" s="69" t="s">
        <v>512</v>
      </c>
      <c r="C2977" s="94">
        <v>0</v>
      </c>
      <c r="D2977" s="97">
        <v>2849.8</v>
      </c>
      <c r="E2977" s="92">
        <f t="shared" si="92"/>
        <v>21122461.118000001</v>
      </c>
      <c r="F2977" s="70" t="s">
        <v>284</v>
      </c>
      <c r="G2977" s="78" t="str">
        <f t="shared" si="93"/>
        <v>VENCIDO</v>
      </c>
      <c r="H2977" s="78" t="s">
        <v>1095</v>
      </c>
      <c r="I2977" s="79" t="s">
        <v>1043</v>
      </c>
      <c r="J2977" s="24"/>
      <c r="K2977" s="25"/>
    </row>
    <row r="2978" spans="2:11" s="72" customFormat="1" ht="15" customHeight="1">
      <c r="B2978" s="69" t="s">
        <v>513</v>
      </c>
      <c r="C2978" s="94">
        <v>0</v>
      </c>
      <c r="D2978" s="97">
        <v>1176</v>
      </c>
      <c r="E2978" s="92">
        <f t="shared" si="92"/>
        <v>8716406.1600000001</v>
      </c>
      <c r="F2978" s="70" t="s">
        <v>165</v>
      </c>
      <c r="G2978" s="78" t="str">
        <f t="shared" si="93"/>
        <v>VENCIDO</v>
      </c>
      <c r="H2978" s="78" t="s">
        <v>1095</v>
      </c>
      <c r="I2978" s="79" t="s">
        <v>1043</v>
      </c>
      <c r="J2978" s="24"/>
      <c r="K2978" s="25"/>
    </row>
    <row r="2979" spans="2:11" s="72" customFormat="1" ht="15" customHeight="1">
      <c r="B2979" s="69" t="s">
        <v>513</v>
      </c>
      <c r="C2979" s="94">
        <v>0</v>
      </c>
      <c r="D2979" s="97">
        <v>1902.25</v>
      </c>
      <c r="E2979" s="92">
        <f t="shared" si="92"/>
        <v>14099305.797499999</v>
      </c>
      <c r="F2979" s="70" t="s">
        <v>135</v>
      </c>
      <c r="G2979" s="78" t="str">
        <f t="shared" si="93"/>
        <v>VENCIDO</v>
      </c>
      <c r="H2979" s="78" t="s">
        <v>1095</v>
      </c>
      <c r="I2979" s="79" t="s">
        <v>1043</v>
      </c>
      <c r="J2979" s="24"/>
      <c r="K2979" s="25"/>
    </row>
    <row r="2980" spans="2:11" s="72" customFormat="1" ht="15" customHeight="1">
      <c r="B2980" s="69" t="s">
        <v>513</v>
      </c>
      <c r="C2980" s="94">
        <v>0</v>
      </c>
      <c r="D2980" s="97">
        <v>5000.18</v>
      </c>
      <c r="E2980" s="92">
        <f t="shared" si="92"/>
        <v>37060884.143799998</v>
      </c>
      <c r="F2980" s="70" t="s">
        <v>286</v>
      </c>
      <c r="G2980" s="78" t="str">
        <f t="shared" si="93"/>
        <v>VENCIDO</v>
      </c>
      <c r="H2980" s="78" t="s">
        <v>1095</v>
      </c>
      <c r="I2980" s="79" t="s">
        <v>1043</v>
      </c>
      <c r="J2980" s="24"/>
      <c r="K2980" s="25"/>
    </row>
    <row r="2981" spans="2:11" s="72" customFormat="1" ht="15" customHeight="1">
      <c r="B2981" s="69" t="s">
        <v>513</v>
      </c>
      <c r="C2981" s="94">
        <v>0</v>
      </c>
      <c r="D2981" s="97">
        <v>1987.74</v>
      </c>
      <c r="E2981" s="92">
        <f t="shared" si="92"/>
        <v>14732949.9834</v>
      </c>
      <c r="F2981" s="70" t="s">
        <v>135</v>
      </c>
      <c r="G2981" s="78" t="str">
        <f t="shared" si="93"/>
        <v>VENCIDO</v>
      </c>
      <c r="H2981" s="78" t="s">
        <v>1095</v>
      </c>
      <c r="I2981" s="79" t="s">
        <v>1043</v>
      </c>
      <c r="J2981" s="24"/>
      <c r="K2981" s="25"/>
    </row>
    <row r="2982" spans="2:11" s="72" customFormat="1" ht="15" customHeight="1">
      <c r="B2982" s="69" t="s">
        <v>513</v>
      </c>
      <c r="C2982" s="94">
        <v>0</v>
      </c>
      <c r="D2982" s="97">
        <v>4683.76</v>
      </c>
      <c r="E2982" s="92">
        <f t="shared" si="92"/>
        <v>34715607.581600003</v>
      </c>
      <c r="F2982" s="70" t="s">
        <v>135</v>
      </c>
      <c r="G2982" s="78" t="str">
        <f t="shared" si="93"/>
        <v>VENCIDO</v>
      </c>
      <c r="H2982" s="78" t="s">
        <v>1095</v>
      </c>
      <c r="I2982" s="79" t="s">
        <v>1043</v>
      </c>
      <c r="J2982" s="24"/>
      <c r="K2982" s="25"/>
    </row>
    <row r="2983" spans="2:11" s="72" customFormat="1" ht="15" customHeight="1">
      <c r="B2983" s="69" t="s">
        <v>513</v>
      </c>
      <c r="C2983" s="94">
        <v>0</v>
      </c>
      <c r="D2983" s="97">
        <v>11650.66</v>
      </c>
      <c r="E2983" s="92">
        <f t="shared" si="92"/>
        <v>86353643.360599995</v>
      </c>
      <c r="F2983" s="70" t="s">
        <v>135</v>
      </c>
      <c r="G2983" s="78" t="str">
        <f t="shared" si="93"/>
        <v>VENCIDO</v>
      </c>
      <c r="H2983" s="78" t="s">
        <v>1095</v>
      </c>
      <c r="I2983" s="79" t="s">
        <v>1043</v>
      </c>
      <c r="J2983" s="24"/>
      <c r="K2983" s="25"/>
    </row>
    <row r="2984" spans="2:11" s="72" customFormat="1" ht="15" customHeight="1">
      <c r="B2984" s="69" t="s">
        <v>513</v>
      </c>
      <c r="C2984" s="94">
        <v>0</v>
      </c>
      <c r="D2984" s="97">
        <v>1851</v>
      </c>
      <c r="E2984" s="92">
        <f t="shared" ref="E2984:E3047" si="94">+D2984*$C$7</f>
        <v>13719445.41</v>
      </c>
      <c r="F2984" s="70" t="s">
        <v>135</v>
      </c>
      <c r="G2984" s="78" t="str">
        <f t="shared" si="93"/>
        <v>VENCIDO</v>
      </c>
      <c r="H2984" s="78" t="s">
        <v>1095</v>
      </c>
      <c r="I2984" s="79" t="s">
        <v>1043</v>
      </c>
      <c r="J2984" s="24"/>
      <c r="K2984" s="25"/>
    </row>
    <row r="2985" spans="2:11" s="72" customFormat="1" ht="15" customHeight="1">
      <c r="B2985" s="69" t="s">
        <v>513</v>
      </c>
      <c r="C2985" s="94">
        <v>0</v>
      </c>
      <c r="D2985" s="97">
        <v>9324.7999999999993</v>
      </c>
      <c r="E2985" s="92">
        <f t="shared" si="94"/>
        <v>69114578.367999986</v>
      </c>
      <c r="F2985" s="70" t="s">
        <v>135</v>
      </c>
      <c r="G2985" s="78" t="str">
        <f t="shared" si="93"/>
        <v>VENCIDO</v>
      </c>
      <c r="H2985" s="78" t="s">
        <v>1095</v>
      </c>
      <c r="I2985" s="79" t="s">
        <v>1043</v>
      </c>
      <c r="J2985" s="24"/>
      <c r="K2985" s="25"/>
    </row>
    <row r="2986" spans="2:11" s="72" customFormat="1" ht="15" customHeight="1">
      <c r="B2986" s="69" t="s">
        <v>513</v>
      </c>
      <c r="C2986" s="94">
        <v>0</v>
      </c>
      <c r="D2986" s="97">
        <v>248.72</v>
      </c>
      <c r="E2986" s="92">
        <f t="shared" si="94"/>
        <v>1843490.2552</v>
      </c>
      <c r="F2986" s="70" t="s">
        <v>162</v>
      </c>
      <c r="G2986" s="78" t="str">
        <f t="shared" si="93"/>
        <v>VENCIDO</v>
      </c>
      <c r="H2986" s="78" t="s">
        <v>1095</v>
      </c>
      <c r="I2986" s="79" t="s">
        <v>1043</v>
      </c>
      <c r="J2986" s="24"/>
      <c r="K2986" s="25"/>
    </row>
    <row r="2987" spans="2:11" s="72" customFormat="1" ht="15" customHeight="1">
      <c r="B2987" s="69" t="s">
        <v>513</v>
      </c>
      <c r="C2987" s="94">
        <v>0</v>
      </c>
      <c r="D2987" s="97">
        <v>2747.95</v>
      </c>
      <c r="E2987" s="92">
        <f t="shared" si="94"/>
        <v>20367558.0845</v>
      </c>
      <c r="F2987" s="70" t="s">
        <v>135</v>
      </c>
      <c r="G2987" s="78" t="str">
        <f t="shared" si="93"/>
        <v>VENCIDO</v>
      </c>
      <c r="H2987" s="78" t="s">
        <v>1095</v>
      </c>
      <c r="I2987" s="79" t="s">
        <v>1043</v>
      </c>
      <c r="J2987" s="24"/>
      <c r="K2987" s="25"/>
    </row>
    <row r="2988" spans="2:11" s="72" customFormat="1" ht="15" customHeight="1">
      <c r="B2988" s="69" t="s">
        <v>513</v>
      </c>
      <c r="C2988" s="94">
        <v>0</v>
      </c>
      <c r="D2988" s="97">
        <v>429</v>
      </c>
      <c r="E2988" s="92">
        <f t="shared" si="94"/>
        <v>3179709.39</v>
      </c>
      <c r="F2988" s="70" t="s">
        <v>162</v>
      </c>
      <c r="G2988" s="78" t="str">
        <f t="shared" si="93"/>
        <v>VENCIDO</v>
      </c>
      <c r="H2988" s="78" t="s">
        <v>1095</v>
      </c>
      <c r="I2988" s="79" t="s">
        <v>1043</v>
      </c>
      <c r="J2988" s="24"/>
      <c r="K2988" s="25"/>
    </row>
    <row r="2989" spans="2:11" s="72" customFormat="1" ht="15" customHeight="1">
      <c r="B2989" s="69" t="s">
        <v>513</v>
      </c>
      <c r="C2989" s="94">
        <v>0</v>
      </c>
      <c r="D2989" s="97">
        <v>1001</v>
      </c>
      <c r="E2989" s="92">
        <f t="shared" si="94"/>
        <v>7419321.9100000001</v>
      </c>
      <c r="F2989" s="70" t="s">
        <v>135</v>
      </c>
      <c r="G2989" s="78" t="str">
        <f t="shared" si="93"/>
        <v>VENCIDO</v>
      </c>
      <c r="H2989" s="78" t="s">
        <v>1095</v>
      </c>
      <c r="I2989" s="79" t="s">
        <v>1043</v>
      </c>
      <c r="J2989" s="24"/>
      <c r="K2989" s="25"/>
    </row>
    <row r="2990" spans="2:11" s="72" customFormat="1" ht="15" customHeight="1">
      <c r="B2990" s="69" t="s">
        <v>513</v>
      </c>
      <c r="C2990" s="94">
        <v>0</v>
      </c>
      <c r="D2990" s="97">
        <v>5822</v>
      </c>
      <c r="E2990" s="92">
        <f t="shared" si="94"/>
        <v>43152140.019999996</v>
      </c>
      <c r="F2990" s="70" t="s">
        <v>165</v>
      </c>
      <c r="G2990" s="78" t="str">
        <f t="shared" si="93"/>
        <v>VENCIDO</v>
      </c>
      <c r="H2990" s="78" t="s">
        <v>1095</v>
      </c>
      <c r="I2990" s="79" t="s">
        <v>1043</v>
      </c>
      <c r="J2990" s="24"/>
      <c r="K2990" s="25"/>
    </row>
    <row r="2991" spans="2:11" s="72" customFormat="1" ht="15" customHeight="1">
      <c r="B2991" s="69" t="s">
        <v>513</v>
      </c>
      <c r="C2991" s="94">
        <v>0</v>
      </c>
      <c r="D2991" s="97">
        <v>13584.45</v>
      </c>
      <c r="E2991" s="92">
        <f t="shared" si="94"/>
        <v>100686720.7995</v>
      </c>
      <c r="F2991" s="70" t="s">
        <v>135</v>
      </c>
      <c r="G2991" s="78" t="str">
        <f t="shared" si="93"/>
        <v>VENCIDO</v>
      </c>
      <c r="H2991" s="78" t="s">
        <v>1095</v>
      </c>
      <c r="I2991" s="79" t="s">
        <v>1043</v>
      </c>
      <c r="J2991" s="24"/>
      <c r="K2991" s="25"/>
    </row>
    <row r="2992" spans="2:11" s="72" customFormat="1" ht="15" customHeight="1">
      <c r="B2992" s="69" t="s">
        <v>513</v>
      </c>
      <c r="C2992" s="94">
        <v>0</v>
      </c>
      <c r="D2992" s="97">
        <v>3530.9</v>
      </c>
      <c r="E2992" s="92">
        <f t="shared" si="94"/>
        <v>26170713.019000001</v>
      </c>
      <c r="F2992" s="70" t="s">
        <v>135</v>
      </c>
      <c r="G2992" s="78" t="str">
        <f t="shared" si="93"/>
        <v>VENCIDO</v>
      </c>
      <c r="H2992" s="78" t="s">
        <v>1095</v>
      </c>
      <c r="I2992" s="79" t="s">
        <v>1043</v>
      </c>
      <c r="J2992" s="24"/>
      <c r="K2992" s="25"/>
    </row>
    <row r="2993" spans="2:11" s="72" customFormat="1" ht="15" customHeight="1">
      <c r="B2993" s="69" t="s">
        <v>513</v>
      </c>
      <c r="C2993" s="94">
        <v>0</v>
      </c>
      <c r="D2993" s="97">
        <v>1513</v>
      </c>
      <c r="E2993" s="92">
        <f t="shared" si="94"/>
        <v>11214219.83</v>
      </c>
      <c r="F2993" s="70" t="s">
        <v>161</v>
      </c>
      <c r="G2993" s="78" t="str">
        <f t="shared" si="93"/>
        <v>VENCIDO</v>
      </c>
      <c r="H2993" s="78" t="s">
        <v>1095</v>
      </c>
      <c r="I2993" s="79" t="s">
        <v>1043</v>
      </c>
      <c r="J2993" s="24"/>
      <c r="K2993" s="25"/>
    </row>
    <row r="2994" spans="2:11" s="72" customFormat="1" ht="15" customHeight="1">
      <c r="B2994" s="69" t="s">
        <v>513</v>
      </c>
      <c r="C2994" s="94">
        <v>0</v>
      </c>
      <c r="D2994" s="97">
        <v>2436.4</v>
      </c>
      <c r="E2994" s="92">
        <f t="shared" si="94"/>
        <v>18058377.524</v>
      </c>
      <c r="F2994" s="70" t="s">
        <v>135</v>
      </c>
      <c r="G2994" s="78" t="str">
        <f t="shared" si="93"/>
        <v>VENCIDO</v>
      </c>
      <c r="H2994" s="78" t="s">
        <v>1095</v>
      </c>
      <c r="I2994" s="79" t="s">
        <v>1043</v>
      </c>
      <c r="J2994" s="24"/>
      <c r="K2994" s="25"/>
    </row>
    <row r="2995" spans="2:11" s="72" customFormat="1" ht="15" customHeight="1">
      <c r="B2995" s="69" t="s">
        <v>513</v>
      </c>
      <c r="C2995" s="94">
        <v>0</v>
      </c>
      <c r="D2995" s="97">
        <v>1044</v>
      </c>
      <c r="E2995" s="92">
        <f t="shared" si="94"/>
        <v>7738034.04</v>
      </c>
      <c r="F2995" s="70" t="s">
        <v>161</v>
      </c>
      <c r="G2995" s="78" t="str">
        <f t="shared" si="93"/>
        <v>VENCIDO</v>
      </c>
      <c r="H2995" s="78" t="s">
        <v>1095</v>
      </c>
      <c r="I2995" s="79" t="s">
        <v>1043</v>
      </c>
      <c r="J2995" s="24"/>
      <c r="K2995" s="25"/>
    </row>
    <row r="2996" spans="2:11" s="72" customFormat="1" ht="15" customHeight="1">
      <c r="B2996" s="69" t="s">
        <v>513</v>
      </c>
      <c r="C2996" s="94">
        <v>0</v>
      </c>
      <c r="D2996" s="97">
        <v>3632.15</v>
      </c>
      <c r="E2996" s="92">
        <f t="shared" si="94"/>
        <v>26921168.906500001</v>
      </c>
      <c r="F2996" s="70" t="s">
        <v>135</v>
      </c>
      <c r="G2996" s="78" t="str">
        <f t="shared" si="93"/>
        <v>VENCIDO</v>
      </c>
      <c r="H2996" s="78" t="s">
        <v>1095</v>
      </c>
      <c r="I2996" s="79" t="s">
        <v>1043</v>
      </c>
      <c r="J2996" s="24"/>
      <c r="K2996" s="25"/>
    </row>
    <row r="2997" spans="2:11" s="72" customFormat="1" ht="15" customHeight="1">
      <c r="B2997" s="69" t="s">
        <v>513</v>
      </c>
      <c r="C2997" s="94">
        <v>0</v>
      </c>
      <c r="D2997" s="97">
        <v>1557</v>
      </c>
      <c r="E2997" s="92">
        <f t="shared" si="94"/>
        <v>11540343.869999999</v>
      </c>
      <c r="F2997" s="70" t="s">
        <v>161</v>
      </c>
      <c r="G2997" s="78" t="str">
        <f t="shared" si="93"/>
        <v>VENCIDO</v>
      </c>
      <c r="H2997" s="78" t="s">
        <v>1095</v>
      </c>
      <c r="I2997" s="79" t="s">
        <v>1043</v>
      </c>
      <c r="J2997" s="24"/>
      <c r="K2997" s="25"/>
    </row>
    <row r="2998" spans="2:11" s="72" customFormat="1" ht="15" customHeight="1">
      <c r="B2998" s="69" t="s">
        <v>513</v>
      </c>
      <c r="C2998" s="94">
        <v>0</v>
      </c>
      <c r="D2998" s="97">
        <v>1263.78</v>
      </c>
      <c r="E2998" s="92">
        <f t="shared" si="94"/>
        <v>9367023.6197999995</v>
      </c>
      <c r="F2998" s="70" t="s">
        <v>135</v>
      </c>
      <c r="G2998" s="78" t="str">
        <f t="shared" si="93"/>
        <v>VENCIDO</v>
      </c>
      <c r="H2998" s="78" t="s">
        <v>1095</v>
      </c>
      <c r="I2998" s="79" t="s">
        <v>1043</v>
      </c>
      <c r="J2998" s="24"/>
      <c r="K2998" s="25"/>
    </row>
    <row r="2999" spans="2:11" s="72" customFormat="1" ht="15" customHeight="1">
      <c r="B2999" s="69" t="s">
        <v>513</v>
      </c>
      <c r="C2999" s="94">
        <v>0</v>
      </c>
      <c r="D2999" s="97">
        <v>541.62</v>
      </c>
      <c r="E2999" s="92">
        <f t="shared" si="94"/>
        <v>4014438.6941999998</v>
      </c>
      <c r="F2999" s="70" t="s">
        <v>136</v>
      </c>
      <c r="G2999" s="78" t="str">
        <f t="shared" si="93"/>
        <v>VENCIDO</v>
      </c>
      <c r="H2999" s="78" t="s">
        <v>1095</v>
      </c>
      <c r="I2999" s="79" t="s">
        <v>1043</v>
      </c>
      <c r="J2999" s="24"/>
      <c r="K2999" s="25"/>
    </row>
    <row r="3000" spans="2:11" s="72" customFormat="1" ht="15" customHeight="1">
      <c r="B3000" s="69" t="s">
        <v>513</v>
      </c>
      <c r="C3000" s="94">
        <v>0</v>
      </c>
      <c r="D3000" s="97">
        <v>6119.6</v>
      </c>
      <c r="E3000" s="92">
        <f t="shared" si="94"/>
        <v>45357924.436000004</v>
      </c>
      <c r="F3000" s="70" t="s">
        <v>135</v>
      </c>
      <c r="G3000" s="78" t="str">
        <f t="shared" si="93"/>
        <v>VENCIDO</v>
      </c>
      <c r="H3000" s="78" t="s">
        <v>1095</v>
      </c>
      <c r="I3000" s="79" t="s">
        <v>1043</v>
      </c>
      <c r="J3000" s="24"/>
      <c r="K3000" s="25"/>
    </row>
    <row r="3001" spans="2:11" s="72" customFormat="1" ht="15" customHeight="1">
      <c r="B3001" s="69" t="s">
        <v>513</v>
      </c>
      <c r="C3001" s="94">
        <v>0</v>
      </c>
      <c r="D3001" s="97">
        <v>2622</v>
      </c>
      <c r="E3001" s="92">
        <f t="shared" si="94"/>
        <v>19434028.02</v>
      </c>
      <c r="F3001" s="70" t="s">
        <v>136</v>
      </c>
      <c r="G3001" s="78" t="str">
        <f t="shared" si="93"/>
        <v>VENCIDO</v>
      </c>
      <c r="H3001" s="78" t="s">
        <v>1095</v>
      </c>
      <c r="I3001" s="79" t="s">
        <v>1043</v>
      </c>
      <c r="J3001" s="24"/>
      <c r="K3001" s="25"/>
    </row>
    <row r="3002" spans="2:11" s="72" customFormat="1" ht="15" customHeight="1">
      <c r="B3002" s="69" t="s">
        <v>513</v>
      </c>
      <c r="C3002" s="94">
        <v>0</v>
      </c>
      <c r="D3002" s="97">
        <v>540</v>
      </c>
      <c r="E3002" s="92">
        <f t="shared" si="94"/>
        <v>4002431.4</v>
      </c>
      <c r="F3002" s="70" t="s">
        <v>138</v>
      </c>
      <c r="G3002" s="78" t="str">
        <f t="shared" si="93"/>
        <v>VENCIDO</v>
      </c>
      <c r="H3002" s="78" t="s">
        <v>1095</v>
      </c>
      <c r="I3002" s="79" t="s">
        <v>1043</v>
      </c>
      <c r="J3002" s="24"/>
      <c r="K3002" s="25"/>
    </row>
    <row r="3003" spans="2:11" s="72" customFormat="1" ht="15" customHeight="1">
      <c r="B3003" s="69" t="s">
        <v>513</v>
      </c>
      <c r="C3003" s="94">
        <v>0</v>
      </c>
      <c r="D3003" s="97">
        <v>1260</v>
      </c>
      <c r="E3003" s="92">
        <f t="shared" si="94"/>
        <v>9339006.5999999996</v>
      </c>
      <c r="F3003" s="70" t="s">
        <v>167</v>
      </c>
      <c r="G3003" s="78" t="str">
        <f t="shared" si="93"/>
        <v>VENCIDO</v>
      </c>
      <c r="H3003" s="78" t="s">
        <v>1095</v>
      </c>
      <c r="I3003" s="79" t="s">
        <v>1043</v>
      </c>
      <c r="J3003" s="24"/>
      <c r="K3003" s="25"/>
    </row>
    <row r="3004" spans="2:11" s="72" customFormat="1" ht="15" customHeight="1">
      <c r="B3004" s="69" t="s">
        <v>513</v>
      </c>
      <c r="C3004" s="94">
        <v>0</v>
      </c>
      <c r="D3004" s="97">
        <v>375</v>
      </c>
      <c r="E3004" s="92">
        <f t="shared" si="94"/>
        <v>2779466.25</v>
      </c>
      <c r="F3004" s="70" t="s">
        <v>168</v>
      </c>
      <c r="G3004" s="78" t="str">
        <f t="shared" si="93"/>
        <v>VIGENTE</v>
      </c>
      <c r="H3004" s="78" t="s">
        <v>1095</v>
      </c>
      <c r="I3004" s="79" t="s">
        <v>1043</v>
      </c>
      <c r="J3004" s="24"/>
      <c r="K3004" s="25"/>
    </row>
    <row r="3005" spans="2:11" s="72" customFormat="1" ht="15" customHeight="1">
      <c r="B3005" s="69" t="s">
        <v>513</v>
      </c>
      <c r="C3005" s="94">
        <v>0</v>
      </c>
      <c r="D3005" s="97">
        <v>26931.91</v>
      </c>
      <c r="E3005" s="92">
        <f t="shared" si="94"/>
        <v>199616893.04809999</v>
      </c>
      <c r="F3005" s="70" t="s">
        <v>319</v>
      </c>
      <c r="G3005" s="78" t="str">
        <f t="shared" si="93"/>
        <v>VENCIDO</v>
      </c>
      <c r="H3005" s="78" t="s">
        <v>1095</v>
      </c>
      <c r="I3005" s="79" t="s">
        <v>1043</v>
      </c>
      <c r="J3005" s="24"/>
      <c r="K3005" s="25"/>
    </row>
    <row r="3006" spans="2:11" s="72" customFormat="1" ht="15" customHeight="1">
      <c r="B3006" s="69" t="s">
        <v>513</v>
      </c>
      <c r="C3006" s="94">
        <v>0</v>
      </c>
      <c r="D3006" s="97">
        <v>200</v>
      </c>
      <c r="E3006" s="92">
        <f t="shared" si="94"/>
        <v>1482382</v>
      </c>
      <c r="F3006" s="70" t="s">
        <v>339</v>
      </c>
      <c r="G3006" s="78" t="str">
        <f t="shared" si="93"/>
        <v>VENCIDO</v>
      </c>
      <c r="H3006" s="78" t="s">
        <v>1095</v>
      </c>
      <c r="I3006" s="79" t="s">
        <v>1043</v>
      </c>
      <c r="J3006" s="24"/>
      <c r="K3006" s="25"/>
    </row>
    <row r="3007" spans="2:11" s="72" customFormat="1" ht="15" customHeight="1">
      <c r="B3007" s="69" t="s">
        <v>513</v>
      </c>
      <c r="C3007" s="94">
        <v>0</v>
      </c>
      <c r="D3007" s="97">
        <v>570</v>
      </c>
      <c r="E3007" s="92">
        <f t="shared" si="94"/>
        <v>4224788.7</v>
      </c>
      <c r="F3007" s="70" t="s">
        <v>339</v>
      </c>
      <c r="G3007" s="78" t="str">
        <f t="shared" si="93"/>
        <v>VENCIDO</v>
      </c>
      <c r="H3007" s="78" t="s">
        <v>1095</v>
      </c>
      <c r="I3007" s="79" t="s">
        <v>1043</v>
      </c>
      <c r="J3007" s="24"/>
      <c r="K3007" s="25"/>
    </row>
    <row r="3008" spans="2:11" s="72" customFormat="1" ht="15" customHeight="1">
      <c r="B3008" s="69" t="s">
        <v>514</v>
      </c>
      <c r="C3008" s="94">
        <v>0</v>
      </c>
      <c r="D3008" s="97">
        <v>4429.99</v>
      </c>
      <c r="E3008" s="92">
        <f t="shared" si="94"/>
        <v>32834687.180899996</v>
      </c>
      <c r="F3008" s="70" t="s">
        <v>287</v>
      </c>
      <c r="G3008" s="78" t="str">
        <f t="shared" si="93"/>
        <v>VENCIDO</v>
      </c>
      <c r="H3008" s="78" t="s">
        <v>1095</v>
      </c>
      <c r="I3008" s="79" t="s">
        <v>1043</v>
      </c>
      <c r="J3008" s="24"/>
      <c r="K3008" s="25"/>
    </row>
    <row r="3009" spans="2:11" s="72" customFormat="1" ht="15" customHeight="1">
      <c r="B3009" s="69" t="s">
        <v>515</v>
      </c>
      <c r="C3009" s="94">
        <v>0</v>
      </c>
      <c r="D3009" s="97">
        <v>898.91</v>
      </c>
      <c r="E3009" s="92">
        <f t="shared" si="94"/>
        <v>6662640.0181</v>
      </c>
      <c r="F3009" s="70" t="s">
        <v>288</v>
      </c>
      <c r="G3009" s="78" t="str">
        <f t="shared" si="93"/>
        <v>VENCIDO</v>
      </c>
      <c r="H3009" s="78" t="s">
        <v>1095</v>
      </c>
      <c r="I3009" s="79" t="s">
        <v>1043</v>
      </c>
      <c r="J3009" s="24"/>
      <c r="K3009" s="25"/>
    </row>
    <row r="3010" spans="2:11" s="72" customFormat="1" ht="15" customHeight="1">
      <c r="B3010" s="69" t="s">
        <v>639</v>
      </c>
      <c r="C3010" s="94">
        <v>0</v>
      </c>
      <c r="D3010" s="97">
        <v>23225</v>
      </c>
      <c r="E3010" s="92">
        <f t="shared" si="94"/>
        <v>172141609.75</v>
      </c>
      <c r="F3010" s="70" t="s">
        <v>761</v>
      </c>
      <c r="G3010" s="78" t="str">
        <f t="shared" si="93"/>
        <v>VIGENTE</v>
      </c>
      <c r="H3010" s="78" t="s">
        <v>1095</v>
      </c>
      <c r="I3010" s="79" t="s">
        <v>1043</v>
      </c>
      <c r="J3010" s="24"/>
      <c r="K3010" s="25"/>
    </row>
    <row r="3011" spans="2:11" s="72" customFormat="1" ht="15" customHeight="1">
      <c r="B3011" s="69" t="s">
        <v>516</v>
      </c>
      <c r="C3011" s="94">
        <v>0</v>
      </c>
      <c r="D3011" s="97">
        <v>300</v>
      </c>
      <c r="E3011" s="92">
        <f t="shared" si="94"/>
        <v>2223573</v>
      </c>
      <c r="F3011" s="70" t="s">
        <v>289</v>
      </c>
      <c r="G3011" s="78" t="str">
        <f t="shared" si="93"/>
        <v>VENCIDO</v>
      </c>
      <c r="H3011" s="78" t="s">
        <v>1095</v>
      </c>
      <c r="I3011" s="79" t="s">
        <v>1043</v>
      </c>
      <c r="J3011" s="24"/>
      <c r="K3011" s="25"/>
    </row>
    <row r="3012" spans="2:11" s="72" customFormat="1" ht="15" customHeight="1">
      <c r="B3012" s="69" t="s">
        <v>517</v>
      </c>
      <c r="C3012" s="94">
        <v>0</v>
      </c>
      <c r="D3012" s="97">
        <v>5830</v>
      </c>
      <c r="E3012" s="92">
        <f t="shared" si="94"/>
        <v>43211435.299999997</v>
      </c>
      <c r="F3012" s="70" t="s">
        <v>264</v>
      </c>
      <c r="G3012" s="78" t="str">
        <f t="shared" si="93"/>
        <v>VENCIDO</v>
      </c>
      <c r="H3012" s="78" t="s">
        <v>1095</v>
      </c>
      <c r="I3012" s="79" t="s">
        <v>1043</v>
      </c>
      <c r="J3012" s="24"/>
      <c r="K3012" s="25"/>
    </row>
    <row r="3013" spans="2:11" s="72" customFormat="1" ht="15" customHeight="1">
      <c r="B3013" s="69" t="s">
        <v>517</v>
      </c>
      <c r="C3013" s="94">
        <v>0</v>
      </c>
      <c r="D3013" s="97">
        <v>5830</v>
      </c>
      <c r="E3013" s="92">
        <f t="shared" si="94"/>
        <v>43211435.299999997</v>
      </c>
      <c r="F3013" s="70" t="s">
        <v>817</v>
      </c>
      <c r="G3013" s="78" t="str">
        <f t="shared" si="93"/>
        <v>VENCIDO</v>
      </c>
      <c r="H3013" s="78" t="s">
        <v>1095</v>
      </c>
      <c r="I3013" s="79" t="s">
        <v>1043</v>
      </c>
      <c r="J3013" s="24"/>
      <c r="K3013" s="25"/>
    </row>
    <row r="3014" spans="2:11" s="72" customFormat="1" ht="15" customHeight="1">
      <c r="B3014" s="69" t="s">
        <v>517</v>
      </c>
      <c r="C3014" s="94">
        <v>0</v>
      </c>
      <c r="D3014" s="97">
        <v>5830</v>
      </c>
      <c r="E3014" s="92">
        <f t="shared" si="94"/>
        <v>43211435.299999997</v>
      </c>
      <c r="F3014" s="70" t="s">
        <v>762</v>
      </c>
      <c r="G3014" s="78" t="str">
        <f t="shared" si="93"/>
        <v>VENCIDO</v>
      </c>
      <c r="H3014" s="78" t="s">
        <v>1095</v>
      </c>
      <c r="I3014" s="79" t="s">
        <v>1043</v>
      </c>
      <c r="J3014" s="24"/>
      <c r="K3014" s="25"/>
    </row>
    <row r="3015" spans="2:11" s="72" customFormat="1" ht="15" customHeight="1">
      <c r="B3015" s="69" t="s">
        <v>517</v>
      </c>
      <c r="C3015" s="94">
        <v>0</v>
      </c>
      <c r="D3015" s="97">
        <v>5830</v>
      </c>
      <c r="E3015" s="92">
        <f t="shared" si="94"/>
        <v>43211435.299999997</v>
      </c>
      <c r="F3015" s="70" t="s">
        <v>738</v>
      </c>
      <c r="G3015" s="78" t="str">
        <f t="shared" si="93"/>
        <v>VIGENTE</v>
      </c>
      <c r="H3015" s="78" t="s">
        <v>1095</v>
      </c>
      <c r="I3015" s="79" t="s">
        <v>1043</v>
      </c>
      <c r="J3015" s="24"/>
      <c r="K3015" s="25"/>
    </row>
    <row r="3016" spans="2:11" s="72" customFormat="1" ht="15" customHeight="1">
      <c r="B3016" s="69" t="s">
        <v>518</v>
      </c>
      <c r="C3016" s="94">
        <v>0</v>
      </c>
      <c r="D3016" s="97">
        <v>940.12</v>
      </c>
      <c r="E3016" s="92">
        <f t="shared" si="94"/>
        <v>6968084.8291999996</v>
      </c>
      <c r="F3016" s="70" t="s">
        <v>290</v>
      </c>
      <c r="G3016" s="78" t="str">
        <f t="shared" si="93"/>
        <v>VENCIDO</v>
      </c>
      <c r="H3016" s="78" t="s">
        <v>1095</v>
      </c>
      <c r="I3016" s="79" t="s">
        <v>1043</v>
      </c>
      <c r="J3016" s="24"/>
      <c r="K3016" s="25"/>
    </row>
    <row r="3017" spans="2:11" s="72" customFormat="1" ht="15" customHeight="1">
      <c r="B3017" s="69" t="s">
        <v>905</v>
      </c>
      <c r="C3017" s="94">
        <v>0</v>
      </c>
      <c r="D3017" s="97">
        <v>8768.2000000000007</v>
      </c>
      <c r="E3017" s="92">
        <f t="shared" si="94"/>
        <v>64989109.262000002</v>
      </c>
      <c r="F3017" s="70" t="s">
        <v>168</v>
      </c>
      <c r="G3017" s="78" t="str">
        <f t="shared" si="93"/>
        <v>VIGENTE</v>
      </c>
      <c r="H3017" s="78" t="s">
        <v>1095</v>
      </c>
      <c r="I3017" s="79" t="s">
        <v>1043</v>
      </c>
      <c r="J3017" s="24"/>
      <c r="K3017" s="25"/>
    </row>
    <row r="3018" spans="2:11" s="72" customFormat="1" ht="15" customHeight="1">
      <c r="B3018" s="69" t="s">
        <v>905</v>
      </c>
      <c r="C3018" s="94">
        <v>0</v>
      </c>
      <c r="D3018" s="97">
        <v>12838</v>
      </c>
      <c r="E3018" s="92">
        <f t="shared" si="94"/>
        <v>95154100.579999998</v>
      </c>
      <c r="F3018" s="70" t="s">
        <v>723</v>
      </c>
      <c r="G3018" s="78" t="str">
        <f t="shared" si="93"/>
        <v>VIGENTE</v>
      </c>
      <c r="H3018" s="78" t="s">
        <v>1095</v>
      </c>
      <c r="I3018" s="79" t="s">
        <v>1043</v>
      </c>
      <c r="J3018" s="24"/>
      <c r="K3018" s="25"/>
    </row>
    <row r="3019" spans="2:11" s="72" customFormat="1" ht="15" customHeight="1">
      <c r="B3019" s="69" t="s">
        <v>905</v>
      </c>
      <c r="C3019" s="94">
        <v>0</v>
      </c>
      <c r="D3019" s="97">
        <v>17872.400000000001</v>
      </c>
      <c r="E3019" s="92">
        <f t="shared" si="94"/>
        <v>132468620.28400001</v>
      </c>
      <c r="F3019" s="70" t="s">
        <v>723</v>
      </c>
      <c r="G3019" s="78" t="str">
        <f t="shared" si="93"/>
        <v>VIGENTE</v>
      </c>
      <c r="H3019" s="78" t="s">
        <v>1095</v>
      </c>
      <c r="I3019" s="79" t="s">
        <v>1043</v>
      </c>
      <c r="J3019" s="24"/>
      <c r="K3019" s="25"/>
    </row>
    <row r="3020" spans="2:11" s="72" customFormat="1" ht="15" customHeight="1">
      <c r="B3020" s="69" t="s">
        <v>905</v>
      </c>
      <c r="C3020" s="94">
        <v>0</v>
      </c>
      <c r="D3020" s="97">
        <v>7659.6</v>
      </c>
      <c r="E3020" s="92">
        <f t="shared" si="94"/>
        <v>56772265.836000003</v>
      </c>
      <c r="F3020" s="70" t="s">
        <v>322</v>
      </c>
      <c r="G3020" s="78" t="str">
        <f t="shared" si="93"/>
        <v>VENCIDO</v>
      </c>
      <c r="H3020" s="78" t="s">
        <v>1095</v>
      </c>
      <c r="I3020" s="79" t="s">
        <v>1043</v>
      </c>
      <c r="J3020" s="24"/>
      <c r="K3020" s="25"/>
    </row>
    <row r="3021" spans="2:11" s="72" customFormat="1" ht="15" customHeight="1">
      <c r="B3021" s="69" t="s">
        <v>905</v>
      </c>
      <c r="C3021" s="94">
        <v>0</v>
      </c>
      <c r="D3021" s="97">
        <v>1188</v>
      </c>
      <c r="E3021" s="92">
        <f t="shared" si="94"/>
        <v>8805349.0800000001</v>
      </c>
      <c r="F3021" s="70" t="s">
        <v>724</v>
      </c>
      <c r="G3021" s="78" t="str">
        <f t="shared" si="93"/>
        <v>VENCIDO</v>
      </c>
      <c r="H3021" s="78" t="s">
        <v>1095</v>
      </c>
      <c r="I3021" s="79" t="s">
        <v>1043</v>
      </c>
      <c r="J3021" s="24"/>
      <c r="K3021" s="25"/>
    </row>
    <row r="3022" spans="2:11" s="72" customFormat="1" ht="15" customHeight="1">
      <c r="B3022" s="69" t="s">
        <v>905</v>
      </c>
      <c r="C3022" s="94">
        <v>0</v>
      </c>
      <c r="D3022" s="97">
        <v>2772</v>
      </c>
      <c r="E3022" s="92">
        <f t="shared" si="94"/>
        <v>20545814.52</v>
      </c>
      <c r="F3022" s="70" t="s">
        <v>723</v>
      </c>
      <c r="G3022" s="78" t="str">
        <f t="shared" si="93"/>
        <v>VIGENTE</v>
      </c>
      <c r="H3022" s="78" t="s">
        <v>1095</v>
      </c>
      <c r="I3022" s="79" t="s">
        <v>1043</v>
      </c>
      <c r="J3022" s="24"/>
      <c r="K3022" s="25"/>
    </row>
    <row r="3023" spans="2:11" s="72" customFormat="1" ht="15" customHeight="1">
      <c r="B3023" s="69" t="s">
        <v>905</v>
      </c>
      <c r="C3023" s="94">
        <v>0</v>
      </c>
      <c r="D3023" s="97">
        <v>5218.2</v>
      </c>
      <c r="E3023" s="92">
        <f t="shared" si="94"/>
        <v>38676828.761999995</v>
      </c>
      <c r="F3023" s="70" t="s">
        <v>341</v>
      </c>
      <c r="G3023" s="78" t="str">
        <f t="shared" si="93"/>
        <v>VENCIDO</v>
      </c>
      <c r="H3023" s="78" t="s">
        <v>1095</v>
      </c>
      <c r="I3023" s="79" t="s">
        <v>1043</v>
      </c>
      <c r="J3023" s="24"/>
      <c r="K3023" s="25"/>
    </row>
    <row r="3024" spans="2:11" s="72" customFormat="1" ht="15" customHeight="1">
      <c r="B3024" s="69" t="s">
        <v>905</v>
      </c>
      <c r="C3024" s="94">
        <v>0</v>
      </c>
      <c r="D3024" s="97">
        <v>12175.8</v>
      </c>
      <c r="E3024" s="92">
        <f t="shared" si="94"/>
        <v>90245933.777999997</v>
      </c>
      <c r="F3024" s="70" t="s">
        <v>723</v>
      </c>
      <c r="G3024" s="78" t="str">
        <f t="shared" ref="G3024:G3087" si="95">+IF($C$6-F3024&gt;0,"VENCIDO","VIGENTE")</f>
        <v>VIGENTE</v>
      </c>
      <c r="H3024" s="78" t="s">
        <v>1095</v>
      </c>
      <c r="I3024" s="79" t="s">
        <v>1043</v>
      </c>
      <c r="J3024" s="24"/>
      <c r="K3024" s="25"/>
    </row>
    <row r="3025" spans="2:11" s="72" customFormat="1" ht="15" customHeight="1">
      <c r="B3025" s="69" t="s">
        <v>936</v>
      </c>
      <c r="C3025" s="94">
        <v>0</v>
      </c>
      <c r="D3025" s="97">
        <v>125389.77</v>
      </c>
      <c r="E3025" s="92">
        <f t="shared" si="94"/>
        <v>929377690.16069996</v>
      </c>
      <c r="F3025" s="70" t="s">
        <v>725</v>
      </c>
      <c r="G3025" s="78" t="str">
        <f t="shared" si="95"/>
        <v>VENCIDO</v>
      </c>
      <c r="H3025" s="78" t="s">
        <v>1095</v>
      </c>
      <c r="I3025" s="79" t="s">
        <v>1043</v>
      </c>
      <c r="J3025" s="24"/>
      <c r="K3025" s="25"/>
    </row>
    <row r="3026" spans="2:11" s="72" customFormat="1" ht="15" customHeight="1">
      <c r="B3026" s="69" t="s">
        <v>650</v>
      </c>
      <c r="C3026" s="94">
        <v>0</v>
      </c>
      <c r="D3026" s="97">
        <v>2700</v>
      </c>
      <c r="E3026" s="92">
        <f t="shared" si="94"/>
        <v>20012157</v>
      </c>
      <c r="F3026" s="70" t="s">
        <v>818</v>
      </c>
      <c r="G3026" s="78" t="str">
        <f t="shared" si="95"/>
        <v>VENCIDO</v>
      </c>
      <c r="H3026" s="78" t="s">
        <v>1095</v>
      </c>
      <c r="I3026" s="79" t="s">
        <v>1043</v>
      </c>
      <c r="J3026" s="24"/>
      <c r="K3026" s="25"/>
    </row>
    <row r="3027" spans="2:11" s="72" customFormat="1" ht="15" customHeight="1">
      <c r="B3027" s="69" t="s">
        <v>650</v>
      </c>
      <c r="C3027" s="94">
        <v>0</v>
      </c>
      <c r="D3027" s="97">
        <v>2330</v>
      </c>
      <c r="E3027" s="92">
        <f t="shared" si="94"/>
        <v>17269750.300000001</v>
      </c>
      <c r="F3027" s="70" t="s">
        <v>361</v>
      </c>
      <c r="G3027" s="78" t="str">
        <f t="shared" si="95"/>
        <v>VENCIDO</v>
      </c>
      <c r="H3027" s="78" t="s">
        <v>1095</v>
      </c>
      <c r="I3027" s="79" t="s">
        <v>1043</v>
      </c>
      <c r="J3027" s="24"/>
      <c r="K3027" s="25"/>
    </row>
    <row r="3028" spans="2:11" s="72" customFormat="1" ht="15" customHeight="1">
      <c r="B3028" s="69" t="s">
        <v>650</v>
      </c>
      <c r="C3028" s="94">
        <v>0</v>
      </c>
      <c r="D3028" s="97">
        <v>2000</v>
      </c>
      <c r="E3028" s="92">
        <f t="shared" si="94"/>
        <v>14823820</v>
      </c>
      <c r="F3028" s="70" t="s">
        <v>361</v>
      </c>
      <c r="G3028" s="78" t="str">
        <f t="shared" si="95"/>
        <v>VENCIDO</v>
      </c>
      <c r="H3028" s="78" t="s">
        <v>1095</v>
      </c>
      <c r="I3028" s="79" t="s">
        <v>1043</v>
      </c>
      <c r="J3028" s="24"/>
      <c r="K3028" s="25"/>
    </row>
    <row r="3029" spans="2:11" s="72" customFormat="1" ht="15" customHeight="1">
      <c r="B3029" s="69" t="s">
        <v>650</v>
      </c>
      <c r="C3029" s="94">
        <v>0</v>
      </c>
      <c r="D3029" s="98">
        <v>1500</v>
      </c>
      <c r="E3029" s="92">
        <f t="shared" si="94"/>
        <v>11117865</v>
      </c>
      <c r="F3029" s="70" t="s">
        <v>361</v>
      </c>
      <c r="G3029" s="78" t="str">
        <f t="shared" si="95"/>
        <v>VENCIDO</v>
      </c>
      <c r="H3029" s="78" t="s">
        <v>1095</v>
      </c>
      <c r="I3029" s="79" t="s">
        <v>1043</v>
      </c>
      <c r="J3029" s="24"/>
      <c r="K3029" s="25"/>
    </row>
    <row r="3030" spans="2:11" s="72" customFormat="1" ht="15" customHeight="1">
      <c r="B3030" s="69" t="s">
        <v>650</v>
      </c>
      <c r="C3030" s="94">
        <v>0</v>
      </c>
      <c r="D3030" s="98">
        <v>600</v>
      </c>
      <c r="E3030" s="92">
        <f t="shared" si="94"/>
        <v>4447146</v>
      </c>
      <c r="F3030" s="70" t="s">
        <v>335</v>
      </c>
      <c r="G3030" s="78" t="str">
        <f t="shared" si="95"/>
        <v>VIGENTE</v>
      </c>
      <c r="H3030" s="78" t="s">
        <v>1095</v>
      </c>
      <c r="I3030" s="79" t="s">
        <v>1043</v>
      </c>
      <c r="J3030" s="24"/>
      <c r="K3030" s="25"/>
    </row>
    <row r="3031" spans="2:11" s="72" customFormat="1" ht="15" customHeight="1">
      <c r="B3031" s="69" t="s">
        <v>650</v>
      </c>
      <c r="C3031" s="94">
        <v>0</v>
      </c>
      <c r="D3031" s="98">
        <v>250</v>
      </c>
      <c r="E3031" s="92">
        <f t="shared" si="94"/>
        <v>1852977.5</v>
      </c>
      <c r="F3031" s="70" t="s">
        <v>335</v>
      </c>
      <c r="G3031" s="78" t="str">
        <f t="shared" si="95"/>
        <v>VIGENTE</v>
      </c>
      <c r="H3031" s="78" t="s">
        <v>1095</v>
      </c>
      <c r="I3031" s="79" t="s">
        <v>1043</v>
      </c>
      <c r="J3031" s="24"/>
      <c r="K3031" s="25"/>
    </row>
    <row r="3032" spans="2:11" s="72" customFormat="1" ht="15" customHeight="1">
      <c r="B3032" s="69" t="s">
        <v>519</v>
      </c>
      <c r="C3032" s="94">
        <v>0</v>
      </c>
      <c r="D3032" s="98">
        <v>2275</v>
      </c>
      <c r="E3032" s="92">
        <f t="shared" si="94"/>
        <v>16862095.25</v>
      </c>
      <c r="F3032" s="70" t="s">
        <v>135</v>
      </c>
      <c r="G3032" s="78" t="str">
        <f t="shared" si="95"/>
        <v>VENCIDO</v>
      </c>
      <c r="H3032" s="78" t="s">
        <v>1095</v>
      </c>
      <c r="I3032" s="79" t="s">
        <v>1043</v>
      </c>
      <c r="J3032" s="24"/>
      <c r="K3032" s="25"/>
    </row>
    <row r="3033" spans="2:11" s="72" customFormat="1" ht="15" customHeight="1">
      <c r="B3033" s="69" t="s">
        <v>519</v>
      </c>
      <c r="C3033" s="94">
        <v>0</v>
      </c>
      <c r="D3033" s="98">
        <v>1594.43</v>
      </c>
      <c r="E3033" s="92">
        <f t="shared" si="94"/>
        <v>11817771.6613</v>
      </c>
      <c r="F3033" s="70" t="s">
        <v>135</v>
      </c>
      <c r="G3033" s="78" t="str">
        <f t="shared" si="95"/>
        <v>VENCIDO</v>
      </c>
      <c r="H3033" s="78" t="s">
        <v>1095</v>
      </c>
      <c r="I3033" s="79" t="s">
        <v>1043</v>
      </c>
      <c r="J3033" s="24"/>
      <c r="K3033" s="25"/>
    </row>
    <row r="3034" spans="2:11" s="72" customFormat="1" ht="15" customHeight="1">
      <c r="B3034" s="69" t="s">
        <v>519</v>
      </c>
      <c r="C3034" s="94">
        <v>0</v>
      </c>
      <c r="D3034" s="98">
        <v>1909.85</v>
      </c>
      <c r="E3034" s="92">
        <f t="shared" si="94"/>
        <v>14155636.313499998</v>
      </c>
      <c r="F3034" s="70" t="s">
        <v>135</v>
      </c>
      <c r="G3034" s="78" t="str">
        <f t="shared" si="95"/>
        <v>VENCIDO</v>
      </c>
      <c r="H3034" s="78" t="s">
        <v>1095</v>
      </c>
      <c r="I3034" s="79" t="s">
        <v>1043</v>
      </c>
      <c r="J3034" s="24"/>
      <c r="K3034" s="25"/>
    </row>
    <row r="3035" spans="2:11" s="72" customFormat="1" ht="15" customHeight="1">
      <c r="B3035" s="69" t="s">
        <v>519</v>
      </c>
      <c r="C3035" s="94">
        <v>0</v>
      </c>
      <c r="D3035" s="98">
        <v>840</v>
      </c>
      <c r="E3035" s="92">
        <f t="shared" si="94"/>
        <v>6226004.3999999994</v>
      </c>
      <c r="F3035" s="70" t="s">
        <v>135</v>
      </c>
      <c r="G3035" s="78" t="str">
        <f t="shared" si="95"/>
        <v>VENCIDO</v>
      </c>
      <c r="H3035" s="78" t="s">
        <v>1095</v>
      </c>
      <c r="I3035" s="79" t="s">
        <v>1043</v>
      </c>
      <c r="J3035" s="24"/>
      <c r="K3035" s="25"/>
    </row>
    <row r="3036" spans="2:11" s="72" customFormat="1" ht="15" customHeight="1">
      <c r="B3036" s="69" t="s">
        <v>519</v>
      </c>
      <c r="C3036" s="94">
        <v>0</v>
      </c>
      <c r="D3036" s="98">
        <v>5660.23</v>
      </c>
      <c r="E3036" s="92">
        <f t="shared" si="94"/>
        <v>41953115.339299999</v>
      </c>
      <c r="F3036" s="70" t="s">
        <v>135</v>
      </c>
      <c r="G3036" s="78" t="str">
        <f t="shared" si="95"/>
        <v>VENCIDO</v>
      </c>
      <c r="H3036" s="78" t="s">
        <v>1095</v>
      </c>
      <c r="I3036" s="79" t="s">
        <v>1043</v>
      </c>
      <c r="J3036" s="24"/>
      <c r="K3036" s="25"/>
    </row>
    <row r="3037" spans="2:11" s="72" customFormat="1" ht="15" customHeight="1">
      <c r="B3037" s="69" t="s">
        <v>519</v>
      </c>
      <c r="C3037" s="94">
        <v>0</v>
      </c>
      <c r="D3037" s="98">
        <v>2096</v>
      </c>
      <c r="E3037" s="92">
        <f t="shared" si="94"/>
        <v>15535363.359999999</v>
      </c>
      <c r="F3037" s="70" t="s">
        <v>135</v>
      </c>
      <c r="G3037" s="78" t="str">
        <f t="shared" si="95"/>
        <v>VENCIDO</v>
      </c>
      <c r="H3037" s="78" t="s">
        <v>1095</v>
      </c>
      <c r="I3037" s="79" t="s">
        <v>1043</v>
      </c>
      <c r="J3037" s="24"/>
      <c r="K3037" s="25"/>
    </row>
    <row r="3038" spans="2:11" s="72" customFormat="1" ht="15" customHeight="1">
      <c r="B3038" s="69" t="s">
        <v>519</v>
      </c>
      <c r="C3038" s="94">
        <v>0</v>
      </c>
      <c r="D3038" s="98">
        <v>14822.5</v>
      </c>
      <c r="E3038" s="92">
        <f t="shared" si="94"/>
        <v>109863035.97499999</v>
      </c>
      <c r="F3038" s="70" t="s">
        <v>135</v>
      </c>
      <c r="G3038" s="78" t="str">
        <f t="shared" si="95"/>
        <v>VENCIDO</v>
      </c>
      <c r="H3038" s="78" t="s">
        <v>1095</v>
      </c>
      <c r="I3038" s="79" t="s">
        <v>1043</v>
      </c>
      <c r="J3038" s="24"/>
      <c r="K3038" s="25"/>
    </row>
    <row r="3039" spans="2:11" s="72" customFormat="1" ht="15" customHeight="1">
      <c r="B3039" s="69" t="s">
        <v>519</v>
      </c>
      <c r="C3039" s="94">
        <v>0</v>
      </c>
      <c r="D3039" s="98">
        <v>2550.5300000000002</v>
      </c>
      <c r="E3039" s="92">
        <f t="shared" si="94"/>
        <v>18904298.8123</v>
      </c>
      <c r="F3039" s="70" t="s">
        <v>138</v>
      </c>
      <c r="G3039" s="78" t="str">
        <f t="shared" si="95"/>
        <v>VENCIDO</v>
      </c>
      <c r="H3039" s="78" t="s">
        <v>1095</v>
      </c>
      <c r="I3039" s="79" t="s">
        <v>1043</v>
      </c>
      <c r="J3039" s="24"/>
      <c r="K3039" s="25"/>
    </row>
    <row r="3040" spans="2:11" s="72" customFormat="1" ht="15" customHeight="1">
      <c r="B3040" s="69" t="s">
        <v>519</v>
      </c>
      <c r="C3040" s="94">
        <v>0</v>
      </c>
      <c r="D3040" s="98">
        <v>7097.4</v>
      </c>
      <c r="E3040" s="92">
        <f t="shared" si="94"/>
        <v>52605290.033999994</v>
      </c>
      <c r="F3040" s="70" t="s">
        <v>188</v>
      </c>
      <c r="G3040" s="78" t="str">
        <f t="shared" si="95"/>
        <v>VENCIDO</v>
      </c>
      <c r="H3040" s="78" t="s">
        <v>1095</v>
      </c>
      <c r="I3040" s="79" t="s">
        <v>1043</v>
      </c>
      <c r="J3040" s="24"/>
      <c r="K3040" s="25"/>
    </row>
    <row r="3041" spans="2:11" s="72" customFormat="1" ht="15" customHeight="1">
      <c r="B3041" s="69" t="s">
        <v>519</v>
      </c>
      <c r="C3041" s="94">
        <v>0</v>
      </c>
      <c r="D3041" s="98">
        <v>16560.599999999999</v>
      </c>
      <c r="E3041" s="92">
        <f t="shared" si="94"/>
        <v>122745676.74599999</v>
      </c>
      <c r="F3041" s="70" t="s">
        <v>137</v>
      </c>
      <c r="G3041" s="78" t="str">
        <f t="shared" si="95"/>
        <v>VENCIDO</v>
      </c>
      <c r="H3041" s="78" t="s">
        <v>1095</v>
      </c>
      <c r="I3041" s="79" t="s">
        <v>1043</v>
      </c>
      <c r="J3041" s="24"/>
      <c r="K3041" s="25"/>
    </row>
    <row r="3042" spans="2:11" s="72" customFormat="1" ht="15" customHeight="1">
      <c r="B3042" s="69" t="s">
        <v>519</v>
      </c>
      <c r="C3042" s="94">
        <v>0</v>
      </c>
      <c r="D3042" s="98">
        <v>400.5</v>
      </c>
      <c r="E3042" s="92">
        <f t="shared" si="94"/>
        <v>2968469.9550000001</v>
      </c>
      <c r="F3042" s="70" t="s">
        <v>188</v>
      </c>
      <c r="G3042" s="78" t="str">
        <f t="shared" si="95"/>
        <v>VENCIDO</v>
      </c>
      <c r="H3042" s="78" t="s">
        <v>1095</v>
      </c>
      <c r="I3042" s="79" t="s">
        <v>1043</v>
      </c>
      <c r="J3042" s="24"/>
      <c r="K3042" s="25"/>
    </row>
    <row r="3043" spans="2:11" s="72" customFormat="1" ht="15" customHeight="1">
      <c r="B3043" s="69" t="s">
        <v>519</v>
      </c>
      <c r="C3043" s="94">
        <v>0</v>
      </c>
      <c r="D3043" s="98">
        <v>934.5</v>
      </c>
      <c r="E3043" s="92">
        <f t="shared" si="94"/>
        <v>6926429.8949999996</v>
      </c>
      <c r="F3043" s="70" t="s">
        <v>168</v>
      </c>
      <c r="G3043" s="78" t="str">
        <f t="shared" si="95"/>
        <v>VIGENTE</v>
      </c>
      <c r="H3043" s="78" t="s">
        <v>1095</v>
      </c>
      <c r="I3043" s="79" t="s">
        <v>1043</v>
      </c>
      <c r="J3043" s="24"/>
      <c r="K3043" s="25"/>
    </row>
    <row r="3044" spans="2:11" s="72" customFormat="1" ht="15" customHeight="1">
      <c r="B3044" s="69" t="s">
        <v>519</v>
      </c>
      <c r="C3044" s="94">
        <v>0</v>
      </c>
      <c r="D3044" s="98">
        <v>1271.8399999999999</v>
      </c>
      <c r="E3044" s="92">
        <f t="shared" si="94"/>
        <v>9426763.6143999994</v>
      </c>
      <c r="F3044" s="70" t="s">
        <v>748</v>
      </c>
      <c r="G3044" s="78" t="str">
        <f t="shared" si="95"/>
        <v>VENCIDO</v>
      </c>
      <c r="H3044" s="78" t="s">
        <v>1095</v>
      </c>
      <c r="I3044" s="79" t="s">
        <v>1043</v>
      </c>
      <c r="J3044" s="24"/>
      <c r="K3044" s="25"/>
    </row>
    <row r="3045" spans="2:11" s="72" customFormat="1" ht="15" customHeight="1">
      <c r="B3045" s="69" t="s">
        <v>519</v>
      </c>
      <c r="C3045" s="94">
        <v>0</v>
      </c>
      <c r="D3045" s="98">
        <v>2967.62</v>
      </c>
      <c r="E3045" s="92">
        <f t="shared" si="94"/>
        <v>21995732.354199998</v>
      </c>
      <c r="F3045" s="70" t="s">
        <v>723</v>
      </c>
      <c r="G3045" s="78" t="str">
        <f t="shared" si="95"/>
        <v>VIGENTE</v>
      </c>
      <c r="H3045" s="78" t="s">
        <v>1095</v>
      </c>
      <c r="I3045" s="79" t="s">
        <v>1043</v>
      </c>
      <c r="J3045" s="24"/>
      <c r="K3045" s="25"/>
    </row>
    <row r="3046" spans="2:11" s="72" customFormat="1" ht="15" customHeight="1">
      <c r="B3046" s="69" t="s">
        <v>519</v>
      </c>
      <c r="C3046" s="94">
        <v>0</v>
      </c>
      <c r="D3046" s="98">
        <v>7706.56</v>
      </c>
      <c r="E3046" s="92">
        <f t="shared" si="94"/>
        <v>57120329.129600003</v>
      </c>
      <c r="F3046" s="70" t="s">
        <v>723</v>
      </c>
      <c r="G3046" s="78" t="str">
        <f t="shared" si="95"/>
        <v>VIGENTE</v>
      </c>
      <c r="H3046" s="78" t="s">
        <v>1095</v>
      </c>
      <c r="I3046" s="79" t="s">
        <v>1043</v>
      </c>
      <c r="J3046" s="24"/>
      <c r="K3046" s="25"/>
    </row>
    <row r="3047" spans="2:11" s="72" customFormat="1" ht="15" customHeight="1">
      <c r="B3047" s="69" t="s">
        <v>519</v>
      </c>
      <c r="C3047" s="94">
        <v>0</v>
      </c>
      <c r="D3047" s="98">
        <v>3302.8</v>
      </c>
      <c r="E3047" s="92">
        <f t="shared" si="94"/>
        <v>24480056.348000001</v>
      </c>
      <c r="F3047" s="70" t="s">
        <v>748</v>
      </c>
      <c r="G3047" s="78" t="str">
        <f t="shared" si="95"/>
        <v>VENCIDO</v>
      </c>
      <c r="H3047" s="78" t="s">
        <v>1095</v>
      </c>
      <c r="I3047" s="79" t="s">
        <v>1043</v>
      </c>
      <c r="J3047" s="24"/>
      <c r="K3047" s="25"/>
    </row>
    <row r="3048" spans="2:11" s="72" customFormat="1" ht="15" customHeight="1">
      <c r="B3048" s="69" t="s">
        <v>519</v>
      </c>
      <c r="C3048" s="94">
        <v>0</v>
      </c>
      <c r="D3048" s="98">
        <v>1524.04</v>
      </c>
      <c r="E3048" s="92">
        <f t="shared" ref="E3048:E3111" si="96">+D3048*$C$7</f>
        <v>11296047.316399999</v>
      </c>
      <c r="F3048" s="70" t="s">
        <v>748</v>
      </c>
      <c r="G3048" s="78" t="str">
        <f t="shared" si="95"/>
        <v>VENCIDO</v>
      </c>
      <c r="H3048" s="78" t="s">
        <v>1095</v>
      </c>
      <c r="I3048" s="79" t="s">
        <v>1043</v>
      </c>
      <c r="J3048" s="24"/>
      <c r="K3048" s="25"/>
    </row>
    <row r="3049" spans="2:11" s="72" customFormat="1" ht="15" customHeight="1">
      <c r="B3049" s="69" t="s">
        <v>519</v>
      </c>
      <c r="C3049" s="94">
        <v>0</v>
      </c>
      <c r="D3049" s="98">
        <v>3556.1</v>
      </c>
      <c r="E3049" s="92">
        <f t="shared" si="96"/>
        <v>26357493.151000001</v>
      </c>
      <c r="F3049" s="70" t="s">
        <v>723</v>
      </c>
      <c r="G3049" s="78" t="str">
        <f t="shared" si="95"/>
        <v>VIGENTE</v>
      </c>
      <c r="H3049" s="78" t="s">
        <v>1095</v>
      </c>
      <c r="I3049" s="79" t="s">
        <v>1043</v>
      </c>
      <c r="J3049" s="24"/>
      <c r="K3049" s="25"/>
    </row>
    <row r="3050" spans="2:11" s="72" customFormat="1" ht="15" customHeight="1">
      <c r="B3050" s="69" t="s">
        <v>519</v>
      </c>
      <c r="C3050" s="94">
        <v>0</v>
      </c>
      <c r="D3050" s="98">
        <v>1697.79</v>
      </c>
      <c r="E3050" s="92">
        <f t="shared" si="96"/>
        <v>12583866.6789</v>
      </c>
      <c r="F3050" s="70" t="s">
        <v>723</v>
      </c>
      <c r="G3050" s="78" t="str">
        <f t="shared" si="95"/>
        <v>VIGENTE</v>
      </c>
      <c r="H3050" s="78" t="s">
        <v>1095</v>
      </c>
      <c r="I3050" s="79" t="s">
        <v>1043</v>
      </c>
      <c r="J3050" s="24"/>
      <c r="K3050" s="25"/>
    </row>
    <row r="3051" spans="2:11" s="72" customFormat="1" ht="15" customHeight="1">
      <c r="B3051" s="69" t="s">
        <v>519</v>
      </c>
      <c r="C3051" s="94">
        <v>0</v>
      </c>
      <c r="D3051" s="98">
        <v>727.63</v>
      </c>
      <c r="E3051" s="92">
        <f t="shared" si="96"/>
        <v>5393128.0733000003</v>
      </c>
      <c r="F3051" s="70" t="s">
        <v>361</v>
      </c>
      <c r="G3051" s="78" t="str">
        <f t="shared" si="95"/>
        <v>VENCIDO</v>
      </c>
      <c r="H3051" s="78" t="s">
        <v>1095</v>
      </c>
      <c r="I3051" s="79" t="s">
        <v>1043</v>
      </c>
      <c r="J3051" s="24"/>
      <c r="K3051" s="25"/>
    </row>
    <row r="3052" spans="2:11" s="72" customFormat="1" ht="15" customHeight="1">
      <c r="B3052" s="69" t="s">
        <v>519</v>
      </c>
      <c r="C3052" s="94">
        <v>0</v>
      </c>
      <c r="D3052" s="98">
        <v>5000</v>
      </c>
      <c r="E3052" s="92">
        <f t="shared" si="96"/>
        <v>37059550</v>
      </c>
      <c r="F3052" s="70" t="s">
        <v>137</v>
      </c>
      <c r="G3052" s="78" t="str">
        <f t="shared" si="95"/>
        <v>VENCIDO</v>
      </c>
      <c r="H3052" s="78" t="s">
        <v>1095</v>
      </c>
      <c r="I3052" s="79" t="s">
        <v>1043</v>
      </c>
      <c r="J3052" s="24"/>
      <c r="K3052" s="25"/>
    </row>
    <row r="3053" spans="2:11" s="72" customFormat="1" ht="15" customHeight="1">
      <c r="B3053" s="69" t="s">
        <v>520</v>
      </c>
      <c r="C3053" s="94">
        <v>0</v>
      </c>
      <c r="D3053" s="98">
        <v>335</v>
      </c>
      <c r="E3053" s="92">
        <f t="shared" si="96"/>
        <v>2482989.85</v>
      </c>
      <c r="F3053" s="70" t="s">
        <v>291</v>
      </c>
      <c r="G3053" s="78" t="str">
        <f t="shared" si="95"/>
        <v>VENCIDO</v>
      </c>
      <c r="H3053" s="78" t="s">
        <v>1095</v>
      </c>
      <c r="I3053" s="79" t="s">
        <v>1045</v>
      </c>
      <c r="J3053" s="24"/>
      <c r="K3053" s="25"/>
    </row>
    <row r="3054" spans="2:11" s="72" customFormat="1" ht="15" customHeight="1">
      <c r="B3054" s="69" t="s">
        <v>520</v>
      </c>
      <c r="C3054" s="94">
        <v>0</v>
      </c>
      <c r="D3054" s="98">
        <v>5136.99</v>
      </c>
      <c r="E3054" s="92">
        <f t="shared" si="96"/>
        <v>38074907.550899997</v>
      </c>
      <c r="F3054" s="70" t="s">
        <v>291</v>
      </c>
      <c r="G3054" s="78" t="str">
        <f t="shared" si="95"/>
        <v>VENCIDO</v>
      </c>
      <c r="H3054" s="78" t="s">
        <v>1095</v>
      </c>
      <c r="I3054" s="79" t="s">
        <v>1045</v>
      </c>
      <c r="J3054" s="24"/>
      <c r="K3054" s="25"/>
    </row>
    <row r="3055" spans="2:11" s="72" customFormat="1" ht="15" customHeight="1">
      <c r="B3055" s="69" t="s">
        <v>520</v>
      </c>
      <c r="C3055" s="94">
        <v>0</v>
      </c>
      <c r="D3055" s="98">
        <v>8092.05</v>
      </c>
      <c r="E3055" s="92">
        <f t="shared" si="96"/>
        <v>59977546.315499999</v>
      </c>
      <c r="F3055" s="70" t="s">
        <v>292</v>
      </c>
      <c r="G3055" s="78" t="str">
        <f t="shared" si="95"/>
        <v>VENCIDO</v>
      </c>
      <c r="H3055" s="78" t="s">
        <v>1095</v>
      </c>
      <c r="I3055" s="79" t="s">
        <v>1045</v>
      </c>
      <c r="J3055" s="24"/>
      <c r="K3055" s="25"/>
    </row>
    <row r="3056" spans="2:11" s="72" customFormat="1" ht="15" customHeight="1">
      <c r="B3056" s="69" t="s">
        <v>520</v>
      </c>
      <c r="C3056" s="94">
        <v>0</v>
      </c>
      <c r="D3056" s="98">
        <v>8092.05</v>
      </c>
      <c r="E3056" s="92">
        <f t="shared" si="96"/>
        <v>59977546.315499999</v>
      </c>
      <c r="F3056" s="70" t="s">
        <v>292</v>
      </c>
      <c r="G3056" s="78" t="str">
        <f t="shared" si="95"/>
        <v>VENCIDO</v>
      </c>
      <c r="H3056" s="78" t="s">
        <v>1095</v>
      </c>
      <c r="I3056" s="79" t="s">
        <v>1045</v>
      </c>
      <c r="J3056" s="24"/>
      <c r="K3056" s="25"/>
    </row>
    <row r="3057" spans="2:11" s="72" customFormat="1" ht="15" customHeight="1">
      <c r="B3057" s="69" t="s">
        <v>520</v>
      </c>
      <c r="C3057" s="94">
        <v>0</v>
      </c>
      <c r="D3057" s="98">
        <v>8092.05</v>
      </c>
      <c r="E3057" s="92">
        <f t="shared" si="96"/>
        <v>59977546.315499999</v>
      </c>
      <c r="F3057" s="70" t="s">
        <v>292</v>
      </c>
      <c r="G3057" s="78" t="str">
        <f t="shared" si="95"/>
        <v>VENCIDO</v>
      </c>
      <c r="H3057" s="78" t="s">
        <v>1095</v>
      </c>
      <c r="I3057" s="79" t="s">
        <v>1045</v>
      </c>
      <c r="J3057" s="24"/>
      <c r="K3057" s="25"/>
    </row>
    <row r="3058" spans="2:11" s="72" customFormat="1" ht="15" customHeight="1">
      <c r="B3058" s="69" t="s">
        <v>520</v>
      </c>
      <c r="C3058" s="94">
        <v>0</v>
      </c>
      <c r="D3058" s="98">
        <v>7963.61</v>
      </c>
      <c r="E3058" s="92">
        <f t="shared" si="96"/>
        <v>59025560.595099993</v>
      </c>
      <c r="F3058" s="70" t="s">
        <v>293</v>
      </c>
      <c r="G3058" s="78" t="str">
        <f t="shared" si="95"/>
        <v>VENCIDO</v>
      </c>
      <c r="H3058" s="78" t="s">
        <v>1095</v>
      </c>
      <c r="I3058" s="79" t="s">
        <v>1045</v>
      </c>
      <c r="J3058" s="24"/>
      <c r="K3058" s="25"/>
    </row>
    <row r="3059" spans="2:11" s="72" customFormat="1" ht="15" customHeight="1">
      <c r="B3059" s="69" t="s">
        <v>520</v>
      </c>
      <c r="C3059" s="94">
        <v>0</v>
      </c>
      <c r="D3059" s="98">
        <v>7974.34</v>
      </c>
      <c r="E3059" s="92">
        <f t="shared" si="96"/>
        <v>59105090.389399998</v>
      </c>
      <c r="F3059" s="70" t="s">
        <v>294</v>
      </c>
      <c r="G3059" s="78" t="str">
        <f t="shared" si="95"/>
        <v>VENCIDO</v>
      </c>
      <c r="H3059" s="78" t="s">
        <v>1095</v>
      </c>
      <c r="I3059" s="79" t="s">
        <v>1045</v>
      </c>
      <c r="J3059" s="24"/>
      <c r="K3059" s="25"/>
    </row>
    <row r="3060" spans="2:11" s="72" customFormat="1" ht="15" customHeight="1">
      <c r="B3060" s="69" t="s">
        <v>520</v>
      </c>
      <c r="C3060" s="94">
        <v>0</v>
      </c>
      <c r="D3060" s="98">
        <v>8941.74</v>
      </c>
      <c r="E3060" s="92">
        <f t="shared" si="96"/>
        <v>66275372.123399995</v>
      </c>
      <c r="F3060" s="70" t="s">
        <v>295</v>
      </c>
      <c r="G3060" s="78" t="str">
        <f t="shared" si="95"/>
        <v>VENCIDO</v>
      </c>
      <c r="H3060" s="78" t="s">
        <v>1095</v>
      </c>
      <c r="I3060" s="79" t="s">
        <v>1045</v>
      </c>
      <c r="J3060" s="24"/>
      <c r="K3060" s="25"/>
    </row>
    <row r="3061" spans="2:11" s="72" customFormat="1" ht="15" customHeight="1">
      <c r="B3061" s="69" t="s">
        <v>521</v>
      </c>
      <c r="C3061" s="94">
        <v>0</v>
      </c>
      <c r="D3061" s="98">
        <v>30250</v>
      </c>
      <c r="E3061" s="92">
        <f t="shared" si="96"/>
        <v>224210277.5</v>
      </c>
      <c r="F3061" s="70" t="s">
        <v>168</v>
      </c>
      <c r="G3061" s="78" t="str">
        <f t="shared" si="95"/>
        <v>VIGENTE</v>
      </c>
      <c r="H3061" s="78" t="s">
        <v>1095</v>
      </c>
      <c r="I3061" s="79" t="s">
        <v>1043</v>
      </c>
      <c r="J3061" s="24"/>
      <c r="K3061" s="25"/>
    </row>
    <row r="3062" spans="2:11" s="72" customFormat="1" ht="15" customHeight="1">
      <c r="B3062" s="69" t="s">
        <v>521</v>
      </c>
      <c r="C3062" s="94">
        <v>0</v>
      </c>
      <c r="D3062" s="98">
        <v>30250</v>
      </c>
      <c r="E3062" s="92">
        <f t="shared" si="96"/>
        <v>224210277.5</v>
      </c>
      <c r="F3062" s="70" t="s">
        <v>296</v>
      </c>
      <c r="G3062" s="78" t="str">
        <f t="shared" si="95"/>
        <v>VIGENTE</v>
      </c>
      <c r="H3062" s="78" t="s">
        <v>1095</v>
      </c>
      <c r="I3062" s="79" t="s">
        <v>1043</v>
      </c>
      <c r="J3062" s="24"/>
      <c r="K3062" s="25"/>
    </row>
    <row r="3063" spans="2:11" s="72" customFormat="1" ht="15" customHeight="1">
      <c r="B3063" s="69" t="s">
        <v>522</v>
      </c>
      <c r="C3063" s="94">
        <v>0</v>
      </c>
      <c r="D3063" s="98">
        <v>8473.5</v>
      </c>
      <c r="E3063" s="92">
        <f t="shared" si="96"/>
        <v>62804819.384999998</v>
      </c>
      <c r="F3063" s="70" t="s">
        <v>139</v>
      </c>
      <c r="G3063" s="78" t="str">
        <f t="shared" si="95"/>
        <v>VIGENTE</v>
      </c>
      <c r="H3063" s="78" t="s">
        <v>1095</v>
      </c>
      <c r="I3063" s="79" t="s">
        <v>1043</v>
      </c>
      <c r="J3063" s="24"/>
      <c r="K3063" s="25"/>
    </row>
    <row r="3064" spans="2:11" s="72" customFormat="1" ht="15" customHeight="1">
      <c r="B3064" s="69" t="s">
        <v>522</v>
      </c>
      <c r="C3064" s="94">
        <v>0</v>
      </c>
      <c r="D3064" s="98">
        <v>1512</v>
      </c>
      <c r="E3064" s="92">
        <f t="shared" si="96"/>
        <v>11206807.92</v>
      </c>
      <c r="F3064" s="70" t="s">
        <v>137</v>
      </c>
      <c r="G3064" s="78" t="str">
        <f t="shared" si="95"/>
        <v>VENCIDO</v>
      </c>
      <c r="H3064" s="78" t="s">
        <v>1095</v>
      </c>
      <c r="I3064" s="79" t="s">
        <v>1043</v>
      </c>
      <c r="J3064" s="24"/>
      <c r="K3064" s="25"/>
    </row>
    <row r="3065" spans="2:11" s="72" customFormat="1" ht="15" customHeight="1">
      <c r="B3065" s="69" t="s">
        <v>522</v>
      </c>
      <c r="C3065" s="94">
        <v>0</v>
      </c>
      <c r="D3065" s="98">
        <v>8064</v>
      </c>
      <c r="E3065" s="92">
        <f t="shared" si="96"/>
        <v>59769642.240000002</v>
      </c>
      <c r="F3065" s="70" t="s">
        <v>723</v>
      </c>
      <c r="G3065" s="78" t="str">
        <f t="shared" si="95"/>
        <v>VIGENTE</v>
      </c>
      <c r="H3065" s="78" t="s">
        <v>1095</v>
      </c>
      <c r="I3065" s="79" t="s">
        <v>1043</v>
      </c>
      <c r="J3065" s="24"/>
      <c r="K3065" s="25"/>
    </row>
    <row r="3066" spans="2:11" s="72" customFormat="1" ht="15" customHeight="1">
      <c r="B3066" s="69" t="s">
        <v>522</v>
      </c>
      <c r="C3066" s="94">
        <v>0</v>
      </c>
      <c r="D3066" s="98">
        <v>3456</v>
      </c>
      <c r="E3066" s="92">
        <f t="shared" si="96"/>
        <v>25615560.960000001</v>
      </c>
      <c r="F3066" s="70" t="s">
        <v>319</v>
      </c>
      <c r="G3066" s="78" t="str">
        <f t="shared" si="95"/>
        <v>VENCIDO</v>
      </c>
      <c r="H3066" s="78" t="s">
        <v>1095</v>
      </c>
      <c r="I3066" s="79" t="s">
        <v>1043</v>
      </c>
      <c r="J3066" s="24"/>
      <c r="K3066" s="25"/>
    </row>
    <row r="3067" spans="2:11" s="72" customFormat="1" ht="15" customHeight="1">
      <c r="B3067" s="69" t="s">
        <v>522</v>
      </c>
      <c r="C3067" s="94">
        <v>0</v>
      </c>
      <c r="D3067" s="98">
        <v>2200.5</v>
      </c>
      <c r="E3067" s="92">
        <f t="shared" si="96"/>
        <v>16309907.955</v>
      </c>
      <c r="F3067" s="70" t="s">
        <v>724</v>
      </c>
      <c r="G3067" s="78" t="str">
        <f t="shared" si="95"/>
        <v>VENCIDO</v>
      </c>
      <c r="H3067" s="78" t="s">
        <v>1095</v>
      </c>
      <c r="I3067" s="79" t="s">
        <v>1043</v>
      </c>
      <c r="J3067" s="24"/>
      <c r="K3067" s="25"/>
    </row>
    <row r="3068" spans="2:11" s="72" customFormat="1" ht="15" customHeight="1">
      <c r="B3068" s="69" t="s">
        <v>522</v>
      </c>
      <c r="C3068" s="94">
        <v>0</v>
      </c>
      <c r="D3068" s="98">
        <v>5134.5</v>
      </c>
      <c r="E3068" s="92">
        <f t="shared" si="96"/>
        <v>38056451.894999996</v>
      </c>
      <c r="F3068" s="70" t="s">
        <v>723</v>
      </c>
      <c r="G3068" s="78" t="str">
        <f t="shared" si="95"/>
        <v>VIGENTE</v>
      </c>
      <c r="H3068" s="78" t="s">
        <v>1095</v>
      </c>
      <c r="I3068" s="79" t="s">
        <v>1043</v>
      </c>
      <c r="J3068" s="24"/>
      <c r="K3068" s="25"/>
    </row>
    <row r="3069" spans="2:11" s="72" customFormat="1" ht="15" customHeight="1">
      <c r="B3069" s="69" t="s">
        <v>907</v>
      </c>
      <c r="C3069" s="94">
        <v>0</v>
      </c>
      <c r="D3069" s="98">
        <v>2150.71</v>
      </c>
      <c r="E3069" s="92">
        <f t="shared" si="96"/>
        <v>15940868.9561</v>
      </c>
      <c r="F3069" s="70" t="s">
        <v>137</v>
      </c>
      <c r="G3069" s="78" t="str">
        <f t="shared" si="95"/>
        <v>VENCIDO</v>
      </c>
      <c r="H3069" s="78" t="s">
        <v>1095</v>
      </c>
      <c r="I3069" s="79" t="s">
        <v>1043</v>
      </c>
      <c r="J3069" s="24"/>
      <c r="K3069" s="25"/>
    </row>
    <row r="3070" spans="2:11" s="72" customFormat="1" ht="15" customHeight="1">
      <c r="B3070" s="69" t="s">
        <v>907</v>
      </c>
      <c r="C3070" s="94">
        <v>0</v>
      </c>
      <c r="D3070" s="98">
        <v>11732.39</v>
      </c>
      <c r="E3070" s="92">
        <f t="shared" si="96"/>
        <v>86959418.764899999</v>
      </c>
      <c r="F3070" s="70" t="s">
        <v>135</v>
      </c>
      <c r="G3070" s="78" t="str">
        <f t="shared" si="95"/>
        <v>VENCIDO</v>
      </c>
      <c r="H3070" s="78" t="s">
        <v>1095</v>
      </c>
      <c r="I3070" s="79" t="s">
        <v>1043</v>
      </c>
      <c r="J3070" s="24"/>
      <c r="K3070" s="25"/>
    </row>
    <row r="3071" spans="2:11" s="72" customFormat="1" ht="15" customHeight="1">
      <c r="B3071" s="69" t="s">
        <v>907</v>
      </c>
      <c r="C3071" s="94">
        <v>0</v>
      </c>
      <c r="D3071" s="98">
        <v>5867.55</v>
      </c>
      <c r="E3071" s="92">
        <f t="shared" si="96"/>
        <v>43489752.520499997</v>
      </c>
      <c r="F3071" s="70" t="s">
        <v>724</v>
      </c>
      <c r="G3071" s="78" t="str">
        <f t="shared" si="95"/>
        <v>VENCIDO</v>
      </c>
      <c r="H3071" s="78" t="s">
        <v>1095</v>
      </c>
      <c r="I3071" s="79" t="s">
        <v>1043</v>
      </c>
      <c r="J3071" s="24"/>
      <c r="K3071" s="25"/>
    </row>
    <row r="3072" spans="2:11" s="72" customFormat="1" ht="15" customHeight="1">
      <c r="B3072" s="69" t="s">
        <v>907</v>
      </c>
      <c r="C3072" s="94">
        <v>0</v>
      </c>
      <c r="D3072" s="98">
        <v>13690.95</v>
      </c>
      <c r="E3072" s="92">
        <f t="shared" si="96"/>
        <v>101476089.21450001</v>
      </c>
      <c r="F3072" s="70" t="s">
        <v>723</v>
      </c>
      <c r="G3072" s="78" t="str">
        <f t="shared" si="95"/>
        <v>VIGENTE</v>
      </c>
      <c r="H3072" s="78" t="s">
        <v>1095</v>
      </c>
      <c r="I3072" s="79" t="s">
        <v>1043</v>
      </c>
      <c r="J3072" s="24"/>
      <c r="K3072" s="25"/>
    </row>
    <row r="3073" spans="2:11" s="72" customFormat="1" ht="15" customHeight="1">
      <c r="B3073" s="69" t="s">
        <v>523</v>
      </c>
      <c r="C3073" s="94">
        <v>0</v>
      </c>
      <c r="D3073" s="98">
        <v>1210.5</v>
      </c>
      <c r="E3073" s="92">
        <f t="shared" si="96"/>
        <v>8972117.0549999997</v>
      </c>
      <c r="F3073" s="70" t="s">
        <v>230</v>
      </c>
      <c r="G3073" s="78" t="str">
        <f t="shared" si="95"/>
        <v>VENCIDO</v>
      </c>
      <c r="H3073" s="78" t="s">
        <v>1095</v>
      </c>
      <c r="I3073" s="79" t="s">
        <v>1043</v>
      </c>
      <c r="J3073" s="24"/>
      <c r="K3073" s="25"/>
    </row>
    <row r="3074" spans="2:11" s="72" customFormat="1" ht="15" customHeight="1">
      <c r="B3074" s="69" t="s">
        <v>523</v>
      </c>
      <c r="C3074" s="94">
        <v>0</v>
      </c>
      <c r="D3074" s="98">
        <v>39.4</v>
      </c>
      <c r="E3074" s="92">
        <f t="shared" si="96"/>
        <v>292029.25399999996</v>
      </c>
      <c r="F3074" s="70" t="s">
        <v>285</v>
      </c>
      <c r="G3074" s="78" t="str">
        <f t="shared" si="95"/>
        <v>VENCIDO</v>
      </c>
      <c r="H3074" s="78" t="s">
        <v>1095</v>
      </c>
      <c r="I3074" s="79" t="s">
        <v>1043</v>
      </c>
      <c r="J3074" s="24"/>
      <c r="K3074" s="25"/>
    </row>
    <row r="3075" spans="2:11" s="72" customFormat="1" ht="15" customHeight="1">
      <c r="B3075" s="69" t="s">
        <v>523</v>
      </c>
      <c r="C3075" s="94">
        <v>0</v>
      </c>
      <c r="D3075" s="98">
        <v>8894.74</v>
      </c>
      <c r="E3075" s="92">
        <f t="shared" si="96"/>
        <v>65927012.353399999</v>
      </c>
      <c r="F3075" s="70" t="s">
        <v>135</v>
      </c>
      <c r="G3075" s="78" t="str">
        <f t="shared" si="95"/>
        <v>VENCIDO</v>
      </c>
      <c r="H3075" s="78" t="s">
        <v>1095</v>
      </c>
      <c r="I3075" s="79" t="s">
        <v>1043</v>
      </c>
      <c r="J3075" s="24"/>
      <c r="K3075" s="25"/>
    </row>
    <row r="3076" spans="2:11" s="72" customFormat="1" ht="15" customHeight="1">
      <c r="B3076" s="69" t="s">
        <v>523</v>
      </c>
      <c r="C3076" s="94">
        <v>0</v>
      </c>
      <c r="D3076" s="98">
        <v>887.76</v>
      </c>
      <c r="E3076" s="92">
        <f t="shared" si="96"/>
        <v>6579997.2215999998</v>
      </c>
      <c r="F3076" s="70" t="s">
        <v>244</v>
      </c>
      <c r="G3076" s="78" t="str">
        <f t="shared" si="95"/>
        <v>VENCIDO</v>
      </c>
      <c r="H3076" s="78" t="s">
        <v>1095</v>
      </c>
      <c r="I3076" s="79" t="s">
        <v>1043</v>
      </c>
      <c r="J3076" s="24"/>
      <c r="K3076" s="25"/>
    </row>
    <row r="3077" spans="2:11" s="72" customFormat="1" ht="15" customHeight="1">
      <c r="B3077" s="69" t="s">
        <v>523</v>
      </c>
      <c r="C3077" s="94">
        <v>0</v>
      </c>
      <c r="D3077" s="98">
        <v>21540.38</v>
      </c>
      <c r="E3077" s="92">
        <f t="shared" si="96"/>
        <v>159655357.9258</v>
      </c>
      <c r="F3077" s="70" t="s">
        <v>135</v>
      </c>
      <c r="G3077" s="78" t="str">
        <f t="shared" si="95"/>
        <v>VENCIDO</v>
      </c>
      <c r="H3077" s="78" t="s">
        <v>1095</v>
      </c>
      <c r="I3077" s="79" t="s">
        <v>1043</v>
      </c>
      <c r="J3077" s="24"/>
      <c r="K3077" s="25"/>
    </row>
    <row r="3078" spans="2:11" s="72" customFormat="1" ht="15" customHeight="1">
      <c r="B3078" s="69" t="s">
        <v>523</v>
      </c>
      <c r="C3078" s="94">
        <v>0</v>
      </c>
      <c r="D3078" s="98">
        <v>15563.4</v>
      </c>
      <c r="E3078" s="92">
        <f t="shared" si="96"/>
        <v>115354520.094</v>
      </c>
      <c r="F3078" s="70" t="s">
        <v>135</v>
      </c>
      <c r="G3078" s="78" t="str">
        <f t="shared" si="95"/>
        <v>VENCIDO</v>
      </c>
      <c r="H3078" s="78" t="s">
        <v>1095</v>
      </c>
      <c r="I3078" s="79" t="s">
        <v>1043</v>
      </c>
      <c r="J3078" s="24"/>
      <c r="K3078" s="25"/>
    </row>
    <row r="3079" spans="2:11" s="72" customFormat="1" ht="15" customHeight="1">
      <c r="B3079" s="69" t="s">
        <v>524</v>
      </c>
      <c r="C3079" s="94">
        <v>0</v>
      </c>
      <c r="D3079" s="98">
        <v>3434.28</v>
      </c>
      <c r="E3079" s="92">
        <f t="shared" si="96"/>
        <v>25454574.274800003</v>
      </c>
      <c r="F3079" s="70" t="s">
        <v>297</v>
      </c>
      <c r="G3079" s="78" t="str">
        <f t="shared" si="95"/>
        <v>VENCIDO</v>
      </c>
      <c r="H3079" s="78" t="s">
        <v>1095</v>
      </c>
      <c r="I3079" s="79" t="s">
        <v>1043</v>
      </c>
      <c r="J3079" s="24"/>
      <c r="K3079" s="25"/>
    </row>
    <row r="3080" spans="2:11" s="72" customFormat="1" ht="15" customHeight="1">
      <c r="B3080" s="69" t="s">
        <v>524</v>
      </c>
      <c r="C3080" s="94">
        <v>0</v>
      </c>
      <c r="D3080" s="98">
        <v>3304.46</v>
      </c>
      <c r="E3080" s="92">
        <f t="shared" si="96"/>
        <v>24492360.1186</v>
      </c>
      <c r="F3080" s="70" t="s">
        <v>229</v>
      </c>
      <c r="G3080" s="78" t="str">
        <f t="shared" si="95"/>
        <v>VENCIDO</v>
      </c>
      <c r="H3080" s="78" t="s">
        <v>1095</v>
      </c>
      <c r="I3080" s="79" t="s">
        <v>1043</v>
      </c>
      <c r="J3080" s="24"/>
      <c r="K3080" s="25"/>
    </row>
    <row r="3081" spans="2:11" s="72" customFormat="1" ht="15" customHeight="1">
      <c r="B3081" s="69" t="s">
        <v>524</v>
      </c>
      <c r="C3081" s="94">
        <v>0</v>
      </c>
      <c r="D3081" s="98">
        <v>907</v>
      </c>
      <c r="E3081" s="92">
        <f t="shared" si="96"/>
        <v>6722602.3700000001</v>
      </c>
      <c r="F3081" s="70" t="s">
        <v>229</v>
      </c>
      <c r="G3081" s="78" t="str">
        <f t="shared" si="95"/>
        <v>VENCIDO</v>
      </c>
      <c r="H3081" s="78" t="s">
        <v>1095</v>
      </c>
      <c r="I3081" s="79" t="s">
        <v>1043</v>
      </c>
      <c r="J3081" s="24"/>
      <c r="K3081" s="25"/>
    </row>
    <row r="3082" spans="2:11" s="72" customFormat="1" ht="15" customHeight="1">
      <c r="B3082" s="69" t="s">
        <v>524</v>
      </c>
      <c r="C3082" s="94">
        <v>0</v>
      </c>
      <c r="D3082" s="98">
        <v>609.54999999999995</v>
      </c>
      <c r="E3082" s="92">
        <f t="shared" si="96"/>
        <v>4517929.7404999994</v>
      </c>
      <c r="F3082" s="70" t="s">
        <v>244</v>
      </c>
      <c r="G3082" s="78" t="str">
        <f t="shared" si="95"/>
        <v>VENCIDO</v>
      </c>
      <c r="H3082" s="78" t="s">
        <v>1095</v>
      </c>
      <c r="I3082" s="79" t="s">
        <v>1043</v>
      </c>
      <c r="J3082" s="24"/>
      <c r="K3082" s="25"/>
    </row>
    <row r="3083" spans="2:11" s="72" customFormat="1" ht="15" customHeight="1">
      <c r="B3083" s="69" t="s">
        <v>524</v>
      </c>
      <c r="C3083" s="94">
        <v>0</v>
      </c>
      <c r="D3083" s="98">
        <v>1422.31</v>
      </c>
      <c r="E3083" s="92">
        <f t="shared" si="96"/>
        <v>10542033.712099999</v>
      </c>
      <c r="F3083" s="70" t="s">
        <v>135</v>
      </c>
      <c r="G3083" s="78" t="str">
        <f t="shared" si="95"/>
        <v>VENCIDO</v>
      </c>
      <c r="H3083" s="78" t="s">
        <v>1095</v>
      </c>
      <c r="I3083" s="79" t="s">
        <v>1043</v>
      </c>
      <c r="J3083" s="24"/>
      <c r="K3083" s="25"/>
    </row>
    <row r="3084" spans="2:11" s="72" customFormat="1" ht="15" customHeight="1">
      <c r="B3084" s="69" t="s">
        <v>524</v>
      </c>
      <c r="C3084" s="94">
        <v>0</v>
      </c>
      <c r="D3084" s="98">
        <v>1281.0999999999999</v>
      </c>
      <c r="E3084" s="92">
        <f t="shared" si="96"/>
        <v>9495397.9009999987</v>
      </c>
      <c r="F3084" s="70" t="s">
        <v>153</v>
      </c>
      <c r="G3084" s="78" t="str">
        <f t="shared" si="95"/>
        <v>VENCIDO</v>
      </c>
      <c r="H3084" s="78" t="s">
        <v>1095</v>
      </c>
      <c r="I3084" s="79" t="s">
        <v>1043</v>
      </c>
      <c r="J3084" s="24"/>
      <c r="K3084" s="25"/>
    </row>
    <row r="3085" spans="2:11" s="72" customFormat="1" ht="15" customHeight="1">
      <c r="B3085" s="69" t="s">
        <v>524</v>
      </c>
      <c r="C3085" s="94">
        <v>0</v>
      </c>
      <c r="D3085" s="98">
        <v>2989.25</v>
      </c>
      <c r="E3085" s="92">
        <f t="shared" si="96"/>
        <v>22156051.967500001</v>
      </c>
      <c r="F3085" s="70" t="s">
        <v>135</v>
      </c>
      <c r="G3085" s="78" t="str">
        <f t="shared" si="95"/>
        <v>VENCIDO</v>
      </c>
      <c r="H3085" s="78" t="s">
        <v>1095</v>
      </c>
      <c r="I3085" s="79" t="s">
        <v>1043</v>
      </c>
      <c r="J3085" s="24"/>
      <c r="K3085" s="25"/>
    </row>
    <row r="3086" spans="2:11" s="72" customFormat="1" ht="15" customHeight="1">
      <c r="B3086" s="69" t="s">
        <v>525</v>
      </c>
      <c r="C3086" s="94">
        <v>0</v>
      </c>
      <c r="D3086" s="98">
        <v>36368.15</v>
      </c>
      <c r="E3086" s="92">
        <f t="shared" si="96"/>
        <v>269557454.66650003</v>
      </c>
      <c r="F3086" s="70" t="s">
        <v>723</v>
      </c>
      <c r="G3086" s="78" t="str">
        <f t="shared" si="95"/>
        <v>VIGENTE</v>
      </c>
      <c r="H3086" s="78" t="s">
        <v>1095</v>
      </c>
      <c r="I3086" s="79" t="s">
        <v>1043</v>
      </c>
      <c r="J3086" s="24"/>
      <c r="K3086" s="25"/>
    </row>
    <row r="3087" spans="2:11" s="72" customFormat="1" ht="15" customHeight="1">
      <c r="B3087" s="69" t="s">
        <v>525</v>
      </c>
      <c r="C3087" s="94">
        <v>0</v>
      </c>
      <c r="D3087" s="98">
        <v>6422.91</v>
      </c>
      <c r="E3087" s="92">
        <f t="shared" si="96"/>
        <v>47606030.858099997</v>
      </c>
      <c r="F3087" s="70" t="s">
        <v>813</v>
      </c>
      <c r="G3087" s="78" t="str">
        <f t="shared" si="95"/>
        <v>VENCIDO</v>
      </c>
      <c r="H3087" s="78" t="s">
        <v>1095</v>
      </c>
      <c r="I3087" s="79" t="s">
        <v>1043</v>
      </c>
      <c r="J3087" s="24"/>
      <c r="K3087" s="25"/>
    </row>
    <row r="3088" spans="2:11" s="72" customFormat="1" ht="15" customHeight="1">
      <c r="B3088" s="69" t="s">
        <v>525</v>
      </c>
      <c r="C3088" s="94">
        <v>0</v>
      </c>
      <c r="D3088" s="98">
        <v>14986.79</v>
      </c>
      <c r="E3088" s="92">
        <f t="shared" si="96"/>
        <v>111080738.6689</v>
      </c>
      <c r="F3088" s="70" t="s">
        <v>723</v>
      </c>
      <c r="G3088" s="78" t="str">
        <f t="shared" ref="G3088:G3151" si="97">+IF($C$6-F3088&gt;0,"VENCIDO","VIGENTE")</f>
        <v>VIGENTE</v>
      </c>
      <c r="H3088" s="78" t="s">
        <v>1095</v>
      </c>
      <c r="I3088" s="79" t="s">
        <v>1043</v>
      </c>
      <c r="J3088" s="24"/>
      <c r="K3088" s="25"/>
    </row>
    <row r="3089" spans="2:11" s="72" customFormat="1" ht="15" customHeight="1">
      <c r="B3089" s="69" t="s">
        <v>526</v>
      </c>
      <c r="C3089" s="94">
        <v>0</v>
      </c>
      <c r="D3089" s="98">
        <v>978.06</v>
      </c>
      <c r="E3089" s="92">
        <f t="shared" si="96"/>
        <v>7249292.6945999991</v>
      </c>
      <c r="F3089" s="70" t="s">
        <v>298</v>
      </c>
      <c r="G3089" s="78" t="str">
        <f t="shared" si="97"/>
        <v>VENCIDO</v>
      </c>
      <c r="H3089" s="78" t="s">
        <v>1095</v>
      </c>
      <c r="I3089" s="79" t="s">
        <v>79</v>
      </c>
      <c r="J3089" s="24"/>
      <c r="K3089" s="25"/>
    </row>
    <row r="3090" spans="2:11" s="72" customFormat="1" ht="15" customHeight="1">
      <c r="B3090" s="69" t="s">
        <v>526</v>
      </c>
      <c r="C3090" s="94">
        <v>0</v>
      </c>
      <c r="D3090" s="98">
        <v>1016.96</v>
      </c>
      <c r="E3090" s="92">
        <f t="shared" si="96"/>
        <v>7537615.9935999997</v>
      </c>
      <c r="F3090" s="70" t="s">
        <v>299</v>
      </c>
      <c r="G3090" s="78" t="str">
        <f t="shared" si="97"/>
        <v>VENCIDO</v>
      </c>
      <c r="H3090" s="78" t="s">
        <v>1095</v>
      </c>
      <c r="I3090" s="79" t="s">
        <v>79</v>
      </c>
      <c r="J3090" s="24"/>
      <c r="K3090" s="25"/>
    </row>
    <row r="3091" spans="2:11" s="72" customFormat="1" ht="15" customHeight="1">
      <c r="B3091" s="69" t="s">
        <v>526</v>
      </c>
      <c r="C3091" s="94">
        <v>0</v>
      </c>
      <c r="D3091" s="98">
        <v>106.51</v>
      </c>
      <c r="E3091" s="92">
        <f t="shared" si="96"/>
        <v>789442.53410000005</v>
      </c>
      <c r="F3091" s="70" t="s">
        <v>300</v>
      </c>
      <c r="G3091" s="78" t="str">
        <f t="shared" si="97"/>
        <v>VENCIDO</v>
      </c>
      <c r="H3091" s="78" t="s">
        <v>1095</v>
      </c>
      <c r="I3091" s="79" t="s">
        <v>79</v>
      </c>
      <c r="J3091" s="24"/>
      <c r="K3091" s="25"/>
    </row>
    <row r="3092" spans="2:11" s="72" customFormat="1" ht="15" customHeight="1">
      <c r="B3092" s="69" t="s">
        <v>526</v>
      </c>
      <c r="C3092" s="94">
        <v>0</v>
      </c>
      <c r="D3092" s="98">
        <v>528.48</v>
      </c>
      <c r="E3092" s="92">
        <f t="shared" si="96"/>
        <v>3917046.1968</v>
      </c>
      <c r="F3092" s="70" t="s">
        <v>300</v>
      </c>
      <c r="G3092" s="78" t="str">
        <f t="shared" si="97"/>
        <v>VENCIDO</v>
      </c>
      <c r="H3092" s="78" t="s">
        <v>1095</v>
      </c>
      <c r="I3092" s="79" t="s">
        <v>79</v>
      </c>
      <c r="J3092" s="24"/>
      <c r="K3092" s="25"/>
    </row>
    <row r="3093" spans="2:11" s="72" customFormat="1" ht="15" customHeight="1">
      <c r="B3093" s="69" t="s">
        <v>526</v>
      </c>
      <c r="C3093" s="94">
        <v>0</v>
      </c>
      <c r="D3093" s="98">
        <v>40.9</v>
      </c>
      <c r="E3093" s="92">
        <f t="shared" si="96"/>
        <v>303147.11900000001</v>
      </c>
      <c r="F3093" s="70" t="s">
        <v>301</v>
      </c>
      <c r="G3093" s="78" t="str">
        <f t="shared" si="97"/>
        <v>VENCIDO</v>
      </c>
      <c r="H3093" s="78" t="s">
        <v>1095</v>
      </c>
      <c r="I3093" s="79" t="s">
        <v>79</v>
      </c>
      <c r="J3093" s="24"/>
      <c r="K3093" s="25"/>
    </row>
    <row r="3094" spans="2:11" s="72" customFormat="1" ht="15" customHeight="1">
      <c r="B3094" s="69" t="s">
        <v>526</v>
      </c>
      <c r="C3094" s="94">
        <v>0</v>
      </c>
      <c r="D3094" s="98">
        <v>205.85</v>
      </c>
      <c r="E3094" s="92">
        <f t="shared" si="96"/>
        <v>1525741.6735</v>
      </c>
      <c r="F3094" s="70" t="s">
        <v>302</v>
      </c>
      <c r="G3094" s="78" t="str">
        <f t="shared" si="97"/>
        <v>VENCIDO</v>
      </c>
      <c r="H3094" s="78" t="s">
        <v>1095</v>
      </c>
      <c r="I3094" s="79" t="s">
        <v>79</v>
      </c>
      <c r="J3094" s="24"/>
      <c r="K3094" s="25"/>
    </row>
    <row r="3095" spans="2:11" s="72" customFormat="1" ht="15" customHeight="1">
      <c r="B3095" s="69" t="s">
        <v>526</v>
      </c>
      <c r="C3095" s="94">
        <v>0</v>
      </c>
      <c r="D3095" s="98">
        <v>465.02</v>
      </c>
      <c r="E3095" s="92">
        <f t="shared" si="96"/>
        <v>3446686.3881999999</v>
      </c>
      <c r="F3095" s="70" t="s">
        <v>303</v>
      </c>
      <c r="G3095" s="78" t="str">
        <f t="shared" si="97"/>
        <v>VENCIDO</v>
      </c>
      <c r="H3095" s="78" t="s">
        <v>1095</v>
      </c>
      <c r="I3095" s="79" t="s">
        <v>79</v>
      </c>
      <c r="J3095" s="24"/>
      <c r="K3095" s="25"/>
    </row>
    <row r="3096" spans="2:11" s="72" customFormat="1" ht="15" customHeight="1">
      <c r="B3096" s="69" t="s">
        <v>526</v>
      </c>
      <c r="C3096" s="94">
        <v>0</v>
      </c>
      <c r="D3096" s="98">
        <v>405.72</v>
      </c>
      <c r="E3096" s="92">
        <f t="shared" si="96"/>
        <v>3007160.1252000001</v>
      </c>
      <c r="F3096" s="70" t="s">
        <v>303</v>
      </c>
      <c r="G3096" s="78" t="str">
        <f t="shared" si="97"/>
        <v>VENCIDO</v>
      </c>
      <c r="H3096" s="78" t="s">
        <v>1095</v>
      </c>
      <c r="I3096" s="79" t="s">
        <v>79</v>
      </c>
      <c r="J3096" s="24"/>
      <c r="K3096" s="25"/>
    </row>
    <row r="3097" spans="2:11" s="72" customFormat="1" ht="15" customHeight="1">
      <c r="B3097" s="69" t="s">
        <v>526</v>
      </c>
      <c r="C3097" s="94">
        <v>0</v>
      </c>
      <c r="D3097" s="98">
        <v>675.11</v>
      </c>
      <c r="E3097" s="92">
        <f t="shared" si="96"/>
        <v>5003854.5601000004</v>
      </c>
      <c r="F3097" s="70" t="s">
        <v>196</v>
      </c>
      <c r="G3097" s="78" t="str">
        <f t="shared" si="97"/>
        <v>VENCIDO</v>
      </c>
      <c r="H3097" s="78" t="s">
        <v>1095</v>
      </c>
      <c r="I3097" s="79" t="s">
        <v>79</v>
      </c>
      <c r="J3097" s="24"/>
      <c r="K3097" s="25"/>
    </row>
    <row r="3098" spans="2:11" s="72" customFormat="1" ht="15" customHeight="1">
      <c r="B3098" s="69" t="s">
        <v>526</v>
      </c>
      <c r="C3098" s="94">
        <v>0</v>
      </c>
      <c r="D3098" s="98">
        <v>480.45</v>
      </c>
      <c r="E3098" s="92">
        <f t="shared" si="96"/>
        <v>3561052.1595000001</v>
      </c>
      <c r="F3098" s="70" t="s">
        <v>196</v>
      </c>
      <c r="G3098" s="78" t="str">
        <f t="shared" si="97"/>
        <v>VENCIDO</v>
      </c>
      <c r="H3098" s="78" t="s">
        <v>1095</v>
      </c>
      <c r="I3098" s="79" t="s">
        <v>79</v>
      </c>
      <c r="J3098" s="24"/>
      <c r="K3098" s="25"/>
    </row>
    <row r="3099" spans="2:11" s="72" customFormat="1" ht="15" customHeight="1">
      <c r="B3099" s="69" t="s">
        <v>526</v>
      </c>
      <c r="C3099" s="94">
        <v>0</v>
      </c>
      <c r="D3099" s="98">
        <v>671.26</v>
      </c>
      <c r="E3099" s="92">
        <f t="shared" si="96"/>
        <v>4975318.7066000002</v>
      </c>
      <c r="F3099" s="70" t="s">
        <v>196</v>
      </c>
      <c r="G3099" s="78" t="str">
        <f t="shared" si="97"/>
        <v>VENCIDO</v>
      </c>
      <c r="H3099" s="78" t="s">
        <v>1095</v>
      </c>
      <c r="I3099" s="79" t="s">
        <v>79</v>
      </c>
      <c r="J3099" s="24"/>
      <c r="K3099" s="25"/>
    </row>
    <row r="3100" spans="2:11" s="72" customFormat="1" ht="15" customHeight="1">
      <c r="B3100" s="69" t="s">
        <v>526</v>
      </c>
      <c r="C3100" s="94">
        <v>0</v>
      </c>
      <c r="D3100" s="98">
        <v>481.42</v>
      </c>
      <c r="E3100" s="92">
        <f t="shared" si="96"/>
        <v>3568241.7122</v>
      </c>
      <c r="F3100" s="70" t="s">
        <v>196</v>
      </c>
      <c r="G3100" s="78" t="str">
        <f t="shared" si="97"/>
        <v>VENCIDO</v>
      </c>
      <c r="H3100" s="78" t="s">
        <v>1095</v>
      </c>
      <c r="I3100" s="79" t="s">
        <v>79</v>
      </c>
      <c r="J3100" s="24"/>
      <c r="K3100" s="25"/>
    </row>
    <row r="3101" spans="2:11" s="72" customFormat="1" ht="15" customHeight="1">
      <c r="B3101" s="69" t="s">
        <v>526</v>
      </c>
      <c r="C3101" s="94">
        <v>0</v>
      </c>
      <c r="D3101" s="98">
        <v>256.02999999999997</v>
      </c>
      <c r="E3101" s="92">
        <f t="shared" si="96"/>
        <v>1897671.3172999998</v>
      </c>
      <c r="F3101" s="70" t="s">
        <v>304</v>
      </c>
      <c r="G3101" s="78" t="str">
        <f t="shared" si="97"/>
        <v>VENCIDO</v>
      </c>
      <c r="H3101" s="78" t="s">
        <v>1095</v>
      </c>
      <c r="I3101" s="79" t="s">
        <v>79</v>
      </c>
      <c r="J3101" s="24"/>
      <c r="K3101" s="25"/>
    </row>
    <row r="3102" spans="2:11" s="72" customFormat="1" ht="15" customHeight="1">
      <c r="B3102" s="69" t="s">
        <v>526</v>
      </c>
      <c r="C3102" s="94">
        <v>0</v>
      </c>
      <c r="D3102" s="98">
        <v>685.72</v>
      </c>
      <c r="E3102" s="92">
        <f t="shared" si="96"/>
        <v>5082494.9252000004</v>
      </c>
      <c r="F3102" s="70" t="s">
        <v>305</v>
      </c>
      <c r="G3102" s="78" t="str">
        <f t="shared" si="97"/>
        <v>VENCIDO</v>
      </c>
      <c r="H3102" s="78" t="s">
        <v>1095</v>
      </c>
      <c r="I3102" s="79" t="s">
        <v>79</v>
      </c>
      <c r="J3102" s="24"/>
      <c r="K3102" s="25"/>
    </row>
    <row r="3103" spans="2:11" s="72" customFormat="1" ht="15" customHeight="1">
      <c r="B3103" s="69" t="s">
        <v>526</v>
      </c>
      <c r="C3103" s="94">
        <v>0</v>
      </c>
      <c r="D3103" s="98">
        <v>701.97</v>
      </c>
      <c r="E3103" s="92">
        <f t="shared" si="96"/>
        <v>5202938.4627</v>
      </c>
      <c r="F3103" s="70" t="s">
        <v>158</v>
      </c>
      <c r="G3103" s="78" t="str">
        <f t="shared" si="97"/>
        <v>VENCIDO</v>
      </c>
      <c r="H3103" s="78" t="s">
        <v>1095</v>
      </c>
      <c r="I3103" s="79" t="s">
        <v>79</v>
      </c>
      <c r="J3103" s="24"/>
      <c r="K3103" s="25"/>
    </row>
    <row r="3104" spans="2:11" s="72" customFormat="1" ht="15" customHeight="1">
      <c r="B3104" s="69" t="s">
        <v>526</v>
      </c>
      <c r="C3104" s="94">
        <v>0</v>
      </c>
      <c r="D3104" s="98">
        <v>673.09</v>
      </c>
      <c r="E3104" s="92">
        <f t="shared" si="96"/>
        <v>4988882.5019000005</v>
      </c>
      <c r="F3104" s="70" t="s">
        <v>158</v>
      </c>
      <c r="G3104" s="78" t="str">
        <f t="shared" si="97"/>
        <v>VENCIDO</v>
      </c>
      <c r="H3104" s="78" t="s">
        <v>1095</v>
      </c>
      <c r="I3104" s="79" t="s">
        <v>79</v>
      </c>
      <c r="J3104" s="24"/>
      <c r="K3104" s="25"/>
    </row>
    <row r="3105" spans="2:11" s="72" customFormat="1" ht="15" customHeight="1">
      <c r="B3105" s="69" t="s">
        <v>526</v>
      </c>
      <c r="C3105" s="94">
        <v>0</v>
      </c>
      <c r="D3105" s="98">
        <v>278.5</v>
      </c>
      <c r="E3105" s="92">
        <f t="shared" si="96"/>
        <v>2064216.9350000001</v>
      </c>
      <c r="F3105" s="70" t="s">
        <v>138</v>
      </c>
      <c r="G3105" s="78" t="str">
        <f t="shared" si="97"/>
        <v>VENCIDO</v>
      </c>
      <c r="H3105" s="78" t="s">
        <v>1095</v>
      </c>
      <c r="I3105" s="79" t="s">
        <v>79</v>
      </c>
      <c r="J3105" s="24"/>
      <c r="K3105" s="25"/>
    </row>
    <row r="3106" spans="2:11" s="72" customFormat="1" ht="15" customHeight="1">
      <c r="B3106" s="69" t="s">
        <v>526</v>
      </c>
      <c r="C3106" s="94">
        <v>0</v>
      </c>
      <c r="D3106" s="98">
        <v>500.36</v>
      </c>
      <c r="E3106" s="92">
        <f t="shared" si="96"/>
        <v>3708623.2875999999</v>
      </c>
      <c r="F3106" s="70" t="s">
        <v>138</v>
      </c>
      <c r="G3106" s="78" t="str">
        <f t="shared" si="97"/>
        <v>VENCIDO</v>
      </c>
      <c r="H3106" s="78" t="s">
        <v>1095</v>
      </c>
      <c r="I3106" s="79" t="s">
        <v>79</v>
      </c>
      <c r="J3106" s="24"/>
      <c r="K3106" s="25"/>
    </row>
    <row r="3107" spans="2:11" s="72" customFormat="1" ht="15" customHeight="1">
      <c r="B3107" s="69" t="s">
        <v>526</v>
      </c>
      <c r="C3107" s="94">
        <v>0</v>
      </c>
      <c r="D3107" s="98">
        <v>496.7</v>
      </c>
      <c r="E3107" s="92">
        <f t="shared" si="96"/>
        <v>3681495.6969999997</v>
      </c>
      <c r="F3107" s="70" t="s">
        <v>279</v>
      </c>
      <c r="G3107" s="78" t="str">
        <f t="shared" si="97"/>
        <v>VENCIDO</v>
      </c>
      <c r="H3107" s="78" t="s">
        <v>1095</v>
      </c>
      <c r="I3107" s="79" t="s">
        <v>79</v>
      </c>
      <c r="J3107" s="24"/>
      <c r="K3107" s="25"/>
    </row>
    <row r="3108" spans="2:11" s="72" customFormat="1" ht="15" customHeight="1">
      <c r="B3108" s="69" t="s">
        <v>526</v>
      </c>
      <c r="C3108" s="94">
        <v>0</v>
      </c>
      <c r="D3108" s="98">
        <v>636.63</v>
      </c>
      <c r="E3108" s="92">
        <f t="shared" si="96"/>
        <v>4718644.2632999998</v>
      </c>
      <c r="F3108" s="70" t="s">
        <v>279</v>
      </c>
      <c r="G3108" s="78" t="str">
        <f t="shared" si="97"/>
        <v>VENCIDO</v>
      </c>
      <c r="H3108" s="78" t="s">
        <v>1095</v>
      </c>
      <c r="I3108" s="79" t="s">
        <v>79</v>
      </c>
      <c r="J3108" s="24"/>
      <c r="K3108" s="25"/>
    </row>
    <row r="3109" spans="2:11" s="72" customFormat="1" ht="15" customHeight="1">
      <c r="B3109" s="69" t="s">
        <v>526</v>
      </c>
      <c r="C3109" s="94">
        <v>0</v>
      </c>
      <c r="D3109" s="98">
        <v>575.08000000000004</v>
      </c>
      <c r="E3109" s="92">
        <f t="shared" si="96"/>
        <v>4262441.2028000001</v>
      </c>
      <c r="F3109" s="70" t="s">
        <v>279</v>
      </c>
      <c r="G3109" s="78" t="str">
        <f t="shared" si="97"/>
        <v>VENCIDO</v>
      </c>
      <c r="H3109" s="78" t="s">
        <v>1095</v>
      </c>
      <c r="I3109" s="79" t="s">
        <v>79</v>
      </c>
      <c r="J3109" s="24"/>
      <c r="K3109" s="25"/>
    </row>
    <row r="3110" spans="2:11" s="72" customFormat="1" ht="15" customHeight="1">
      <c r="B3110" s="69" t="s">
        <v>526</v>
      </c>
      <c r="C3110" s="94">
        <v>0</v>
      </c>
      <c r="D3110" s="98">
        <v>221.78</v>
      </c>
      <c r="E3110" s="92">
        <f t="shared" si="96"/>
        <v>1643813.3998</v>
      </c>
      <c r="F3110" s="70" t="s">
        <v>159</v>
      </c>
      <c r="G3110" s="78" t="str">
        <f t="shared" si="97"/>
        <v>VENCIDO</v>
      </c>
      <c r="H3110" s="78" t="s">
        <v>1095</v>
      </c>
      <c r="I3110" s="79" t="s">
        <v>79</v>
      </c>
      <c r="J3110" s="24"/>
      <c r="K3110" s="25"/>
    </row>
    <row r="3111" spans="2:11" s="72" customFormat="1" ht="15" customHeight="1">
      <c r="B3111" s="69" t="s">
        <v>526</v>
      </c>
      <c r="C3111" s="94">
        <v>0</v>
      </c>
      <c r="D3111" s="98">
        <v>78.39</v>
      </c>
      <c r="E3111" s="92">
        <f t="shared" si="96"/>
        <v>581019.62489999994</v>
      </c>
      <c r="F3111" s="70" t="s">
        <v>195</v>
      </c>
      <c r="G3111" s="78" t="str">
        <f t="shared" si="97"/>
        <v>VENCIDO</v>
      </c>
      <c r="H3111" s="78" t="s">
        <v>1095</v>
      </c>
      <c r="I3111" s="79" t="s">
        <v>79</v>
      </c>
      <c r="J3111" s="24"/>
      <c r="K3111" s="25"/>
    </row>
    <row r="3112" spans="2:11" s="72" customFormat="1" ht="15" customHeight="1">
      <c r="B3112" s="69" t="s">
        <v>526</v>
      </c>
      <c r="C3112" s="94">
        <v>0</v>
      </c>
      <c r="D3112" s="98">
        <v>26.13</v>
      </c>
      <c r="E3112" s="92">
        <f t="shared" ref="E3112:E3175" si="98">+D3112*$C$7</f>
        <v>193673.2083</v>
      </c>
      <c r="F3112" s="70" t="s">
        <v>194</v>
      </c>
      <c r="G3112" s="78" t="str">
        <f t="shared" si="97"/>
        <v>VENCIDO</v>
      </c>
      <c r="H3112" s="78" t="s">
        <v>1095</v>
      </c>
      <c r="I3112" s="79" t="s">
        <v>79</v>
      </c>
      <c r="J3112" s="24"/>
      <c r="K3112" s="25"/>
    </row>
    <row r="3113" spans="2:11" s="72" customFormat="1" ht="15" customHeight="1">
      <c r="B3113" s="69" t="s">
        <v>526</v>
      </c>
      <c r="C3113" s="94">
        <v>0</v>
      </c>
      <c r="D3113" s="98">
        <v>34.119999999999997</v>
      </c>
      <c r="E3113" s="92">
        <f t="shared" si="98"/>
        <v>252894.36919999999</v>
      </c>
      <c r="F3113" s="70" t="s">
        <v>194</v>
      </c>
      <c r="G3113" s="78" t="str">
        <f t="shared" si="97"/>
        <v>VENCIDO</v>
      </c>
      <c r="H3113" s="78" t="s">
        <v>1095</v>
      </c>
      <c r="I3113" s="79" t="s">
        <v>79</v>
      </c>
      <c r="J3113" s="24"/>
      <c r="K3113" s="25"/>
    </row>
    <row r="3114" spans="2:11" s="72" customFormat="1" ht="15" customHeight="1">
      <c r="B3114" s="69" t="s">
        <v>526</v>
      </c>
      <c r="C3114" s="94">
        <v>0</v>
      </c>
      <c r="D3114" s="98">
        <v>70.39</v>
      </c>
      <c r="E3114" s="92">
        <f t="shared" si="98"/>
        <v>521724.34489999997</v>
      </c>
      <c r="F3114" s="70" t="s">
        <v>194</v>
      </c>
      <c r="G3114" s="78" t="str">
        <f t="shared" si="97"/>
        <v>VENCIDO</v>
      </c>
      <c r="H3114" s="78" t="s">
        <v>1095</v>
      </c>
      <c r="I3114" s="79" t="s">
        <v>79</v>
      </c>
      <c r="J3114" s="24"/>
      <c r="K3114" s="25"/>
    </row>
    <row r="3115" spans="2:11" s="72" customFormat="1" ht="15" customHeight="1">
      <c r="B3115" s="69" t="s">
        <v>526</v>
      </c>
      <c r="C3115" s="94">
        <v>0</v>
      </c>
      <c r="D3115" s="98">
        <v>480.27</v>
      </c>
      <c r="E3115" s="92">
        <f t="shared" si="98"/>
        <v>3559718.0156999999</v>
      </c>
      <c r="F3115" s="70" t="s">
        <v>762</v>
      </c>
      <c r="G3115" s="78" t="str">
        <f t="shared" si="97"/>
        <v>VENCIDO</v>
      </c>
      <c r="H3115" s="78" t="s">
        <v>1095</v>
      </c>
      <c r="I3115" s="79" t="s">
        <v>79</v>
      </c>
      <c r="J3115" s="24"/>
      <c r="K3115" s="25"/>
    </row>
    <row r="3116" spans="2:11" s="72" customFormat="1" ht="15" customHeight="1">
      <c r="B3116" s="69" t="s">
        <v>526</v>
      </c>
      <c r="C3116" s="94">
        <v>0</v>
      </c>
      <c r="D3116" s="98">
        <v>657.58</v>
      </c>
      <c r="E3116" s="92">
        <f t="shared" si="98"/>
        <v>4873923.7778000003</v>
      </c>
      <c r="F3116" s="70" t="s">
        <v>801</v>
      </c>
      <c r="G3116" s="78" t="str">
        <f t="shared" si="97"/>
        <v>VIGENTE</v>
      </c>
      <c r="H3116" s="78" t="s">
        <v>1095</v>
      </c>
      <c r="I3116" s="79" t="s">
        <v>79</v>
      </c>
      <c r="J3116" s="24"/>
      <c r="K3116" s="25"/>
    </row>
    <row r="3117" spans="2:11" s="72" customFormat="1" ht="15" customHeight="1">
      <c r="B3117" s="69" t="s">
        <v>526</v>
      </c>
      <c r="C3117" s="94">
        <v>0</v>
      </c>
      <c r="D3117" s="98">
        <v>206.42</v>
      </c>
      <c r="E3117" s="92">
        <f t="shared" si="98"/>
        <v>1529966.4622</v>
      </c>
      <c r="F3117" s="70" t="s">
        <v>738</v>
      </c>
      <c r="G3117" s="78" t="str">
        <f t="shared" si="97"/>
        <v>VIGENTE</v>
      </c>
      <c r="H3117" s="78" t="s">
        <v>1095</v>
      </c>
      <c r="I3117" s="79" t="s">
        <v>79</v>
      </c>
      <c r="J3117" s="24"/>
      <c r="K3117" s="25"/>
    </row>
    <row r="3118" spans="2:11" s="72" customFormat="1" ht="15" customHeight="1">
      <c r="B3118" s="69" t="s">
        <v>526</v>
      </c>
      <c r="C3118" s="94">
        <v>0</v>
      </c>
      <c r="D3118" s="98">
        <v>460.64</v>
      </c>
      <c r="E3118" s="92">
        <f t="shared" si="98"/>
        <v>3414222.2223999999</v>
      </c>
      <c r="F3118" s="70" t="s">
        <v>738</v>
      </c>
      <c r="G3118" s="78" t="str">
        <f t="shared" si="97"/>
        <v>VIGENTE</v>
      </c>
      <c r="H3118" s="78" t="s">
        <v>1095</v>
      </c>
      <c r="I3118" s="79" t="s">
        <v>79</v>
      </c>
      <c r="J3118" s="24"/>
      <c r="K3118" s="25"/>
    </row>
    <row r="3119" spans="2:11" s="72" customFormat="1" ht="15" customHeight="1">
      <c r="B3119" s="69" t="s">
        <v>526</v>
      </c>
      <c r="C3119" s="94">
        <v>0</v>
      </c>
      <c r="D3119" s="98">
        <v>207.64</v>
      </c>
      <c r="E3119" s="92">
        <f t="shared" si="98"/>
        <v>1539008.9923999999</v>
      </c>
      <c r="F3119" s="70" t="s">
        <v>146</v>
      </c>
      <c r="G3119" s="78" t="str">
        <f t="shared" si="97"/>
        <v>VIGENTE</v>
      </c>
      <c r="H3119" s="78" t="s">
        <v>1095</v>
      </c>
      <c r="I3119" s="79" t="s">
        <v>79</v>
      </c>
      <c r="J3119" s="24"/>
      <c r="K3119" s="25"/>
    </row>
    <row r="3120" spans="2:11" s="72" customFormat="1" ht="15" customHeight="1">
      <c r="B3120" s="69" t="s">
        <v>527</v>
      </c>
      <c r="C3120" s="94">
        <v>0</v>
      </c>
      <c r="D3120" s="98">
        <v>61124.78</v>
      </c>
      <c r="E3120" s="92">
        <f t="shared" si="98"/>
        <v>453051368.12979996</v>
      </c>
      <c r="F3120" s="70" t="s">
        <v>781</v>
      </c>
      <c r="G3120" s="78" t="str">
        <f t="shared" si="97"/>
        <v>VENCIDO</v>
      </c>
      <c r="H3120" s="78" t="s">
        <v>1095</v>
      </c>
      <c r="I3120" s="79" t="s">
        <v>1045</v>
      </c>
      <c r="J3120" s="24"/>
      <c r="K3120" s="25"/>
    </row>
    <row r="3121" spans="2:11" s="72" customFormat="1" ht="15" customHeight="1">
      <c r="B3121" s="69" t="s">
        <v>527</v>
      </c>
      <c r="C3121" s="94">
        <v>0</v>
      </c>
      <c r="D3121" s="98">
        <v>67844.72</v>
      </c>
      <c r="E3121" s="92">
        <f t="shared" si="98"/>
        <v>502858958.61519998</v>
      </c>
      <c r="F3121" s="70" t="s">
        <v>319</v>
      </c>
      <c r="G3121" s="78" t="str">
        <f t="shared" si="97"/>
        <v>VENCIDO</v>
      </c>
      <c r="H3121" s="78" t="s">
        <v>1095</v>
      </c>
      <c r="I3121" s="79" t="s">
        <v>1045</v>
      </c>
      <c r="J3121" s="24"/>
      <c r="K3121" s="25"/>
    </row>
    <row r="3122" spans="2:11" s="72" customFormat="1" ht="15" customHeight="1">
      <c r="B3122" s="69" t="s">
        <v>527</v>
      </c>
      <c r="C3122" s="94">
        <v>0</v>
      </c>
      <c r="D3122" s="98">
        <v>19875.2</v>
      </c>
      <c r="E3122" s="92">
        <f t="shared" si="98"/>
        <v>147313193.632</v>
      </c>
      <c r="F3122" s="70" t="s">
        <v>737</v>
      </c>
      <c r="G3122" s="78" t="str">
        <f t="shared" si="97"/>
        <v>VENCIDO</v>
      </c>
      <c r="H3122" s="78" t="s">
        <v>1095</v>
      </c>
      <c r="I3122" s="79" t="s">
        <v>1045</v>
      </c>
      <c r="J3122" s="24"/>
      <c r="K3122" s="25"/>
    </row>
    <row r="3123" spans="2:11" s="72" customFormat="1" ht="15" customHeight="1">
      <c r="B3123" s="69" t="s">
        <v>528</v>
      </c>
      <c r="C3123" s="94">
        <v>0</v>
      </c>
      <c r="D3123" s="98">
        <v>7160.8</v>
      </c>
      <c r="E3123" s="92">
        <f t="shared" si="98"/>
        <v>53075205.127999999</v>
      </c>
      <c r="F3123" s="70" t="s">
        <v>306</v>
      </c>
      <c r="G3123" s="78" t="str">
        <f t="shared" si="97"/>
        <v>VENCIDO</v>
      </c>
      <c r="H3123" s="78" t="s">
        <v>1095</v>
      </c>
      <c r="I3123" s="79" t="s">
        <v>1043</v>
      </c>
      <c r="J3123" s="24"/>
      <c r="K3123" s="25"/>
    </row>
    <row r="3124" spans="2:11" s="72" customFormat="1" ht="15" customHeight="1">
      <c r="B3124" s="69" t="s">
        <v>528</v>
      </c>
      <c r="C3124" s="94">
        <v>0</v>
      </c>
      <c r="D3124" s="98">
        <v>4738</v>
      </c>
      <c r="E3124" s="92">
        <f t="shared" si="98"/>
        <v>35117629.579999998</v>
      </c>
      <c r="F3124" s="70" t="s">
        <v>307</v>
      </c>
      <c r="G3124" s="78" t="str">
        <f t="shared" si="97"/>
        <v>VENCIDO</v>
      </c>
      <c r="H3124" s="78" t="s">
        <v>1095</v>
      </c>
      <c r="I3124" s="79" t="s">
        <v>1043</v>
      </c>
      <c r="J3124" s="24"/>
      <c r="K3124" s="25"/>
    </row>
    <row r="3125" spans="2:11" s="72" customFormat="1" ht="15" customHeight="1">
      <c r="B3125" s="69" t="s">
        <v>528</v>
      </c>
      <c r="C3125" s="94">
        <v>0</v>
      </c>
      <c r="D3125" s="98">
        <v>1645.5</v>
      </c>
      <c r="E3125" s="92">
        <f t="shared" si="98"/>
        <v>12196297.904999999</v>
      </c>
      <c r="F3125" s="70" t="s">
        <v>307</v>
      </c>
      <c r="G3125" s="78" t="str">
        <f t="shared" si="97"/>
        <v>VENCIDO</v>
      </c>
      <c r="H3125" s="78" t="s">
        <v>1095</v>
      </c>
      <c r="I3125" s="79" t="s">
        <v>1043</v>
      </c>
      <c r="J3125" s="24"/>
      <c r="K3125" s="25"/>
    </row>
    <row r="3126" spans="2:11" s="72" customFormat="1" ht="15" customHeight="1">
      <c r="B3126" s="69" t="s">
        <v>528</v>
      </c>
      <c r="C3126" s="94">
        <v>0</v>
      </c>
      <c r="D3126" s="98">
        <v>3614</v>
      </c>
      <c r="E3126" s="92">
        <f t="shared" si="98"/>
        <v>26786642.739999998</v>
      </c>
      <c r="F3126" s="70" t="s">
        <v>307</v>
      </c>
      <c r="G3126" s="78" t="str">
        <f t="shared" si="97"/>
        <v>VENCIDO</v>
      </c>
      <c r="H3126" s="78" t="s">
        <v>1095</v>
      </c>
      <c r="I3126" s="79" t="s">
        <v>1043</v>
      </c>
      <c r="J3126" s="24"/>
      <c r="K3126" s="25"/>
    </row>
    <row r="3127" spans="2:11" s="72" customFormat="1" ht="15" customHeight="1">
      <c r="B3127" s="69" t="s">
        <v>528</v>
      </c>
      <c r="C3127" s="94">
        <v>0</v>
      </c>
      <c r="D3127" s="98">
        <v>4470.08</v>
      </c>
      <c r="E3127" s="92">
        <f t="shared" si="98"/>
        <v>33131830.652799997</v>
      </c>
      <c r="F3127" s="70" t="s">
        <v>284</v>
      </c>
      <c r="G3127" s="78" t="str">
        <f t="shared" si="97"/>
        <v>VENCIDO</v>
      </c>
      <c r="H3127" s="78" t="s">
        <v>1095</v>
      </c>
      <c r="I3127" s="79" t="s">
        <v>1043</v>
      </c>
      <c r="J3127" s="24"/>
      <c r="K3127" s="25"/>
    </row>
    <row r="3128" spans="2:11" s="72" customFormat="1" ht="15" customHeight="1">
      <c r="B3128" s="69" t="s">
        <v>528</v>
      </c>
      <c r="C3128" s="94">
        <v>0</v>
      </c>
      <c r="D3128" s="98">
        <v>37506.050000000003</v>
      </c>
      <c r="E3128" s="92">
        <f t="shared" si="98"/>
        <v>277991467.05550003</v>
      </c>
      <c r="F3128" s="70" t="s">
        <v>308</v>
      </c>
      <c r="G3128" s="78" t="str">
        <f t="shared" si="97"/>
        <v>VENCIDO</v>
      </c>
      <c r="H3128" s="78" t="s">
        <v>1095</v>
      </c>
      <c r="I3128" s="79" t="s">
        <v>1043</v>
      </c>
      <c r="J3128" s="24"/>
      <c r="K3128" s="25"/>
    </row>
    <row r="3129" spans="2:11" s="72" customFormat="1" ht="15" customHeight="1">
      <c r="B3129" s="69" t="s">
        <v>528</v>
      </c>
      <c r="C3129" s="94">
        <v>0</v>
      </c>
      <c r="D3129" s="98">
        <v>1988.07</v>
      </c>
      <c r="E3129" s="92">
        <f t="shared" si="98"/>
        <v>14735395.913699999</v>
      </c>
      <c r="F3129" s="70" t="s">
        <v>309</v>
      </c>
      <c r="G3129" s="78" t="str">
        <f t="shared" si="97"/>
        <v>VENCIDO</v>
      </c>
      <c r="H3129" s="78" t="s">
        <v>1095</v>
      </c>
      <c r="I3129" s="79" t="s">
        <v>1043</v>
      </c>
      <c r="J3129" s="24"/>
      <c r="K3129" s="25"/>
    </row>
    <row r="3130" spans="2:11" s="72" customFormat="1" ht="15" customHeight="1">
      <c r="B3130" s="69" t="s">
        <v>528</v>
      </c>
      <c r="C3130" s="94">
        <v>0</v>
      </c>
      <c r="D3130" s="98">
        <v>8859.7000000000007</v>
      </c>
      <c r="E3130" s="92">
        <f t="shared" si="98"/>
        <v>65667299.027000003</v>
      </c>
      <c r="F3130" s="70" t="s">
        <v>310</v>
      </c>
      <c r="G3130" s="78" t="str">
        <f t="shared" si="97"/>
        <v>VENCIDO</v>
      </c>
      <c r="H3130" s="78" t="s">
        <v>1095</v>
      </c>
      <c r="I3130" s="79" t="s">
        <v>1043</v>
      </c>
      <c r="J3130" s="24"/>
      <c r="K3130" s="25"/>
    </row>
    <row r="3131" spans="2:11" s="72" customFormat="1" ht="15" customHeight="1">
      <c r="B3131" s="69" t="s">
        <v>528</v>
      </c>
      <c r="C3131" s="94">
        <v>0</v>
      </c>
      <c r="D3131" s="98">
        <v>1518</v>
      </c>
      <c r="E3131" s="92">
        <f t="shared" si="98"/>
        <v>11251279.379999999</v>
      </c>
      <c r="F3131" s="70" t="s">
        <v>290</v>
      </c>
      <c r="G3131" s="78" t="str">
        <f t="shared" si="97"/>
        <v>VENCIDO</v>
      </c>
      <c r="H3131" s="78" t="s">
        <v>1095</v>
      </c>
      <c r="I3131" s="79" t="s">
        <v>1043</v>
      </c>
      <c r="J3131" s="24"/>
      <c r="K3131" s="25"/>
    </row>
    <row r="3132" spans="2:11" s="72" customFormat="1" ht="15" customHeight="1">
      <c r="B3132" s="69" t="s">
        <v>528</v>
      </c>
      <c r="C3132" s="94">
        <v>0</v>
      </c>
      <c r="D3132" s="98">
        <v>14648.5</v>
      </c>
      <c r="E3132" s="92">
        <f t="shared" si="98"/>
        <v>108573363.63499999</v>
      </c>
      <c r="F3132" s="70" t="s">
        <v>290</v>
      </c>
      <c r="G3132" s="78" t="str">
        <f t="shared" si="97"/>
        <v>VENCIDO</v>
      </c>
      <c r="H3132" s="78" t="s">
        <v>1095</v>
      </c>
      <c r="I3132" s="79" t="s">
        <v>1043</v>
      </c>
      <c r="J3132" s="24"/>
      <c r="K3132" s="25"/>
    </row>
    <row r="3133" spans="2:11" s="72" customFormat="1" ht="15" customHeight="1">
      <c r="B3133" s="69" t="s">
        <v>529</v>
      </c>
      <c r="C3133" s="94">
        <v>0</v>
      </c>
      <c r="D3133" s="98">
        <v>5805.5</v>
      </c>
      <c r="E3133" s="92">
        <f t="shared" si="98"/>
        <v>43029843.505000003</v>
      </c>
      <c r="F3133" s="70" t="s">
        <v>135</v>
      </c>
      <c r="G3133" s="78" t="str">
        <f t="shared" si="97"/>
        <v>VENCIDO</v>
      </c>
      <c r="H3133" s="78" t="s">
        <v>1095</v>
      </c>
      <c r="I3133" s="79" t="s">
        <v>1043</v>
      </c>
      <c r="J3133" s="24"/>
      <c r="K3133" s="25"/>
    </row>
    <row r="3134" spans="2:11" s="72" customFormat="1" ht="15" customHeight="1">
      <c r="B3134" s="69" t="s">
        <v>529</v>
      </c>
      <c r="C3134" s="94">
        <v>0</v>
      </c>
      <c r="D3134" s="98">
        <v>1868.9</v>
      </c>
      <c r="E3134" s="92">
        <f t="shared" si="98"/>
        <v>13852118.599000001</v>
      </c>
      <c r="F3134" s="70" t="s">
        <v>135</v>
      </c>
      <c r="G3134" s="78" t="str">
        <f t="shared" si="97"/>
        <v>VENCIDO</v>
      </c>
      <c r="H3134" s="78" t="s">
        <v>1095</v>
      </c>
      <c r="I3134" s="79" t="s">
        <v>1043</v>
      </c>
      <c r="J3134" s="24"/>
      <c r="K3134" s="25"/>
    </row>
    <row r="3135" spans="2:11" s="72" customFormat="1" ht="15" customHeight="1">
      <c r="B3135" s="69" t="s">
        <v>530</v>
      </c>
      <c r="C3135" s="94">
        <v>0</v>
      </c>
      <c r="D3135" s="98">
        <v>9445.2000000000007</v>
      </c>
      <c r="E3135" s="92">
        <f t="shared" si="98"/>
        <v>70006972.332000002</v>
      </c>
      <c r="F3135" s="70" t="s">
        <v>136</v>
      </c>
      <c r="G3135" s="78" t="str">
        <f t="shared" si="97"/>
        <v>VENCIDO</v>
      </c>
      <c r="H3135" s="78" t="s">
        <v>1095</v>
      </c>
      <c r="I3135" s="79" t="s">
        <v>1043</v>
      </c>
      <c r="J3135" s="24"/>
      <c r="K3135" s="25"/>
    </row>
    <row r="3136" spans="2:11" s="72" customFormat="1" ht="15" customHeight="1">
      <c r="B3136" s="69" t="s">
        <v>530</v>
      </c>
      <c r="C3136" s="94">
        <v>0</v>
      </c>
      <c r="D3136" s="98">
        <v>9445.2000000000007</v>
      </c>
      <c r="E3136" s="92">
        <f t="shared" si="98"/>
        <v>70006972.332000002</v>
      </c>
      <c r="F3136" s="70" t="s">
        <v>311</v>
      </c>
      <c r="G3136" s="78" t="str">
        <f t="shared" si="97"/>
        <v>VENCIDO</v>
      </c>
      <c r="H3136" s="78" t="s">
        <v>1095</v>
      </c>
      <c r="I3136" s="79" t="s">
        <v>1043</v>
      </c>
      <c r="J3136" s="24"/>
      <c r="K3136" s="25"/>
    </row>
    <row r="3137" spans="2:11" s="72" customFormat="1" ht="15" customHeight="1">
      <c r="B3137" s="69" t="s">
        <v>530</v>
      </c>
      <c r="C3137" s="94">
        <v>0</v>
      </c>
      <c r="D3137" s="98">
        <v>10240.799999999999</v>
      </c>
      <c r="E3137" s="92">
        <f t="shared" si="98"/>
        <v>75903887.927999988</v>
      </c>
      <c r="F3137" s="70" t="s">
        <v>312</v>
      </c>
      <c r="G3137" s="78" t="str">
        <f t="shared" si="97"/>
        <v>VENCIDO</v>
      </c>
      <c r="H3137" s="78" t="s">
        <v>1095</v>
      </c>
      <c r="I3137" s="79" t="s">
        <v>1043</v>
      </c>
      <c r="J3137" s="24"/>
      <c r="K3137" s="25"/>
    </row>
    <row r="3138" spans="2:11" s="72" customFormat="1" ht="15" customHeight="1">
      <c r="B3138" s="69" t="s">
        <v>530</v>
      </c>
      <c r="C3138" s="94">
        <v>0</v>
      </c>
      <c r="D3138" s="98">
        <v>10240.799999999999</v>
      </c>
      <c r="E3138" s="92">
        <f t="shared" si="98"/>
        <v>75903887.927999988</v>
      </c>
      <c r="F3138" s="70" t="s">
        <v>136</v>
      </c>
      <c r="G3138" s="78" t="str">
        <f t="shared" si="97"/>
        <v>VENCIDO</v>
      </c>
      <c r="H3138" s="78" t="s">
        <v>1095</v>
      </c>
      <c r="I3138" s="79" t="s">
        <v>1043</v>
      </c>
      <c r="J3138" s="24"/>
      <c r="K3138" s="25"/>
    </row>
    <row r="3139" spans="2:11" s="72" customFormat="1" ht="15" customHeight="1">
      <c r="B3139" s="69" t="s">
        <v>530</v>
      </c>
      <c r="C3139" s="94">
        <v>0</v>
      </c>
      <c r="D3139" s="98">
        <v>8622.4</v>
      </c>
      <c r="E3139" s="92">
        <f t="shared" si="98"/>
        <v>63908452.783999994</v>
      </c>
      <c r="F3139" s="70" t="s">
        <v>220</v>
      </c>
      <c r="G3139" s="78" t="str">
        <f t="shared" si="97"/>
        <v>VENCIDO</v>
      </c>
      <c r="H3139" s="78" t="s">
        <v>1095</v>
      </c>
      <c r="I3139" s="79" t="s">
        <v>1043</v>
      </c>
      <c r="J3139" s="24"/>
      <c r="K3139" s="25"/>
    </row>
    <row r="3140" spans="2:11" s="72" customFormat="1" ht="15" customHeight="1">
      <c r="B3140" s="69" t="s">
        <v>530</v>
      </c>
      <c r="C3140" s="94">
        <v>0</v>
      </c>
      <c r="D3140" s="98">
        <v>8622.4</v>
      </c>
      <c r="E3140" s="92">
        <f t="shared" si="98"/>
        <v>63908452.783999994</v>
      </c>
      <c r="F3140" s="70" t="s">
        <v>136</v>
      </c>
      <c r="G3140" s="78" t="str">
        <f t="shared" si="97"/>
        <v>VENCIDO</v>
      </c>
      <c r="H3140" s="78" t="s">
        <v>1095</v>
      </c>
      <c r="I3140" s="79" t="s">
        <v>1043</v>
      </c>
      <c r="J3140" s="24"/>
      <c r="K3140" s="25"/>
    </row>
    <row r="3141" spans="2:11" s="72" customFormat="1" ht="15" customHeight="1">
      <c r="B3141" s="69" t="s">
        <v>530</v>
      </c>
      <c r="C3141" s="94">
        <v>0</v>
      </c>
      <c r="D3141" s="98">
        <v>15289.12</v>
      </c>
      <c r="E3141" s="92">
        <f t="shared" si="98"/>
        <v>113321581.4192</v>
      </c>
      <c r="F3141" s="70" t="s">
        <v>137</v>
      </c>
      <c r="G3141" s="78" t="str">
        <f t="shared" si="97"/>
        <v>VENCIDO</v>
      </c>
      <c r="H3141" s="78" t="s">
        <v>1095</v>
      </c>
      <c r="I3141" s="79" t="s">
        <v>1043</v>
      </c>
      <c r="J3141" s="24"/>
      <c r="K3141" s="25"/>
    </row>
    <row r="3142" spans="2:11" s="72" customFormat="1" ht="15" customHeight="1">
      <c r="B3142" s="69" t="s">
        <v>530</v>
      </c>
      <c r="C3142" s="94">
        <v>0</v>
      </c>
      <c r="D3142" s="98">
        <v>6552.48</v>
      </c>
      <c r="E3142" s="92">
        <f t="shared" si="98"/>
        <v>48566392.036799997</v>
      </c>
      <c r="F3142" s="70" t="s">
        <v>313</v>
      </c>
      <c r="G3142" s="78" t="str">
        <f t="shared" si="97"/>
        <v>VENCIDO</v>
      </c>
      <c r="H3142" s="78" t="s">
        <v>1095</v>
      </c>
      <c r="I3142" s="79" t="s">
        <v>1043</v>
      </c>
      <c r="J3142" s="24"/>
      <c r="K3142" s="25"/>
    </row>
    <row r="3143" spans="2:11" s="72" customFormat="1" ht="15" customHeight="1">
      <c r="B3143" s="69" t="s">
        <v>530</v>
      </c>
      <c r="C3143" s="94">
        <v>0</v>
      </c>
      <c r="D3143" s="98">
        <v>2972.28</v>
      </c>
      <c r="E3143" s="92">
        <f t="shared" si="98"/>
        <v>22030271.854800001</v>
      </c>
      <c r="F3143" s="70" t="s">
        <v>188</v>
      </c>
      <c r="G3143" s="78" t="str">
        <f t="shared" si="97"/>
        <v>VENCIDO</v>
      </c>
      <c r="H3143" s="78" t="s">
        <v>1095</v>
      </c>
      <c r="I3143" s="79" t="s">
        <v>1043</v>
      </c>
      <c r="J3143" s="24"/>
      <c r="K3143" s="25"/>
    </row>
    <row r="3144" spans="2:11" s="72" customFormat="1" ht="15" customHeight="1">
      <c r="B3144" s="69" t="s">
        <v>530</v>
      </c>
      <c r="C3144" s="94">
        <v>0</v>
      </c>
      <c r="D3144" s="98">
        <v>6935.32</v>
      </c>
      <c r="E3144" s="92">
        <f t="shared" si="98"/>
        <v>51403967.661199994</v>
      </c>
      <c r="F3144" s="70" t="s">
        <v>168</v>
      </c>
      <c r="G3144" s="78" t="str">
        <f t="shared" si="97"/>
        <v>VIGENTE</v>
      </c>
      <c r="H3144" s="78" t="s">
        <v>1095</v>
      </c>
      <c r="I3144" s="79" t="s">
        <v>1043</v>
      </c>
      <c r="J3144" s="24"/>
      <c r="K3144" s="25"/>
    </row>
    <row r="3145" spans="2:11" s="72" customFormat="1" ht="15" customHeight="1">
      <c r="B3145" s="69" t="s">
        <v>530</v>
      </c>
      <c r="C3145" s="94">
        <v>0</v>
      </c>
      <c r="D3145" s="98">
        <v>4564.84</v>
      </c>
      <c r="E3145" s="92">
        <f t="shared" si="98"/>
        <v>33834183.244400002</v>
      </c>
      <c r="F3145" s="70" t="s">
        <v>168</v>
      </c>
      <c r="G3145" s="78" t="str">
        <f t="shared" si="97"/>
        <v>VIGENTE</v>
      </c>
      <c r="H3145" s="78" t="s">
        <v>1095</v>
      </c>
      <c r="I3145" s="79" t="s">
        <v>1043</v>
      </c>
      <c r="J3145" s="24"/>
      <c r="K3145" s="25"/>
    </row>
    <row r="3146" spans="2:11" s="72" customFormat="1" ht="15" customHeight="1">
      <c r="B3146" s="69" t="s">
        <v>530</v>
      </c>
      <c r="C3146" s="94">
        <v>0</v>
      </c>
      <c r="D3146" s="98">
        <v>1956.36</v>
      </c>
      <c r="E3146" s="92">
        <f t="shared" si="98"/>
        <v>14500364.247599998</v>
      </c>
      <c r="F3146" s="70" t="s">
        <v>188</v>
      </c>
      <c r="G3146" s="78" t="str">
        <f t="shared" si="97"/>
        <v>VENCIDO</v>
      </c>
      <c r="H3146" s="78" t="s">
        <v>1095</v>
      </c>
      <c r="I3146" s="79" t="s">
        <v>1043</v>
      </c>
      <c r="J3146" s="24"/>
      <c r="K3146" s="25"/>
    </row>
    <row r="3147" spans="2:11" s="72" customFormat="1" ht="15" customHeight="1">
      <c r="B3147" s="69" t="s">
        <v>530</v>
      </c>
      <c r="C3147" s="94">
        <v>0</v>
      </c>
      <c r="D3147" s="98">
        <v>11052.72</v>
      </c>
      <c r="E3147" s="92">
        <f t="shared" si="98"/>
        <v>81921765.895199999</v>
      </c>
      <c r="F3147" s="70" t="s">
        <v>723</v>
      </c>
      <c r="G3147" s="78" t="str">
        <f t="shared" si="97"/>
        <v>VIGENTE</v>
      </c>
      <c r="H3147" s="78" t="s">
        <v>1095</v>
      </c>
      <c r="I3147" s="79" t="s">
        <v>1043</v>
      </c>
      <c r="J3147" s="24"/>
      <c r="K3147" s="25"/>
    </row>
    <row r="3148" spans="2:11" s="72" customFormat="1" ht="15" customHeight="1">
      <c r="B3148" s="69" t="s">
        <v>530</v>
      </c>
      <c r="C3148" s="94">
        <v>0</v>
      </c>
      <c r="D3148" s="98">
        <v>4736.88</v>
      </c>
      <c r="E3148" s="92">
        <f t="shared" si="98"/>
        <v>35109328.240800001</v>
      </c>
      <c r="F3148" s="70" t="s">
        <v>179</v>
      </c>
      <c r="G3148" s="78" t="str">
        <f t="shared" si="97"/>
        <v>VENCIDO</v>
      </c>
      <c r="H3148" s="78" t="s">
        <v>1095</v>
      </c>
      <c r="I3148" s="79" t="s">
        <v>1043</v>
      </c>
      <c r="J3148" s="24"/>
      <c r="K3148" s="25"/>
    </row>
    <row r="3149" spans="2:11" s="72" customFormat="1" ht="15" customHeight="1">
      <c r="B3149" s="69" t="s">
        <v>530</v>
      </c>
      <c r="C3149" s="94">
        <v>0</v>
      </c>
      <c r="D3149" s="98">
        <v>13185.2</v>
      </c>
      <c r="E3149" s="92">
        <f t="shared" si="98"/>
        <v>97727515.732000008</v>
      </c>
      <c r="F3149" s="70" t="s">
        <v>723</v>
      </c>
      <c r="G3149" s="78" t="str">
        <f t="shared" si="97"/>
        <v>VIGENTE</v>
      </c>
      <c r="H3149" s="78" t="s">
        <v>1095</v>
      </c>
      <c r="I3149" s="79" t="s">
        <v>1043</v>
      </c>
      <c r="J3149" s="24"/>
      <c r="K3149" s="25"/>
    </row>
    <row r="3150" spans="2:11" s="72" customFormat="1" ht="15" customHeight="1">
      <c r="B3150" s="69" t="s">
        <v>530</v>
      </c>
      <c r="C3150" s="94">
        <v>0</v>
      </c>
      <c r="D3150" s="98">
        <v>5650.8</v>
      </c>
      <c r="E3150" s="92">
        <f t="shared" si="98"/>
        <v>41883221.027999997</v>
      </c>
      <c r="F3150" s="70" t="s">
        <v>726</v>
      </c>
      <c r="G3150" s="78" t="str">
        <f t="shared" si="97"/>
        <v>VENCIDO</v>
      </c>
      <c r="H3150" s="78" t="s">
        <v>1095</v>
      </c>
      <c r="I3150" s="79" t="s">
        <v>1043</v>
      </c>
      <c r="J3150" s="24"/>
      <c r="K3150" s="25"/>
    </row>
    <row r="3151" spans="2:11" s="72" customFormat="1" ht="15" customHeight="1">
      <c r="B3151" s="69" t="s">
        <v>530</v>
      </c>
      <c r="C3151" s="94">
        <v>0</v>
      </c>
      <c r="D3151" s="98">
        <v>5109.62</v>
      </c>
      <c r="E3151" s="92">
        <f t="shared" si="98"/>
        <v>37872043.574199997</v>
      </c>
      <c r="F3151" s="70" t="s">
        <v>139</v>
      </c>
      <c r="G3151" s="78" t="str">
        <f t="shared" si="97"/>
        <v>VIGENTE</v>
      </c>
      <c r="H3151" s="78" t="s">
        <v>1095</v>
      </c>
      <c r="I3151" s="79" t="s">
        <v>1043</v>
      </c>
      <c r="J3151" s="24"/>
      <c r="K3151" s="25"/>
    </row>
    <row r="3152" spans="2:11" s="72" customFormat="1" ht="15" customHeight="1">
      <c r="B3152" s="69" t="s">
        <v>937</v>
      </c>
      <c r="C3152" s="94">
        <v>0</v>
      </c>
      <c r="D3152" s="98">
        <v>2747.36</v>
      </c>
      <c r="E3152" s="92">
        <f t="shared" si="98"/>
        <v>20363185.057599999</v>
      </c>
      <c r="F3152" s="70" t="s">
        <v>137</v>
      </c>
      <c r="G3152" s="78" t="str">
        <f t="shared" ref="G3152:G3215" si="99">+IF($C$6-F3152&gt;0,"VENCIDO","VIGENTE")</f>
        <v>VENCIDO</v>
      </c>
      <c r="H3152" s="78" t="s">
        <v>1095</v>
      </c>
      <c r="I3152" s="79" t="s">
        <v>1043</v>
      </c>
      <c r="J3152" s="24"/>
      <c r="K3152" s="25"/>
    </row>
    <row r="3153" spans="2:11" s="72" customFormat="1" ht="15" customHeight="1">
      <c r="B3153" s="69" t="s">
        <v>937</v>
      </c>
      <c r="C3153" s="94">
        <v>0</v>
      </c>
      <c r="D3153" s="98">
        <v>5749.03</v>
      </c>
      <c r="E3153" s="92">
        <f t="shared" si="98"/>
        <v>42611292.947299995</v>
      </c>
      <c r="F3153" s="70" t="s">
        <v>723</v>
      </c>
      <c r="G3153" s="78" t="str">
        <f t="shared" si="99"/>
        <v>VIGENTE</v>
      </c>
      <c r="H3153" s="78" t="s">
        <v>1095</v>
      </c>
      <c r="I3153" s="79" t="s">
        <v>1043</v>
      </c>
      <c r="J3153" s="24"/>
      <c r="K3153" s="25"/>
    </row>
    <row r="3154" spans="2:11" s="72" customFormat="1" ht="15" customHeight="1">
      <c r="B3154" s="69" t="s">
        <v>937</v>
      </c>
      <c r="C3154" s="94">
        <v>0</v>
      </c>
      <c r="D3154" s="98">
        <v>3675</v>
      </c>
      <c r="E3154" s="92">
        <f t="shared" si="98"/>
        <v>27238769.25</v>
      </c>
      <c r="F3154" s="70" t="s">
        <v>730</v>
      </c>
      <c r="G3154" s="78" t="str">
        <f t="shared" si="99"/>
        <v>VENCIDO</v>
      </c>
      <c r="H3154" s="78" t="s">
        <v>1095</v>
      </c>
      <c r="I3154" s="79" t="s">
        <v>1043</v>
      </c>
      <c r="J3154" s="24"/>
      <c r="K3154" s="25"/>
    </row>
    <row r="3155" spans="2:11" s="72" customFormat="1" ht="15" customHeight="1">
      <c r="B3155" s="69" t="s">
        <v>937</v>
      </c>
      <c r="C3155" s="94">
        <v>0</v>
      </c>
      <c r="D3155" s="98">
        <v>328.45</v>
      </c>
      <c r="E3155" s="92">
        <f t="shared" si="98"/>
        <v>2434441.8394999998</v>
      </c>
      <c r="F3155" s="70" t="s">
        <v>137</v>
      </c>
      <c r="G3155" s="78" t="str">
        <f t="shared" si="99"/>
        <v>VENCIDO</v>
      </c>
      <c r="H3155" s="78" t="s">
        <v>1095</v>
      </c>
      <c r="I3155" s="79" t="s">
        <v>1043</v>
      </c>
      <c r="J3155" s="24"/>
      <c r="K3155" s="25"/>
    </row>
    <row r="3156" spans="2:11" s="72" customFormat="1" ht="15" customHeight="1">
      <c r="B3156" s="69" t="s">
        <v>937</v>
      </c>
      <c r="C3156" s="94">
        <v>0</v>
      </c>
      <c r="D3156" s="98">
        <v>2307.08</v>
      </c>
      <c r="E3156" s="92">
        <f t="shared" si="98"/>
        <v>17099869.322799999</v>
      </c>
      <c r="F3156" s="70" t="s">
        <v>137</v>
      </c>
      <c r="G3156" s="78" t="str">
        <f t="shared" si="99"/>
        <v>VENCIDO</v>
      </c>
      <c r="H3156" s="78" t="s">
        <v>1095</v>
      </c>
      <c r="I3156" s="79" t="s">
        <v>1043</v>
      </c>
      <c r="J3156" s="24"/>
      <c r="K3156" s="25"/>
    </row>
    <row r="3157" spans="2:11" s="72" customFormat="1" ht="15" customHeight="1">
      <c r="B3157" s="69" t="s">
        <v>531</v>
      </c>
      <c r="C3157" s="94">
        <v>0</v>
      </c>
      <c r="D3157" s="98">
        <v>202.12</v>
      </c>
      <c r="E3157" s="92">
        <f t="shared" si="98"/>
        <v>1498095.2492</v>
      </c>
      <c r="F3157" s="70" t="s">
        <v>725</v>
      </c>
      <c r="G3157" s="78" t="str">
        <f t="shared" si="99"/>
        <v>VENCIDO</v>
      </c>
      <c r="H3157" s="78" t="s">
        <v>1095</v>
      </c>
      <c r="I3157" s="79" t="s">
        <v>1043</v>
      </c>
      <c r="J3157" s="24"/>
      <c r="K3157" s="25"/>
    </row>
    <row r="3158" spans="2:11" s="72" customFormat="1" ht="15" customHeight="1">
      <c r="B3158" s="69" t="s">
        <v>531</v>
      </c>
      <c r="C3158" s="94">
        <v>0</v>
      </c>
      <c r="D3158" s="98">
        <v>774</v>
      </c>
      <c r="E3158" s="92">
        <f t="shared" si="98"/>
        <v>5736818.3399999999</v>
      </c>
      <c r="F3158" s="70" t="s">
        <v>762</v>
      </c>
      <c r="G3158" s="78" t="str">
        <f t="shared" si="99"/>
        <v>VENCIDO</v>
      </c>
      <c r="H3158" s="78" t="s">
        <v>1095</v>
      </c>
      <c r="I3158" s="79" t="s">
        <v>1043</v>
      </c>
      <c r="J3158" s="24"/>
      <c r="K3158" s="25"/>
    </row>
    <row r="3159" spans="2:11" s="72" customFormat="1" ht="15" customHeight="1">
      <c r="B3159" s="69" t="s">
        <v>532</v>
      </c>
      <c r="C3159" s="94">
        <v>0</v>
      </c>
      <c r="D3159" s="98">
        <v>3247.75</v>
      </c>
      <c r="E3159" s="92">
        <f t="shared" si="98"/>
        <v>24072030.702500001</v>
      </c>
      <c r="F3159" s="70" t="s">
        <v>174</v>
      </c>
      <c r="G3159" s="78" t="str">
        <f t="shared" si="99"/>
        <v>VIGENTE</v>
      </c>
      <c r="H3159" s="78" t="s">
        <v>1095</v>
      </c>
      <c r="I3159" s="79" t="s">
        <v>1043</v>
      </c>
      <c r="J3159" s="24"/>
      <c r="K3159" s="25"/>
    </row>
    <row r="3160" spans="2:11" s="72" customFormat="1" ht="15" customHeight="1">
      <c r="B3160" s="69" t="s">
        <v>532</v>
      </c>
      <c r="C3160" s="94">
        <v>0</v>
      </c>
      <c r="D3160" s="98">
        <v>3247.75</v>
      </c>
      <c r="E3160" s="92">
        <f t="shared" si="98"/>
        <v>24072030.702500001</v>
      </c>
      <c r="F3160" s="70" t="s">
        <v>317</v>
      </c>
      <c r="G3160" s="78" t="str">
        <f t="shared" si="99"/>
        <v>VIGENTE</v>
      </c>
      <c r="H3160" s="78" t="s">
        <v>1095</v>
      </c>
      <c r="I3160" s="79" t="s">
        <v>1043</v>
      </c>
      <c r="J3160" s="24"/>
      <c r="K3160" s="25"/>
    </row>
    <row r="3161" spans="2:11" s="72" customFormat="1" ht="15" customHeight="1">
      <c r="B3161" s="69" t="s">
        <v>532</v>
      </c>
      <c r="C3161" s="94">
        <v>0</v>
      </c>
      <c r="D3161" s="98">
        <v>3247.75</v>
      </c>
      <c r="E3161" s="92">
        <f t="shared" si="98"/>
        <v>24072030.702500001</v>
      </c>
      <c r="F3161" s="70" t="s">
        <v>316</v>
      </c>
      <c r="G3161" s="78" t="str">
        <f t="shared" si="99"/>
        <v>VIGENTE</v>
      </c>
      <c r="H3161" s="78" t="s">
        <v>1095</v>
      </c>
      <c r="I3161" s="79" t="s">
        <v>1043</v>
      </c>
      <c r="J3161" s="24"/>
      <c r="K3161" s="25"/>
    </row>
    <row r="3162" spans="2:11" s="72" customFormat="1" ht="15" customHeight="1">
      <c r="B3162" s="69" t="s">
        <v>532</v>
      </c>
      <c r="C3162" s="94">
        <v>0</v>
      </c>
      <c r="D3162" s="98">
        <v>3247.75</v>
      </c>
      <c r="E3162" s="92">
        <f t="shared" si="98"/>
        <v>24072030.702500001</v>
      </c>
      <c r="F3162" s="70" t="s">
        <v>318</v>
      </c>
      <c r="G3162" s="78" t="str">
        <f t="shared" si="99"/>
        <v>VIGENTE</v>
      </c>
      <c r="H3162" s="78" t="s">
        <v>1095</v>
      </c>
      <c r="I3162" s="79" t="s">
        <v>1043</v>
      </c>
      <c r="J3162" s="24"/>
      <c r="K3162" s="25"/>
    </row>
    <row r="3163" spans="2:11" s="72" customFormat="1" ht="15" customHeight="1">
      <c r="B3163" s="69" t="s">
        <v>532</v>
      </c>
      <c r="C3163" s="94">
        <v>0</v>
      </c>
      <c r="D3163" s="98">
        <v>3247.75</v>
      </c>
      <c r="E3163" s="92">
        <f t="shared" si="98"/>
        <v>24072030.702500001</v>
      </c>
      <c r="F3163" s="70" t="s">
        <v>321</v>
      </c>
      <c r="G3163" s="78" t="str">
        <f t="shared" si="99"/>
        <v>VIGENTE</v>
      </c>
      <c r="H3163" s="78" t="s">
        <v>1095</v>
      </c>
      <c r="I3163" s="79" t="s">
        <v>1043</v>
      </c>
      <c r="J3163" s="24"/>
      <c r="K3163" s="25"/>
    </row>
    <row r="3164" spans="2:11" s="72" customFormat="1" ht="15" customHeight="1">
      <c r="B3164" s="69" t="s">
        <v>532</v>
      </c>
      <c r="C3164" s="94">
        <v>0</v>
      </c>
      <c r="D3164" s="98">
        <v>1476.25</v>
      </c>
      <c r="E3164" s="92">
        <f t="shared" si="98"/>
        <v>10941832.137499999</v>
      </c>
      <c r="F3164" s="70" t="s">
        <v>320</v>
      </c>
      <c r="G3164" s="78" t="str">
        <f t="shared" si="99"/>
        <v>VIGENTE</v>
      </c>
      <c r="H3164" s="78" t="s">
        <v>1095</v>
      </c>
      <c r="I3164" s="79" t="s">
        <v>1043</v>
      </c>
      <c r="J3164" s="24"/>
      <c r="K3164" s="25"/>
    </row>
    <row r="3165" spans="2:11" s="72" customFormat="1" ht="15" customHeight="1">
      <c r="B3165" s="69" t="s">
        <v>532</v>
      </c>
      <c r="C3165" s="94">
        <v>0</v>
      </c>
      <c r="D3165" s="98">
        <v>2939</v>
      </c>
      <c r="E3165" s="92">
        <f t="shared" si="98"/>
        <v>21783603.489999998</v>
      </c>
      <c r="F3165" s="70" t="s">
        <v>821</v>
      </c>
      <c r="G3165" s="78" t="str">
        <f t="shared" si="99"/>
        <v>VIGENTE</v>
      </c>
      <c r="H3165" s="78" t="s">
        <v>1095</v>
      </c>
      <c r="I3165" s="79" t="s">
        <v>1043</v>
      </c>
      <c r="J3165" s="24"/>
      <c r="K3165" s="25"/>
    </row>
    <row r="3166" spans="2:11" s="72" customFormat="1" ht="15" customHeight="1">
      <c r="B3166" s="69" t="s">
        <v>532</v>
      </c>
      <c r="C3166" s="94">
        <v>0</v>
      </c>
      <c r="D3166" s="98">
        <v>2939</v>
      </c>
      <c r="E3166" s="92">
        <f t="shared" si="98"/>
        <v>21783603.489999998</v>
      </c>
      <c r="F3166" s="70" t="s">
        <v>822</v>
      </c>
      <c r="G3166" s="78" t="str">
        <f t="shared" si="99"/>
        <v>VIGENTE</v>
      </c>
      <c r="H3166" s="78" t="s">
        <v>1095</v>
      </c>
      <c r="I3166" s="79" t="s">
        <v>1043</v>
      </c>
      <c r="J3166" s="24"/>
      <c r="K3166" s="25"/>
    </row>
    <row r="3167" spans="2:11" s="72" customFormat="1" ht="15" customHeight="1">
      <c r="B3167" s="69" t="s">
        <v>938</v>
      </c>
      <c r="C3167" s="94">
        <v>0</v>
      </c>
      <c r="D3167" s="98">
        <v>345</v>
      </c>
      <c r="E3167" s="92">
        <f t="shared" si="98"/>
        <v>2557108.9499999997</v>
      </c>
      <c r="F3167" s="70" t="s">
        <v>361</v>
      </c>
      <c r="G3167" s="78" t="str">
        <f t="shared" si="99"/>
        <v>VENCIDO</v>
      </c>
      <c r="H3167" s="78" t="s">
        <v>1095</v>
      </c>
      <c r="I3167" s="79" t="s">
        <v>1043</v>
      </c>
      <c r="J3167" s="24"/>
      <c r="K3167" s="25"/>
    </row>
    <row r="3168" spans="2:11" s="72" customFormat="1" ht="15" customHeight="1">
      <c r="B3168" s="69" t="s">
        <v>938</v>
      </c>
      <c r="C3168" s="94">
        <v>0</v>
      </c>
      <c r="D3168" s="98">
        <v>140</v>
      </c>
      <c r="E3168" s="92">
        <f t="shared" si="98"/>
        <v>1037667.4</v>
      </c>
      <c r="F3168" s="70" t="s">
        <v>739</v>
      </c>
      <c r="G3168" s="78" t="str">
        <f t="shared" si="99"/>
        <v>VENCIDO</v>
      </c>
      <c r="H3168" s="78" t="s">
        <v>1095</v>
      </c>
      <c r="I3168" s="79" t="s">
        <v>1043</v>
      </c>
      <c r="J3168" s="24"/>
      <c r="K3168" s="25"/>
    </row>
    <row r="3169" spans="2:11" s="72" customFormat="1" ht="15" customHeight="1">
      <c r="B3169" s="69" t="s">
        <v>939</v>
      </c>
      <c r="C3169" s="94">
        <v>0</v>
      </c>
      <c r="D3169" s="98">
        <v>769.44</v>
      </c>
      <c r="E3169" s="92">
        <f t="shared" si="98"/>
        <v>5703020.0304000005</v>
      </c>
      <c r="F3169" s="70" t="s">
        <v>168</v>
      </c>
      <c r="G3169" s="78" t="str">
        <f t="shared" si="99"/>
        <v>VIGENTE</v>
      </c>
      <c r="H3169" s="78" t="s">
        <v>1095</v>
      </c>
      <c r="I3169" s="79" t="s">
        <v>1043</v>
      </c>
      <c r="J3169" s="24"/>
      <c r="K3169" s="25"/>
    </row>
    <row r="3170" spans="2:11" s="72" customFormat="1" ht="15" customHeight="1">
      <c r="B3170" s="69" t="s">
        <v>939</v>
      </c>
      <c r="C3170" s="94">
        <v>0</v>
      </c>
      <c r="D3170" s="98">
        <v>329.76</v>
      </c>
      <c r="E3170" s="92">
        <f t="shared" si="98"/>
        <v>2444151.4416</v>
      </c>
      <c r="F3170" s="70" t="s">
        <v>167</v>
      </c>
      <c r="G3170" s="78" t="str">
        <f t="shared" si="99"/>
        <v>VENCIDO</v>
      </c>
      <c r="H3170" s="78" t="s">
        <v>1095</v>
      </c>
      <c r="I3170" s="79" t="s">
        <v>1043</v>
      </c>
      <c r="J3170" s="24"/>
      <c r="K3170" s="25"/>
    </row>
    <row r="3171" spans="2:11" s="72" customFormat="1" ht="15" customHeight="1">
      <c r="B3171" s="69" t="s">
        <v>939</v>
      </c>
      <c r="C3171" s="94">
        <v>0</v>
      </c>
      <c r="D3171" s="98">
        <v>1364.4</v>
      </c>
      <c r="E3171" s="92">
        <f t="shared" si="98"/>
        <v>10112810.004000001</v>
      </c>
      <c r="F3171" s="70" t="s">
        <v>322</v>
      </c>
      <c r="G3171" s="78" t="str">
        <f t="shared" si="99"/>
        <v>VENCIDO</v>
      </c>
      <c r="H3171" s="78" t="s">
        <v>1095</v>
      </c>
      <c r="I3171" s="79" t="s">
        <v>1043</v>
      </c>
      <c r="J3171" s="24"/>
      <c r="K3171" s="25"/>
    </row>
    <row r="3172" spans="2:11" s="72" customFormat="1" ht="15" customHeight="1">
      <c r="B3172" s="69" t="s">
        <v>533</v>
      </c>
      <c r="C3172" s="94">
        <v>0</v>
      </c>
      <c r="D3172" s="98">
        <v>395</v>
      </c>
      <c r="E3172" s="92">
        <f t="shared" si="98"/>
        <v>2927704.4499999997</v>
      </c>
      <c r="F3172" s="70" t="s">
        <v>315</v>
      </c>
      <c r="G3172" s="78" t="str">
        <f t="shared" si="99"/>
        <v>VENCIDO</v>
      </c>
      <c r="H3172" s="78" t="s">
        <v>1095</v>
      </c>
      <c r="I3172" s="79" t="s">
        <v>1043</v>
      </c>
      <c r="J3172" s="24"/>
      <c r="K3172" s="25"/>
    </row>
    <row r="3173" spans="2:11" s="72" customFormat="1" ht="15" customHeight="1">
      <c r="B3173" s="69" t="s">
        <v>533</v>
      </c>
      <c r="C3173" s="94">
        <v>0</v>
      </c>
      <c r="D3173" s="98">
        <v>175</v>
      </c>
      <c r="E3173" s="92">
        <f t="shared" si="98"/>
        <v>1297084.25</v>
      </c>
      <c r="F3173" s="70" t="s">
        <v>315</v>
      </c>
      <c r="G3173" s="78" t="str">
        <f t="shared" si="99"/>
        <v>VENCIDO</v>
      </c>
      <c r="H3173" s="78" t="s">
        <v>1095</v>
      </c>
      <c r="I3173" s="79" t="s">
        <v>1043</v>
      </c>
      <c r="J3173" s="24"/>
      <c r="K3173" s="25"/>
    </row>
    <row r="3174" spans="2:11" s="72" customFormat="1" ht="15" customHeight="1">
      <c r="B3174" s="69" t="s">
        <v>533</v>
      </c>
      <c r="C3174" s="94">
        <v>0</v>
      </c>
      <c r="D3174" s="98">
        <v>275</v>
      </c>
      <c r="E3174" s="92">
        <f t="shared" si="98"/>
        <v>2038275.25</v>
      </c>
      <c r="F3174" s="70" t="s">
        <v>315</v>
      </c>
      <c r="G3174" s="78" t="str">
        <f t="shared" si="99"/>
        <v>VENCIDO</v>
      </c>
      <c r="H3174" s="78" t="s">
        <v>1095</v>
      </c>
      <c r="I3174" s="79" t="s">
        <v>1043</v>
      </c>
      <c r="J3174" s="24"/>
      <c r="K3174" s="25"/>
    </row>
    <row r="3175" spans="2:11" s="72" customFormat="1" ht="15" customHeight="1">
      <c r="B3175" s="69" t="s">
        <v>533</v>
      </c>
      <c r="C3175" s="94">
        <v>0</v>
      </c>
      <c r="D3175" s="98">
        <v>805</v>
      </c>
      <c r="E3175" s="92">
        <f t="shared" si="98"/>
        <v>5966587.5499999998</v>
      </c>
      <c r="F3175" s="70" t="s">
        <v>168</v>
      </c>
      <c r="G3175" s="78" t="str">
        <f t="shared" si="99"/>
        <v>VIGENTE</v>
      </c>
      <c r="H3175" s="78" t="s">
        <v>1095</v>
      </c>
      <c r="I3175" s="79" t="s">
        <v>1043</v>
      </c>
      <c r="J3175" s="24"/>
      <c r="K3175" s="25"/>
    </row>
    <row r="3176" spans="2:11" s="72" customFormat="1" ht="15" customHeight="1">
      <c r="B3176" s="69" t="s">
        <v>533</v>
      </c>
      <c r="C3176" s="94">
        <v>0</v>
      </c>
      <c r="D3176" s="98">
        <v>345</v>
      </c>
      <c r="E3176" s="92">
        <f t="shared" ref="E3176:E3239" si="100">+D3176*$C$7</f>
        <v>2557108.9499999997</v>
      </c>
      <c r="F3176" s="70" t="s">
        <v>188</v>
      </c>
      <c r="G3176" s="78" t="str">
        <f t="shared" si="99"/>
        <v>VENCIDO</v>
      </c>
      <c r="H3176" s="78" t="s">
        <v>1095</v>
      </c>
      <c r="I3176" s="79" t="s">
        <v>1043</v>
      </c>
      <c r="J3176" s="24"/>
      <c r="K3176" s="25"/>
    </row>
    <row r="3177" spans="2:11" s="72" customFormat="1" ht="15" customHeight="1">
      <c r="B3177" s="69" t="s">
        <v>533</v>
      </c>
      <c r="C3177" s="94">
        <v>0</v>
      </c>
      <c r="D3177" s="98">
        <v>79.5</v>
      </c>
      <c r="E3177" s="92">
        <f t="shared" si="100"/>
        <v>589246.84499999997</v>
      </c>
      <c r="F3177" s="70" t="s">
        <v>188</v>
      </c>
      <c r="G3177" s="78" t="str">
        <f t="shared" si="99"/>
        <v>VENCIDO</v>
      </c>
      <c r="H3177" s="78" t="s">
        <v>1095</v>
      </c>
      <c r="I3177" s="79" t="s">
        <v>1043</v>
      </c>
      <c r="J3177" s="24"/>
      <c r="K3177" s="25"/>
    </row>
    <row r="3178" spans="2:11" s="72" customFormat="1" ht="15" customHeight="1">
      <c r="B3178" s="69" t="s">
        <v>533</v>
      </c>
      <c r="C3178" s="94">
        <v>0</v>
      </c>
      <c r="D3178" s="98">
        <v>185.5</v>
      </c>
      <c r="E3178" s="92">
        <f t="shared" si="100"/>
        <v>1374909.3049999999</v>
      </c>
      <c r="F3178" s="70" t="s">
        <v>168</v>
      </c>
      <c r="G3178" s="78" t="str">
        <f t="shared" si="99"/>
        <v>VIGENTE</v>
      </c>
      <c r="H3178" s="78" t="s">
        <v>1095</v>
      </c>
      <c r="I3178" s="79" t="s">
        <v>1043</v>
      </c>
      <c r="J3178" s="24"/>
      <c r="K3178" s="25"/>
    </row>
    <row r="3179" spans="2:11" s="72" customFormat="1" ht="15" customHeight="1">
      <c r="B3179" s="69" t="s">
        <v>533</v>
      </c>
      <c r="C3179" s="94">
        <v>0</v>
      </c>
      <c r="D3179" s="98">
        <v>35</v>
      </c>
      <c r="E3179" s="92">
        <f t="shared" si="100"/>
        <v>259416.85</v>
      </c>
      <c r="F3179" s="70" t="s">
        <v>168</v>
      </c>
      <c r="G3179" s="78" t="str">
        <f t="shared" si="99"/>
        <v>VIGENTE</v>
      </c>
      <c r="H3179" s="78" t="s">
        <v>1095</v>
      </c>
      <c r="I3179" s="79" t="s">
        <v>1043</v>
      </c>
      <c r="J3179" s="24"/>
      <c r="K3179" s="25"/>
    </row>
    <row r="3180" spans="2:11" s="72" customFormat="1" ht="15" customHeight="1">
      <c r="B3180" s="69" t="s">
        <v>533</v>
      </c>
      <c r="C3180" s="94">
        <v>0</v>
      </c>
      <c r="D3180" s="98">
        <v>15</v>
      </c>
      <c r="E3180" s="92">
        <f t="shared" si="100"/>
        <v>111178.65</v>
      </c>
      <c r="F3180" s="70" t="s">
        <v>188</v>
      </c>
      <c r="G3180" s="78" t="str">
        <f t="shared" si="99"/>
        <v>VENCIDO</v>
      </c>
      <c r="H3180" s="78" t="s">
        <v>1095</v>
      </c>
      <c r="I3180" s="79" t="s">
        <v>1043</v>
      </c>
      <c r="J3180" s="24"/>
      <c r="K3180" s="25"/>
    </row>
    <row r="3181" spans="2:11" s="72" customFormat="1" ht="15" customHeight="1">
      <c r="B3181" s="69" t="s">
        <v>533</v>
      </c>
      <c r="C3181" s="94">
        <v>0</v>
      </c>
      <c r="D3181" s="98">
        <v>4910</v>
      </c>
      <c r="E3181" s="92">
        <f t="shared" si="100"/>
        <v>36392478.100000001</v>
      </c>
      <c r="F3181" s="70" t="s">
        <v>739</v>
      </c>
      <c r="G3181" s="78" t="str">
        <f t="shared" si="99"/>
        <v>VENCIDO</v>
      </c>
      <c r="H3181" s="78" t="s">
        <v>1095</v>
      </c>
      <c r="I3181" s="79" t="s">
        <v>1043</v>
      </c>
      <c r="J3181" s="24"/>
      <c r="K3181" s="25"/>
    </row>
    <row r="3182" spans="2:11" s="72" customFormat="1" ht="15" customHeight="1">
      <c r="B3182" s="69" t="s">
        <v>533</v>
      </c>
      <c r="C3182" s="94">
        <v>0</v>
      </c>
      <c r="D3182" s="98">
        <v>360</v>
      </c>
      <c r="E3182" s="92">
        <f t="shared" si="100"/>
        <v>2668287.6</v>
      </c>
      <c r="F3182" s="70" t="s">
        <v>739</v>
      </c>
      <c r="G3182" s="78" t="str">
        <f t="shared" si="99"/>
        <v>VENCIDO</v>
      </c>
      <c r="H3182" s="78" t="s">
        <v>1095</v>
      </c>
      <c r="I3182" s="79" t="s">
        <v>1043</v>
      </c>
      <c r="J3182" s="24"/>
      <c r="K3182" s="25"/>
    </row>
    <row r="3183" spans="2:11" s="72" customFormat="1" ht="15" customHeight="1">
      <c r="B3183" s="69" t="s">
        <v>534</v>
      </c>
      <c r="C3183" s="94">
        <v>0</v>
      </c>
      <c r="D3183" s="98">
        <v>141.06</v>
      </c>
      <c r="E3183" s="92">
        <f t="shared" si="100"/>
        <v>1045524.0246</v>
      </c>
      <c r="F3183" s="70" t="s">
        <v>324</v>
      </c>
      <c r="G3183" s="78" t="str">
        <f t="shared" si="99"/>
        <v>VENCIDO</v>
      </c>
      <c r="H3183" s="78" t="s">
        <v>1095</v>
      </c>
      <c r="I3183" s="79" t="s">
        <v>1043</v>
      </c>
      <c r="J3183" s="24"/>
      <c r="K3183" s="25"/>
    </row>
    <row r="3184" spans="2:11" s="72" customFormat="1" ht="15" customHeight="1">
      <c r="B3184" s="69" t="s">
        <v>534</v>
      </c>
      <c r="C3184" s="94">
        <v>0</v>
      </c>
      <c r="D3184" s="98">
        <v>180</v>
      </c>
      <c r="E3184" s="92">
        <f t="shared" si="100"/>
        <v>1334143.8</v>
      </c>
      <c r="F3184" s="70" t="s">
        <v>325</v>
      </c>
      <c r="G3184" s="78" t="str">
        <f t="shared" si="99"/>
        <v>VENCIDO</v>
      </c>
      <c r="H3184" s="78" t="s">
        <v>1095</v>
      </c>
      <c r="I3184" s="79" t="s">
        <v>1043</v>
      </c>
      <c r="J3184" s="24"/>
      <c r="K3184" s="25"/>
    </row>
    <row r="3185" spans="2:11" s="72" customFormat="1" ht="15" customHeight="1">
      <c r="B3185" s="69" t="s">
        <v>534</v>
      </c>
      <c r="C3185" s="94">
        <v>0</v>
      </c>
      <c r="D3185" s="98">
        <v>16</v>
      </c>
      <c r="E3185" s="92">
        <f t="shared" si="100"/>
        <v>118590.56</v>
      </c>
      <c r="F3185" s="70" t="s">
        <v>326</v>
      </c>
      <c r="G3185" s="78" t="str">
        <f t="shared" si="99"/>
        <v>VENCIDO</v>
      </c>
      <c r="H3185" s="78" t="s">
        <v>1095</v>
      </c>
      <c r="I3185" s="79" t="s">
        <v>1043</v>
      </c>
      <c r="J3185" s="24"/>
      <c r="K3185" s="25"/>
    </row>
    <row r="3186" spans="2:11" s="72" customFormat="1" ht="15" customHeight="1">
      <c r="B3186" s="69" t="s">
        <v>534</v>
      </c>
      <c r="C3186" s="94">
        <v>0</v>
      </c>
      <c r="D3186" s="98">
        <v>686.45</v>
      </c>
      <c r="E3186" s="92">
        <f t="shared" si="100"/>
        <v>5087905.6195</v>
      </c>
      <c r="F3186" s="70" t="s">
        <v>327</v>
      </c>
      <c r="G3186" s="78" t="str">
        <f t="shared" si="99"/>
        <v>VENCIDO</v>
      </c>
      <c r="H3186" s="78" t="s">
        <v>1095</v>
      </c>
      <c r="I3186" s="79" t="s">
        <v>1043</v>
      </c>
      <c r="J3186" s="24"/>
      <c r="K3186" s="25"/>
    </row>
    <row r="3187" spans="2:11" s="72" customFormat="1" ht="15" customHeight="1">
      <c r="B3187" s="69" t="s">
        <v>534</v>
      </c>
      <c r="C3187" s="94">
        <v>0</v>
      </c>
      <c r="D3187" s="98">
        <v>2100</v>
      </c>
      <c r="E3187" s="92">
        <f t="shared" si="100"/>
        <v>15565011</v>
      </c>
      <c r="F3187" s="70" t="s">
        <v>328</v>
      </c>
      <c r="G3187" s="78" t="str">
        <f t="shared" si="99"/>
        <v>VENCIDO</v>
      </c>
      <c r="H3187" s="78" t="s">
        <v>1095</v>
      </c>
      <c r="I3187" s="79" t="s">
        <v>1043</v>
      </c>
      <c r="J3187" s="24"/>
      <c r="K3187" s="25"/>
    </row>
    <row r="3188" spans="2:11" s="72" customFormat="1" ht="15" customHeight="1">
      <c r="B3188" s="69" t="s">
        <v>534</v>
      </c>
      <c r="C3188" s="94">
        <v>0</v>
      </c>
      <c r="D3188" s="98">
        <v>116</v>
      </c>
      <c r="E3188" s="92">
        <f t="shared" si="100"/>
        <v>859781.55999999994</v>
      </c>
      <c r="F3188" s="70" t="s">
        <v>329</v>
      </c>
      <c r="G3188" s="78" t="str">
        <f t="shared" si="99"/>
        <v>VENCIDO</v>
      </c>
      <c r="H3188" s="78" t="s">
        <v>1095</v>
      </c>
      <c r="I3188" s="79" t="s">
        <v>1043</v>
      </c>
      <c r="J3188" s="24"/>
      <c r="K3188" s="25"/>
    </row>
    <row r="3189" spans="2:11" s="72" customFormat="1" ht="15" customHeight="1">
      <c r="B3189" s="69" t="s">
        <v>534</v>
      </c>
      <c r="C3189" s="94">
        <v>0</v>
      </c>
      <c r="D3189" s="98">
        <v>96</v>
      </c>
      <c r="E3189" s="92">
        <f t="shared" si="100"/>
        <v>711543.36</v>
      </c>
      <c r="F3189" s="70" t="s">
        <v>330</v>
      </c>
      <c r="G3189" s="78" t="str">
        <f t="shared" si="99"/>
        <v>VENCIDO</v>
      </c>
      <c r="H3189" s="78" t="s">
        <v>1095</v>
      </c>
      <c r="I3189" s="79" t="s">
        <v>1043</v>
      </c>
      <c r="J3189" s="24"/>
      <c r="K3189" s="25"/>
    </row>
    <row r="3190" spans="2:11" s="72" customFormat="1" ht="15" customHeight="1">
      <c r="B3190" s="69" t="s">
        <v>534</v>
      </c>
      <c r="C3190" s="94">
        <v>0</v>
      </c>
      <c r="D3190" s="98">
        <v>152</v>
      </c>
      <c r="E3190" s="92">
        <f t="shared" si="100"/>
        <v>1126610.32</v>
      </c>
      <c r="F3190" s="70" t="s">
        <v>191</v>
      </c>
      <c r="G3190" s="78" t="str">
        <f t="shared" si="99"/>
        <v>VENCIDO</v>
      </c>
      <c r="H3190" s="78" t="s">
        <v>1095</v>
      </c>
      <c r="I3190" s="79" t="s">
        <v>1043</v>
      </c>
      <c r="J3190" s="24"/>
      <c r="K3190" s="25"/>
    </row>
    <row r="3191" spans="2:11" s="72" customFormat="1" ht="15" customHeight="1">
      <c r="B3191" s="69" t="s">
        <v>534</v>
      </c>
      <c r="C3191" s="94">
        <v>0</v>
      </c>
      <c r="D3191" s="98">
        <v>60</v>
      </c>
      <c r="E3191" s="92">
        <f t="shared" si="100"/>
        <v>444714.6</v>
      </c>
      <c r="F3191" s="70" t="s">
        <v>331</v>
      </c>
      <c r="G3191" s="78" t="str">
        <f t="shared" si="99"/>
        <v>VENCIDO</v>
      </c>
      <c r="H3191" s="78" t="s">
        <v>1095</v>
      </c>
      <c r="I3191" s="79" t="s">
        <v>1043</v>
      </c>
      <c r="J3191" s="24"/>
      <c r="K3191" s="25"/>
    </row>
    <row r="3192" spans="2:11" s="72" customFormat="1" ht="15" customHeight="1">
      <c r="B3192" s="69" t="s">
        <v>534</v>
      </c>
      <c r="C3192" s="94">
        <v>0</v>
      </c>
      <c r="D3192" s="98">
        <v>120</v>
      </c>
      <c r="E3192" s="92">
        <f t="shared" si="100"/>
        <v>889429.2</v>
      </c>
      <c r="F3192" s="70" t="s">
        <v>332</v>
      </c>
      <c r="G3192" s="78" t="str">
        <f t="shared" si="99"/>
        <v>VENCIDO</v>
      </c>
      <c r="H3192" s="78" t="s">
        <v>1095</v>
      </c>
      <c r="I3192" s="79" t="s">
        <v>1043</v>
      </c>
      <c r="J3192" s="24"/>
      <c r="K3192" s="25"/>
    </row>
    <row r="3193" spans="2:11" s="72" customFormat="1" ht="15" customHeight="1">
      <c r="B3193" s="69" t="s">
        <v>534</v>
      </c>
      <c r="C3193" s="94">
        <v>0</v>
      </c>
      <c r="D3193" s="98">
        <v>202</v>
      </c>
      <c r="E3193" s="92">
        <f t="shared" si="100"/>
        <v>1497205.82</v>
      </c>
      <c r="F3193" s="70" t="s">
        <v>333</v>
      </c>
      <c r="G3193" s="78" t="str">
        <f t="shared" si="99"/>
        <v>VENCIDO</v>
      </c>
      <c r="H3193" s="78" t="s">
        <v>1095</v>
      </c>
      <c r="I3193" s="79" t="s">
        <v>1043</v>
      </c>
      <c r="J3193" s="24"/>
      <c r="K3193" s="25"/>
    </row>
    <row r="3194" spans="2:11" s="72" customFormat="1" ht="15" customHeight="1">
      <c r="B3194" s="69" t="s">
        <v>534</v>
      </c>
      <c r="C3194" s="94">
        <v>0</v>
      </c>
      <c r="D3194" s="98">
        <v>226</v>
      </c>
      <c r="E3194" s="92">
        <f t="shared" si="100"/>
        <v>1675091.66</v>
      </c>
      <c r="F3194" s="70" t="s">
        <v>334</v>
      </c>
      <c r="G3194" s="78" t="str">
        <f t="shared" si="99"/>
        <v>VENCIDO</v>
      </c>
      <c r="H3194" s="78" t="s">
        <v>1095</v>
      </c>
      <c r="I3194" s="79" t="s">
        <v>1043</v>
      </c>
      <c r="J3194" s="24"/>
      <c r="K3194" s="25"/>
    </row>
    <row r="3195" spans="2:11" s="72" customFormat="1" ht="15" customHeight="1">
      <c r="B3195" s="69" t="s">
        <v>534</v>
      </c>
      <c r="C3195" s="94">
        <v>0</v>
      </c>
      <c r="D3195" s="98">
        <v>350</v>
      </c>
      <c r="E3195" s="92">
        <f t="shared" si="100"/>
        <v>2594168.5</v>
      </c>
      <c r="F3195" s="70" t="s">
        <v>335</v>
      </c>
      <c r="G3195" s="78" t="str">
        <f t="shared" si="99"/>
        <v>VIGENTE</v>
      </c>
      <c r="H3195" s="78" t="s">
        <v>1095</v>
      </c>
      <c r="I3195" s="79" t="s">
        <v>1043</v>
      </c>
      <c r="J3195" s="24"/>
      <c r="K3195" s="25"/>
    </row>
    <row r="3196" spans="2:11" s="72" customFormat="1" ht="15" customHeight="1">
      <c r="B3196" s="69" t="s">
        <v>534</v>
      </c>
      <c r="C3196" s="94">
        <v>0</v>
      </c>
      <c r="D3196" s="98">
        <v>22.75</v>
      </c>
      <c r="E3196" s="92">
        <f t="shared" si="100"/>
        <v>168620.95249999998</v>
      </c>
      <c r="F3196" s="70" t="s">
        <v>233</v>
      </c>
      <c r="G3196" s="78" t="str">
        <f t="shared" si="99"/>
        <v>VENCIDO</v>
      </c>
      <c r="H3196" s="78" t="s">
        <v>1095</v>
      </c>
      <c r="I3196" s="79" t="s">
        <v>1043</v>
      </c>
      <c r="J3196" s="24"/>
      <c r="K3196" s="25"/>
    </row>
    <row r="3197" spans="2:11" s="72" customFormat="1" ht="15" customHeight="1">
      <c r="B3197" s="69" t="s">
        <v>534</v>
      </c>
      <c r="C3197" s="94">
        <v>0</v>
      </c>
      <c r="D3197" s="98">
        <v>5.37</v>
      </c>
      <c r="E3197" s="92">
        <f t="shared" si="100"/>
        <v>39801.956700000002</v>
      </c>
      <c r="F3197" s="70" t="s">
        <v>233</v>
      </c>
      <c r="G3197" s="78" t="str">
        <f t="shared" si="99"/>
        <v>VENCIDO</v>
      </c>
      <c r="H3197" s="78" t="s">
        <v>1095</v>
      </c>
      <c r="I3197" s="79" t="s">
        <v>1043</v>
      </c>
      <c r="J3197" s="24"/>
      <c r="K3197" s="25"/>
    </row>
    <row r="3198" spans="2:11" s="72" customFormat="1" ht="15" customHeight="1">
      <c r="B3198" s="69" t="s">
        <v>534</v>
      </c>
      <c r="C3198" s="94">
        <v>0</v>
      </c>
      <c r="D3198" s="98">
        <v>26.52</v>
      </c>
      <c r="E3198" s="92">
        <f t="shared" si="100"/>
        <v>196563.85319999998</v>
      </c>
      <c r="F3198" s="70" t="s">
        <v>280</v>
      </c>
      <c r="G3198" s="78" t="str">
        <f t="shared" si="99"/>
        <v>VENCIDO</v>
      </c>
      <c r="H3198" s="78" t="s">
        <v>1095</v>
      </c>
      <c r="I3198" s="79" t="s">
        <v>1043</v>
      </c>
      <c r="J3198" s="24"/>
      <c r="K3198" s="25"/>
    </row>
    <row r="3199" spans="2:11" s="72" customFormat="1" ht="15" customHeight="1">
      <c r="B3199" s="69" t="s">
        <v>534</v>
      </c>
      <c r="C3199" s="94">
        <v>0</v>
      </c>
      <c r="D3199" s="98">
        <v>38</v>
      </c>
      <c r="E3199" s="92">
        <f t="shared" si="100"/>
        <v>281652.58</v>
      </c>
      <c r="F3199" s="70" t="s">
        <v>336</v>
      </c>
      <c r="G3199" s="78" t="str">
        <f t="shared" si="99"/>
        <v>VENCIDO</v>
      </c>
      <c r="H3199" s="78" t="s">
        <v>1095</v>
      </c>
      <c r="I3199" s="79" t="s">
        <v>1043</v>
      </c>
      <c r="J3199" s="24"/>
      <c r="K3199" s="25"/>
    </row>
    <row r="3200" spans="2:11" s="72" customFormat="1" ht="15" customHeight="1">
      <c r="B3200" s="69" t="s">
        <v>534</v>
      </c>
      <c r="C3200" s="94">
        <v>0</v>
      </c>
      <c r="D3200" s="98">
        <v>320</v>
      </c>
      <c r="E3200" s="92">
        <f t="shared" si="100"/>
        <v>2371811.2000000002</v>
      </c>
      <c r="F3200" s="70" t="s">
        <v>263</v>
      </c>
      <c r="G3200" s="78" t="str">
        <f t="shared" si="99"/>
        <v>VENCIDO</v>
      </c>
      <c r="H3200" s="78" t="s">
        <v>1095</v>
      </c>
      <c r="I3200" s="79" t="s">
        <v>1043</v>
      </c>
      <c r="J3200" s="24"/>
      <c r="K3200" s="25"/>
    </row>
    <row r="3201" spans="2:11" s="72" customFormat="1" ht="15" customHeight="1">
      <c r="B3201" s="69" t="s">
        <v>534</v>
      </c>
      <c r="C3201" s="94">
        <v>0</v>
      </c>
      <c r="D3201" s="98">
        <v>1750</v>
      </c>
      <c r="E3201" s="92">
        <f t="shared" si="100"/>
        <v>12970842.5</v>
      </c>
      <c r="F3201" s="70" t="s">
        <v>781</v>
      </c>
      <c r="G3201" s="78" t="str">
        <f t="shared" si="99"/>
        <v>VENCIDO</v>
      </c>
      <c r="H3201" s="78" t="s">
        <v>1095</v>
      </c>
      <c r="I3201" s="79" t="s">
        <v>1043</v>
      </c>
      <c r="J3201" s="24"/>
      <c r="K3201" s="25"/>
    </row>
    <row r="3202" spans="2:11" s="72" customFormat="1" ht="15" customHeight="1">
      <c r="B3202" s="69" t="s">
        <v>534</v>
      </c>
      <c r="C3202" s="94">
        <v>0</v>
      </c>
      <c r="D3202" s="98">
        <v>312.45999999999998</v>
      </c>
      <c r="E3202" s="92">
        <f t="shared" si="100"/>
        <v>2315925.3986</v>
      </c>
      <c r="F3202" s="70" t="s">
        <v>823</v>
      </c>
      <c r="G3202" s="78" t="str">
        <f t="shared" si="99"/>
        <v>VIGENTE</v>
      </c>
      <c r="H3202" s="78" t="s">
        <v>1095</v>
      </c>
      <c r="I3202" s="79" t="s">
        <v>1043</v>
      </c>
      <c r="J3202" s="24"/>
      <c r="K3202" s="25"/>
    </row>
    <row r="3203" spans="2:11" s="72" customFormat="1" ht="15" customHeight="1">
      <c r="B3203" s="69" t="s">
        <v>534</v>
      </c>
      <c r="C3203" s="94">
        <v>0</v>
      </c>
      <c r="D3203" s="98">
        <v>331.19</v>
      </c>
      <c r="E3203" s="92">
        <f t="shared" si="100"/>
        <v>2454750.4728999999</v>
      </c>
      <c r="F3203" s="70" t="s">
        <v>776</v>
      </c>
      <c r="G3203" s="78" t="str">
        <f t="shared" si="99"/>
        <v>VENCIDO</v>
      </c>
      <c r="H3203" s="78" t="s">
        <v>1095</v>
      </c>
      <c r="I3203" s="79" t="s">
        <v>1043</v>
      </c>
      <c r="J3203" s="24"/>
      <c r="K3203" s="25"/>
    </row>
    <row r="3204" spans="2:11" s="72" customFormat="1" ht="15" customHeight="1">
      <c r="B3204" s="69" t="s">
        <v>534</v>
      </c>
      <c r="C3204" s="94">
        <v>0</v>
      </c>
      <c r="D3204" s="98">
        <v>1130.08</v>
      </c>
      <c r="E3204" s="92">
        <f t="shared" si="100"/>
        <v>8376051.252799999</v>
      </c>
      <c r="F3204" s="70" t="s">
        <v>776</v>
      </c>
      <c r="G3204" s="78" t="str">
        <f t="shared" si="99"/>
        <v>VENCIDO</v>
      </c>
      <c r="H3204" s="78" t="s">
        <v>1095</v>
      </c>
      <c r="I3204" s="79" t="s">
        <v>1043</v>
      </c>
      <c r="J3204" s="24"/>
      <c r="K3204" s="25"/>
    </row>
    <row r="3205" spans="2:11" s="72" customFormat="1" ht="15" customHeight="1">
      <c r="B3205" s="69" t="s">
        <v>534</v>
      </c>
      <c r="C3205" s="94">
        <v>0</v>
      </c>
      <c r="D3205" s="98">
        <v>220</v>
      </c>
      <c r="E3205" s="92">
        <f t="shared" si="100"/>
        <v>1630620.2</v>
      </c>
      <c r="F3205" s="70" t="s">
        <v>331</v>
      </c>
      <c r="G3205" s="78" t="str">
        <f t="shared" si="99"/>
        <v>VENCIDO</v>
      </c>
      <c r="H3205" s="78" t="s">
        <v>1095</v>
      </c>
      <c r="I3205" s="79" t="s">
        <v>1043</v>
      </c>
      <c r="J3205" s="24"/>
      <c r="K3205" s="25"/>
    </row>
    <row r="3206" spans="2:11" s="72" customFormat="1" ht="15" customHeight="1">
      <c r="B3206" s="69" t="s">
        <v>534</v>
      </c>
      <c r="C3206" s="94">
        <v>0</v>
      </c>
      <c r="D3206" s="98">
        <v>630</v>
      </c>
      <c r="E3206" s="92">
        <f t="shared" si="100"/>
        <v>4669503.3</v>
      </c>
      <c r="F3206" s="70" t="s">
        <v>215</v>
      </c>
      <c r="G3206" s="78" t="str">
        <f t="shared" si="99"/>
        <v>VIGENTE</v>
      </c>
      <c r="H3206" s="78" t="s">
        <v>1095</v>
      </c>
      <c r="I3206" s="79" t="s">
        <v>1043</v>
      </c>
      <c r="J3206" s="24"/>
      <c r="K3206" s="25"/>
    </row>
    <row r="3207" spans="2:11" s="72" customFormat="1" ht="15" customHeight="1">
      <c r="B3207" s="69" t="s">
        <v>534</v>
      </c>
      <c r="C3207" s="94">
        <v>0</v>
      </c>
      <c r="D3207" s="98">
        <v>974</v>
      </c>
      <c r="E3207" s="92">
        <f t="shared" si="100"/>
        <v>7219200.3399999999</v>
      </c>
      <c r="F3207" s="70" t="s">
        <v>183</v>
      </c>
      <c r="G3207" s="78" t="str">
        <f t="shared" si="99"/>
        <v>VENCIDO</v>
      </c>
      <c r="H3207" s="78" t="s">
        <v>1095</v>
      </c>
      <c r="I3207" s="79" t="s">
        <v>1043</v>
      </c>
      <c r="J3207" s="24"/>
      <c r="K3207" s="25"/>
    </row>
    <row r="3208" spans="2:11" s="72" customFormat="1" ht="15" customHeight="1">
      <c r="B3208" s="69" t="s">
        <v>534</v>
      </c>
      <c r="C3208" s="94">
        <v>0</v>
      </c>
      <c r="D3208" s="98">
        <v>375</v>
      </c>
      <c r="E3208" s="92">
        <f t="shared" si="100"/>
        <v>2779466.25</v>
      </c>
      <c r="F3208" s="70" t="s">
        <v>278</v>
      </c>
      <c r="G3208" s="78" t="str">
        <f t="shared" si="99"/>
        <v>VENCIDO</v>
      </c>
      <c r="H3208" s="78" t="s">
        <v>1095</v>
      </c>
      <c r="I3208" s="79" t="s">
        <v>1043</v>
      </c>
      <c r="J3208" s="24"/>
      <c r="K3208" s="25"/>
    </row>
    <row r="3209" spans="2:11" s="72" customFormat="1" ht="15" customHeight="1">
      <c r="B3209" s="69" t="s">
        <v>534</v>
      </c>
      <c r="C3209" s="94">
        <v>0</v>
      </c>
      <c r="D3209" s="98">
        <v>1384</v>
      </c>
      <c r="E3209" s="92">
        <f t="shared" si="100"/>
        <v>10258083.439999999</v>
      </c>
      <c r="F3209" s="70" t="s">
        <v>749</v>
      </c>
      <c r="G3209" s="78" t="str">
        <f t="shared" si="99"/>
        <v>VENCIDO</v>
      </c>
      <c r="H3209" s="78" t="s">
        <v>1095</v>
      </c>
      <c r="I3209" s="79" t="s">
        <v>1043</v>
      </c>
      <c r="J3209" s="24"/>
      <c r="K3209" s="25"/>
    </row>
    <row r="3210" spans="2:11" s="72" customFormat="1" ht="15" customHeight="1">
      <c r="B3210" s="69" t="s">
        <v>534</v>
      </c>
      <c r="C3210" s="94">
        <v>0</v>
      </c>
      <c r="D3210" s="98">
        <v>35</v>
      </c>
      <c r="E3210" s="92">
        <f t="shared" si="100"/>
        <v>259416.85</v>
      </c>
      <c r="F3210" s="70" t="s">
        <v>732</v>
      </c>
      <c r="G3210" s="78" t="str">
        <f t="shared" si="99"/>
        <v>VENCIDO</v>
      </c>
      <c r="H3210" s="78" t="s">
        <v>1095</v>
      </c>
      <c r="I3210" s="79" t="s">
        <v>1043</v>
      </c>
      <c r="J3210" s="24"/>
      <c r="K3210" s="25"/>
    </row>
    <row r="3211" spans="2:11" s="72" customFormat="1" ht="15" customHeight="1">
      <c r="B3211" s="69" t="s">
        <v>534</v>
      </c>
      <c r="C3211" s="94">
        <v>0</v>
      </c>
      <c r="D3211" s="98">
        <v>3220</v>
      </c>
      <c r="E3211" s="92">
        <f t="shared" si="100"/>
        <v>23866350.199999999</v>
      </c>
      <c r="F3211" s="70" t="s">
        <v>369</v>
      </c>
      <c r="G3211" s="78" t="str">
        <f t="shared" si="99"/>
        <v>VIGENTE</v>
      </c>
      <c r="H3211" s="78" t="s">
        <v>1095</v>
      </c>
      <c r="I3211" s="79" t="s">
        <v>1043</v>
      </c>
      <c r="J3211" s="24"/>
      <c r="K3211" s="25"/>
    </row>
    <row r="3212" spans="2:11" s="72" customFormat="1" ht="15" customHeight="1">
      <c r="B3212" s="69" t="s">
        <v>534</v>
      </c>
      <c r="C3212" s="94">
        <v>0</v>
      </c>
      <c r="D3212" s="98">
        <v>220</v>
      </c>
      <c r="E3212" s="92">
        <f t="shared" si="100"/>
        <v>1630620.2</v>
      </c>
      <c r="F3212" s="70" t="s">
        <v>732</v>
      </c>
      <c r="G3212" s="78" t="str">
        <f t="shared" si="99"/>
        <v>VENCIDO</v>
      </c>
      <c r="H3212" s="78" t="s">
        <v>1095</v>
      </c>
      <c r="I3212" s="79" t="s">
        <v>1043</v>
      </c>
      <c r="J3212" s="24"/>
      <c r="K3212" s="25"/>
    </row>
    <row r="3213" spans="2:11" s="72" customFormat="1" ht="15" customHeight="1">
      <c r="B3213" s="69" t="s">
        <v>534</v>
      </c>
      <c r="C3213" s="94">
        <v>0</v>
      </c>
      <c r="D3213" s="98">
        <v>3980</v>
      </c>
      <c r="E3213" s="92">
        <f t="shared" si="100"/>
        <v>29499401.800000001</v>
      </c>
      <c r="F3213" s="70" t="s">
        <v>780</v>
      </c>
      <c r="G3213" s="78" t="str">
        <f t="shared" si="99"/>
        <v>VENCIDO</v>
      </c>
      <c r="H3213" s="78" t="s">
        <v>1095</v>
      </c>
      <c r="I3213" s="79" t="s">
        <v>1043</v>
      </c>
      <c r="J3213" s="24"/>
      <c r="K3213" s="25"/>
    </row>
    <row r="3214" spans="2:11" s="72" customFormat="1" ht="15" customHeight="1">
      <c r="B3214" s="69" t="s">
        <v>534</v>
      </c>
      <c r="C3214" s="94">
        <v>0</v>
      </c>
      <c r="D3214" s="98">
        <v>438</v>
      </c>
      <c r="E3214" s="92">
        <f t="shared" si="100"/>
        <v>3246416.58</v>
      </c>
      <c r="F3214" s="70" t="s">
        <v>732</v>
      </c>
      <c r="G3214" s="78" t="str">
        <f t="shared" si="99"/>
        <v>VENCIDO</v>
      </c>
      <c r="H3214" s="78" t="s">
        <v>1095</v>
      </c>
      <c r="I3214" s="79" t="s">
        <v>1043</v>
      </c>
      <c r="J3214" s="24"/>
      <c r="K3214" s="25"/>
    </row>
    <row r="3215" spans="2:11" s="72" customFormat="1" ht="15" customHeight="1">
      <c r="B3215" s="69" t="s">
        <v>534</v>
      </c>
      <c r="C3215" s="94">
        <v>0</v>
      </c>
      <c r="D3215" s="98">
        <v>475</v>
      </c>
      <c r="E3215" s="92">
        <f t="shared" si="100"/>
        <v>3520657.25</v>
      </c>
      <c r="F3215" s="70" t="s">
        <v>824</v>
      </c>
      <c r="G3215" s="78" t="str">
        <f t="shared" si="99"/>
        <v>VENCIDO</v>
      </c>
      <c r="H3215" s="78" t="s">
        <v>1095</v>
      </c>
      <c r="I3215" s="79" t="s">
        <v>1043</v>
      </c>
      <c r="J3215" s="24"/>
      <c r="K3215" s="25"/>
    </row>
    <row r="3216" spans="2:11" s="72" customFormat="1" ht="15" customHeight="1">
      <c r="B3216" s="69" t="s">
        <v>534</v>
      </c>
      <c r="C3216" s="94">
        <v>0</v>
      </c>
      <c r="D3216" s="98">
        <v>269</v>
      </c>
      <c r="E3216" s="92">
        <f t="shared" si="100"/>
        <v>1993803.79</v>
      </c>
      <c r="F3216" s="70" t="s">
        <v>825</v>
      </c>
      <c r="G3216" s="78" t="str">
        <f t="shared" ref="G3216:G3279" si="101">+IF($C$6-F3216&gt;0,"VENCIDO","VIGENTE")</f>
        <v>VIGENTE</v>
      </c>
      <c r="H3216" s="78" t="s">
        <v>1095</v>
      </c>
      <c r="I3216" s="79" t="s">
        <v>1043</v>
      </c>
      <c r="J3216" s="24"/>
      <c r="K3216" s="25"/>
    </row>
    <row r="3217" spans="2:11" s="72" customFormat="1" ht="15" customHeight="1">
      <c r="B3217" s="69" t="s">
        <v>534</v>
      </c>
      <c r="C3217" s="94">
        <v>0</v>
      </c>
      <c r="D3217" s="98">
        <v>320</v>
      </c>
      <c r="E3217" s="92">
        <f t="shared" si="100"/>
        <v>2371811.2000000002</v>
      </c>
      <c r="F3217" s="70" t="s">
        <v>779</v>
      </c>
      <c r="G3217" s="78" t="str">
        <f t="shared" si="101"/>
        <v>VIGENTE</v>
      </c>
      <c r="H3217" s="78" t="s">
        <v>1095</v>
      </c>
      <c r="I3217" s="79" t="s">
        <v>1043</v>
      </c>
      <c r="J3217" s="24"/>
      <c r="K3217" s="25"/>
    </row>
    <row r="3218" spans="2:11" s="72" customFormat="1" ht="15" customHeight="1">
      <c r="B3218" s="69" t="s">
        <v>534</v>
      </c>
      <c r="C3218" s="94">
        <v>0</v>
      </c>
      <c r="D3218" s="98">
        <v>45</v>
      </c>
      <c r="E3218" s="92">
        <f t="shared" si="100"/>
        <v>333535.95</v>
      </c>
      <c r="F3218" s="70" t="s">
        <v>826</v>
      </c>
      <c r="G3218" s="78" t="str">
        <f t="shared" si="101"/>
        <v>VIGENTE</v>
      </c>
      <c r="H3218" s="78" t="s">
        <v>1095</v>
      </c>
      <c r="I3218" s="79" t="s">
        <v>1043</v>
      </c>
      <c r="J3218" s="24"/>
      <c r="K3218" s="25"/>
    </row>
    <row r="3219" spans="2:11" s="72" customFormat="1" ht="15" customHeight="1">
      <c r="B3219" s="69" t="s">
        <v>535</v>
      </c>
      <c r="C3219" s="94">
        <v>0</v>
      </c>
      <c r="D3219" s="98">
        <v>981.39</v>
      </c>
      <c r="E3219" s="92">
        <f t="shared" si="100"/>
        <v>7273974.3548999997</v>
      </c>
      <c r="F3219" s="70" t="s">
        <v>137</v>
      </c>
      <c r="G3219" s="78" t="str">
        <f t="shared" si="101"/>
        <v>VENCIDO</v>
      </c>
      <c r="H3219" s="78" t="s">
        <v>1095</v>
      </c>
      <c r="I3219" s="79" t="s">
        <v>1043</v>
      </c>
      <c r="J3219" s="24"/>
      <c r="K3219" s="25"/>
    </row>
    <row r="3220" spans="2:11" s="72" customFormat="1" ht="15" customHeight="1">
      <c r="B3220" s="69" t="s">
        <v>535</v>
      </c>
      <c r="C3220" s="94">
        <v>0</v>
      </c>
      <c r="D3220" s="98">
        <v>8734</v>
      </c>
      <c r="E3220" s="92">
        <f t="shared" si="100"/>
        <v>64735621.939999998</v>
      </c>
      <c r="F3220" s="70" t="s">
        <v>723</v>
      </c>
      <c r="G3220" s="78" t="str">
        <f t="shared" si="101"/>
        <v>VIGENTE</v>
      </c>
      <c r="H3220" s="78" t="s">
        <v>1095</v>
      </c>
      <c r="I3220" s="79" t="s">
        <v>1043</v>
      </c>
      <c r="J3220" s="24"/>
      <c r="K3220" s="25"/>
    </row>
    <row r="3221" spans="2:11" s="72" customFormat="1" ht="15" customHeight="1">
      <c r="B3221" s="69" t="s">
        <v>535</v>
      </c>
      <c r="C3221" s="94">
        <v>0</v>
      </c>
      <c r="D3221" s="98">
        <v>2470.4</v>
      </c>
      <c r="E3221" s="92">
        <f t="shared" si="100"/>
        <v>18310382.464000002</v>
      </c>
      <c r="F3221" s="70" t="s">
        <v>723</v>
      </c>
      <c r="G3221" s="78" t="str">
        <f t="shared" si="101"/>
        <v>VIGENTE</v>
      </c>
      <c r="H3221" s="78" t="s">
        <v>1095</v>
      </c>
      <c r="I3221" s="79" t="s">
        <v>1043</v>
      </c>
      <c r="J3221" s="24"/>
      <c r="K3221" s="25"/>
    </row>
    <row r="3222" spans="2:11" s="72" customFormat="1" ht="15" customHeight="1">
      <c r="B3222" s="69" t="s">
        <v>535</v>
      </c>
      <c r="C3222" s="94">
        <v>0</v>
      </c>
      <c r="D3222" s="98">
        <v>13683.95</v>
      </c>
      <c r="E3222" s="92">
        <f t="shared" si="100"/>
        <v>101424205.84450001</v>
      </c>
      <c r="F3222" s="70" t="s">
        <v>339</v>
      </c>
      <c r="G3222" s="78" t="str">
        <f t="shared" si="101"/>
        <v>VENCIDO</v>
      </c>
      <c r="H3222" s="78" t="s">
        <v>1095</v>
      </c>
      <c r="I3222" s="79" t="s">
        <v>1043</v>
      </c>
      <c r="J3222" s="24"/>
      <c r="K3222" s="25"/>
    </row>
    <row r="3223" spans="2:11" s="72" customFormat="1" ht="15" customHeight="1">
      <c r="B3223" s="69" t="s">
        <v>535</v>
      </c>
      <c r="C3223" s="94">
        <v>0</v>
      </c>
      <c r="D3223" s="98">
        <v>4943.92</v>
      </c>
      <c r="E3223" s="92">
        <f t="shared" si="100"/>
        <v>36643890.087200001</v>
      </c>
      <c r="F3223" s="70" t="s">
        <v>723</v>
      </c>
      <c r="G3223" s="78" t="str">
        <f t="shared" si="101"/>
        <v>VIGENTE</v>
      </c>
      <c r="H3223" s="78" t="s">
        <v>1095</v>
      </c>
      <c r="I3223" s="79" t="s">
        <v>1043</v>
      </c>
      <c r="J3223" s="24"/>
      <c r="K3223" s="25"/>
    </row>
    <row r="3224" spans="2:11" s="72" customFormat="1" ht="15" customHeight="1">
      <c r="B3224" s="69" t="s">
        <v>536</v>
      </c>
      <c r="C3224" s="94">
        <v>0</v>
      </c>
      <c r="D3224" s="98">
        <v>2464</v>
      </c>
      <c r="E3224" s="92">
        <f t="shared" si="100"/>
        <v>18262946.239999998</v>
      </c>
      <c r="F3224" s="70" t="s">
        <v>168</v>
      </c>
      <c r="G3224" s="78" t="str">
        <f t="shared" si="101"/>
        <v>VIGENTE</v>
      </c>
      <c r="H3224" s="78" t="s">
        <v>1095</v>
      </c>
      <c r="I3224" s="79" t="s">
        <v>1043</v>
      </c>
      <c r="J3224" s="24"/>
      <c r="K3224" s="25"/>
    </row>
    <row r="3225" spans="2:11" s="72" customFormat="1" ht="15" customHeight="1">
      <c r="B3225" s="69" t="s">
        <v>536</v>
      </c>
      <c r="C3225" s="94">
        <v>0</v>
      </c>
      <c r="D3225" s="98">
        <v>3435.25</v>
      </c>
      <c r="E3225" s="92">
        <f t="shared" si="100"/>
        <v>25461763.827500001</v>
      </c>
      <c r="F3225" s="70" t="s">
        <v>168</v>
      </c>
      <c r="G3225" s="78" t="str">
        <f t="shared" si="101"/>
        <v>VIGENTE</v>
      </c>
      <c r="H3225" s="78" t="s">
        <v>1095</v>
      </c>
      <c r="I3225" s="79" t="s">
        <v>1043</v>
      </c>
      <c r="J3225" s="24"/>
      <c r="K3225" s="25"/>
    </row>
    <row r="3226" spans="2:11" s="72" customFormat="1" ht="15" customHeight="1">
      <c r="B3226" s="69" t="s">
        <v>536</v>
      </c>
      <c r="C3226" s="94">
        <v>0</v>
      </c>
      <c r="D3226" s="98">
        <v>2804.48</v>
      </c>
      <c r="E3226" s="92">
        <f t="shared" si="100"/>
        <v>20786553.356800001</v>
      </c>
      <c r="F3226" s="70" t="s">
        <v>168</v>
      </c>
      <c r="G3226" s="78" t="str">
        <f t="shared" si="101"/>
        <v>VIGENTE</v>
      </c>
      <c r="H3226" s="78" t="s">
        <v>1095</v>
      </c>
      <c r="I3226" s="79" t="s">
        <v>1043</v>
      </c>
      <c r="J3226" s="24"/>
      <c r="K3226" s="25"/>
    </row>
    <row r="3227" spans="2:11" s="72" customFormat="1" ht="15" customHeight="1">
      <c r="B3227" s="69" t="s">
        <v>536</v>
      </c>
      <c r="C3227" s="94">
        <v>0</v>
      </c>
      <c r="D3227" s="98">
        <v>5464.55</v>
      </c>
      <c r="E3227" s="92">
        <f t="shared" si="100"/>
        <v>40502752.7905</v>
      </c>
      <c r="F3227" s="70" t="s">
        <v>168</v>
      </c>
      <c r="G3227" s="78" t="str">
        <f t="shared" si="101"/>
        <v>VIGENTE</v>
      </c>
      <c r="H3227" s="78" t="s">
        <v>1095</v>
      </c>
      <c r="I3227" s="79" t="s">
        <v>1043</v>
      </c>
      <c r="J3227" s="24"/>
      <c r="K3227" s="25"/>
    </row>
    <row r="3228" spans="2:11" s="72" customFormat="1" ht="15" customHeight="1">
      <c r="B3228" s="69" t="s">
        <v>536</v>
      </c>
      <c r="C3228" s="94">
        <v>0</v>
      </c>
      <c r="D3228" s="98">
        <v>75.77</v>
      </c>
      <c r="E3228" s="92">
        <f t="shared" si="100"/>
        <v>561600.42070000002</v>
      </c>
      <c r="F3228" s="70" t="s">
        <v>723</v>
      </c>
      <c r="G3228" s="78" t="str">
        <f t="shared" si="101"/>
        <v>VIGENTE</v>
      </c>
      <c r="H3228" s="78" t="s">
        <v>1095</v>
      </c>
      <c r="I3228" s="79" t="s">
        <v>1043</v>
      </c>
      <c r="J3228" s="24"/>
      <c r="K3228" s="25"/>
    </row>
    <row r="3229" spans="2:11" s="72" customFormat="1" ht="15" customHeight="1">
      <c r="B3229" s="69" t="s">
        <v>536</v>
      </c>
      <c r="C3229" s="94">
        <v>0</v>
      </c>
      <c r="D3229" s="98">
        <v>10795.26</v>
      </c>
      <c r="E3229" s="92">
        <f t="shared" si="100"/>
        <v>80013495.546599999</v>
      </c>
      <c r="F3229" s="70" t="s">
        <v>168</v>
      </c>
      <c r="G3229" s="78" t="str">
        <f t="shared" si="101"/>
        <v>VIGENTE</v>
      </c>
      <c r="H3229" s="78" t="s">
        <v>1095</v>
      </c>
      <c r="I3229" s="79" t="s">
        <v>1043</v>
      </c>
      <c r="J3229" s="24"/>
      <c r="K3229" s="25"/>
    </row>
    <row r="3230" spans="2:11" s="72" customFormat="1" ht="15" customHeight="1">
      <c r="B3230" s="69" t="s">
        <v>536</v>
      </c>
      <c r="C3230" s="94">
        <v>0</v>
      </c>
      <c r="D3230" s="98">
        <v>7879.2</v>
      </c>
      <c r="E3230" s="92">
        <f t="shared" si="100"/>
        <v>58399921.272</v>
      </c>
      <c r="F3230" s="70" t="s">
        <v>168</v>
      </c>
      <c r="G3230" s="78" t="str">
        <f t="shared" si="101"/>
        <v>VIGENTE</v>
      </c>
      <c r="H3230" s="78" t="s">
        <v>1095</v>
      </c>
      <c r="I3230" s="79" t="s">
        <v>1043</v>
      </c>
      <c r="J3230" s="24"/>
      <c r="K3230" s="25"/>
    </row>
    <row r="3231" spans="2:11" s="72" customFormat="1" ht="15" customHeight="1">
      <c r="B3231" s="69" t="s">
        <v>536</v>
      </c>
      <c r="C3231" s="94">
        <v>0</v>
      </c>
      <c r="D3231" s="98">
        <v>5678.4</v>
      </c>
      <c r="E3231" s="92">
        <f t="shared" si="100"/>
        <v>42087789.743999995</v>
      </c>
      <c r="F3231" s="70" t="s">
        <v>168</v>
      </c>
      <c r="G3231" s="78" t="str">
        <f t="shared" si="101"/>
        <v>VIGENTE</v>
      </c>
      <c r="H3231" s="78" t="s">
        <v>1095</v>
      </c>
      <c r="I3231" s="79" t="s">
        <v>1043</v>
      </c>
      <c r="J3231" s="24"/>
      <c r="K3231" s="25"/>
    </row>
    <row r="3232" spans="2:11" s="72" customFormat="1" ht="15" customHeight="1">
      <c r="B3232" s="69" t="s">
        <v>536</v>
      </c>
      <c r="C3232" s="94">
        <v>0</v>
      </c>
      <c r="D3232" s="98">
        <v>6606.6</v>
      </c>
      <c r="E3232" s="92">
        <f t="shared" si="100"/>
        <v>48967524.605999999</v>
      </c>
      <c r="F3232" s="70" t="s">
        <v>168</v>
      </c>
      <c r="G3232" s="78" t="str">
        <f t="shared" si="101"/>
        <v>VIGENTE</v>
      </c>
      <c r="H3232" s="78" t="s">
        <v>1095</v>
      </c>
      <c r="I3232" s="79" t="s">
        <v>1043</v>
      </c>
      <c r="J3232" s="24"/>
      <c r="K3232" s="25"/>
    </row>
    <row r="3233" spans="2:11" s="72" customFormat="1" ht="15" customHeight="1">
      <c r="B3233" s="69" t="s">
        <v>536</v>
      </c>
      <c r="C3233" s="94">
        <v>0</v>
      </c>
      <c r="D3233" s="98">
        <v>2527.52</v>
      </c>
      <c r="E3233" s="92">
        <f t="shared" si="100"/>
        <v>18733750.7632</v>
      </c>
      <c r="F3233" s="70" t="s">
        <v>723</v>
      </c>
      <c r="G3233" s="78" t="str">
        <f t="shared" si="101"/>
        <v>VIGENTE</v>
      </c>
      <c r="H3233" s="78" t="s">
        <v>1095</v>
      </c>
      <c r="I3233" s="79" t="s">
        <v>1043</v>
      </c>
      <c r="J3233" s="24"/>
      <c r="K3233" s="25"/>
    </row>
    <row r="3234" spans="2:11" s="72" customFormat="1" ht="15" customHeight="1">
      <c r="B3234" s="69" t="s">
        <v>536</v>
      </c>
      <c r="C3234" s="94">
        <v>0</v>
      </c>
      <c r="D3234" s="98">
        <v>1083.23</v>
      </c>
      <c r="E3234" s="92">
        <f t="shared" si="100"/>
        <v>8028803.2692999998</v>
      </c>
      <c r="F3234" s="70" t="s">
        <v>747</v>
      </c>
      <c r="G3234" s="78" t="str">
        <f t="shared" si="101"/>
        <v>VENCIDO</v>
      </c>
      <c r="H3234" s="78" t="s">
        <v>1095</v>
      </c>
      <c r="I3234" s="79" t="s">
        <v>1043</v>
      </c>
      <c r="J3234" s="24"/>
      <c r="K3234" s="25"/>
    </row>
    <row r="3235" spans="2:11" s="72" customFormat="1" ht="15" customHeight="1">
      <c r="B3235" s="69" t="s">
        <v>940</v>
      </c>
      <c r="C3235" s="94">
        <v>0</v>
      </c>
      <c r="D3235" s="98">
        <v>11565.3</v>
      </c>
      <c r="E3235" s="92">
        <f t="shared" si="100"/>
        <v>85720962.72299999</v>
      </c>
      <c r="F3235" s="70" t="s">
        <v>195</v>
      </c>
      <c r="G3235" s="78" t="str">
        <f t="shared" si="101"/>
        <v>VENCIDO</v>
      </c>
      <c r="H3235" s="78" t="s">
        <v>1095</v>
      </c>
      <c r="I3235" s="79" t="s">
        <v>1043</v>
      </c>
      <c r="J3235" s="24"/>
      <c r="K3235" s="25"/>
    </row>
    <row r="3236" spans="2:11" s="72" customFormat="1" ht="15" customHeight="1">
      <c r="B3236" s="69" t="s">
        <v>940</v>
      </c>
      <c r="C3236" s="94">
        <v>0</v>
      </c>
      <c r="D3236" s="98">
        <v>11656.5</v>
      </c>
      <c r="E3236" s="92">
        <f t="shared" si="100"/>
        <v>86396928.914999992</v>
      </c>
      <c r="F3236" s="70" t="s">
        <v>732</v>
      </c>
      <c r="G3236" s="78" t="str">
        <f t="shared" si="101"/>
        <v>VENCIDO</v>
      </c>
      <c r="H3236" s="78" t="s">
        <v>1095</v>
      </c>
      <c r="I3236" s="79" t="s">
        <v>1043</v>
      </c>
      <c r="J3236" s="24"/>
      <c r="K3236" s="25"/>
    </row>
    <row r="3237" spans="2:11" s="72" customFormat="1" ht="15" customHeight="1">
      <c r="B3237" s="69" t="s">
        <v>537</v>
      </c>
      <c r="C3237" s="94">
        <v>0</v>
      </c>
      <c r="D3237" s="98">
        <v>2367.92</v>
      </c>
      <c r="E3237" s="92">
        <f t="shared" si="100"/>
        <v>17550809.927200001</v>
      </c>
      <c r="F3237" s="70" t="s">
        <v>136</v>
      </c>
      <c r="G3237" s="78" t="str">
        <f t="shared" si="101"/>
        <v>VENCIDO</v>
      </c>
      <c r="H3237" s="78" t="s">
        <v>1097</v>
      </c>
      <c r="I3237" s="79" t="s">
        <v>1043</v>
      </c>
      <c r="J3237" s="24"/>
      <c r="K3237" s="25"/>
    </row>
    <row r="3238" spans="2:11" s="72" customFormat="1" ht="15" customHeight="1">
      <c r="B3238" s="69" t="s">
        <v>537</v>
      </c>
      <c r="C3238" s="94">
        <v>0</v>
      </c>
      <c r="D3238" s="98">
        <v>910</v>
      </c>
      <c r="E3238" s="92">
        <f t="shared" si="100"/>
        <v>6744838.0999999996</v>
      </c>
      <c r="F3238" s="70" t="s">
        <v>197</v>
      </c>
      <c r="G3238" s="78" t="str">
        <f t="shared" si="101"/>
        <v>VENCIDO</v>
      </c>
      <c r="H3238" s="78" t="s">
        <v>1097</v>
      </c>
      <c r="I3238" s="79" t="s">
        <v>1043</v>
      </c>
      <c r="J3238" s="24"/>
      <c r="K3238" s="25"/>
    </row>
    <row r="3239" spans="2:11" s="72" customFormat="1" ht="15" customHeight="1">
      <c r="B3239" s="69" t="s">
        <v>537</v>
      </c>
      <c r="C3239" s="94">
        <v>0</v>
      </c>
      <c r="D3239" s="98">
        <v>2895</v>
      </c>
      <c r="E3239" s="92">
        <f t="shared" si="100"/>
        <v>21457479.449999999</v>
      </c>
      <c r="F3239" s="70" t="s">
        <v>138</v>
      </c>
      <c r="G3239" s="78" t="str">
        <f t="shared" si="101"/>
        <v>VENCIDO</v>
      </c>
      <c r="H3239" s="78" t="s">
        <v>1097</v>
      </c>
      <c r="I3239" s="79" t="s">
        <v>1043</v>
      </c>
      <c r="J3239" s="24"/>
      <c r="K3239" s="25"/>
    </row>
    <row r="3240" spans="2:11" s="72" customFormat="1" ht="15" customHeight="1">
      <c r="B3240" s="69" t="s">
        <v>537</v>
      </c>
      <c r="C3240" s="94">
        <v>0</v>
      </c>
      <c r="D3240" s="98">
        <v>2888.88</v>
      </c>
      <c r="E3240" s="92">
        <f t="shared" ref="E3240:E3303" si="102">+D3240*$C$7</f>
        <v>21412118.560800001</v>
      </c>
      <c r="F3240" s="70" t="s">
        <v>249</v>
      </c>
      <c r="G3240" s="78" t="str">
        <f t="shared" si="101"/>
        <v>VENCIDO</v>
      </c>
      <c r="H3240" s="78" t="s">
        <v>1097</v>
      </c>
      <c r="I3240" s="79" t="s">
        <v>1043</v>
      </c>
      <c r="J3240" s="24"/>
      <c r="K3240" s="25"/>
    </row>
    <row r="3241" spans="2:11" s="72" customFormat="1" ht="15" customHeight="1">
      <c r="B3241" s="69" t="s">
        <v>537</v>
      </c>
      <c r="C3241" s="94">
        <v>0</v>
      </c>
      <c r="D3241" s="98">
        <v>2895</v>
      </c>
      <c r="E3241" s="92">
        <f t="shared" si="102"/>
        <v>21457479.449999999</v>
      </c>
      <c r="F3241" s="70" t="s">
        <v>333</v>
      </c>
      <c r="G3241" s="78" t="str">
        <f t="shared" si="101"/>
        <v>VENCIDO</v>
      </c>
      <c r="H3241" s="78" t="s">
        <v>1097</v>
      </c>
      <c r="I3241" s="79" t="s">
        <v>1043</v>
      </c>
      <c r="J3241" s="24"/>
      <c r="K3241" s="25"/>
    </row>
    <row r="3242" spans="2:11" s="72" customFormat="1" ht="15" customHeight="1">
      <c r="B3242" s="69" t="s">
        <v>537</v>
      </c>
      <c r="C3242" s="94">
        <v>0</v>
      </c>
      <c r="D3242" s="98">
        <v>910</v>
      </c>
      <c r="E3242" s="92">
        <f t="shared" si="102"/>
        <v>6744838.0999999996</v>
      </c>
      <c r="F3242" s="70" t="s">
        <v>314</v>
      </c>
      <c r="G3242" s="78" t="str">
        <f t="shared" si="101"/>
        <v>VENCIDO</v>
      </c>
      <c r="H3242" s="78" t="s">
        <v>1097</v>
      </c>
      <c r="I3242" s="79" t="s">
        <v>1043</v>
      </c>
      <c r="J3242" s="24"/>
      <c r="K3242" s="25"/>
    </row>
    <row r="3243" spans="2:11" s="72" customFormat="1" ht="15" customHeight="1">
      <c r="B3243" s="69" t="s">
        <v>537</v>
      </c>
      <c r="C3243" s="94">
        <v>0</v>
      </c>
      <c r="D3243" s="98">
        <v>2888.88</v>
      </c>
      <c r="E3243" s="92">
        <f t="shared" si="102"/>
        <v>21412118.560800001</v>
      </c>
      <c r="F3243" s="70" t="s">
        <v>336</v>
      </c>
      <c r="G3243" s="78" t="str">
        <f t="shared" si="101"/>
        <v>VENCIDO</v>
      </c>
      <c r="H3243" s="78" t="s">
        <v>1097</v>
      </c>
      <c r="I3243" s="79" t="s">
        <v>1043</v>
      </c>
      <c r="J3243" s="24"/>
      <c r="K3243" s="25"/>
    </row>
    <row r="3244" spans="2:11" s="72" customFormat="1" ht="15" customHeight="1">
      <c r="B3244" s="69" t="s">
        <v>537</v>
      </c>
      <c r="C3244" s="94">
        <v>0</v>
      </c>
      <c r="D3244" s="98">
        <v>910</v>
      </c>
      <c r="E3244" s="92">
        <f t="shared" si="102"/>
        <v>6744838.0999999996</v>
      </c>
      <c r="F3244" s="70" t="s">
        <v>337</v>
      </c>
      <c r="G3244" s="78" t="str">
        <f t="shared" si="101"/>
        <v>VENCIDO</v>
      </c>
      <c r="H3244" s="78" t="s">
        <v>1097</v>
      </c>
      <c r="I3244" s="79" t="s">
        <v>1043</v>
      </c>
      <c r="J3244" s="24"/>
      <c r="K3244" s="25"/>
    </row>
    <row r="3245" spans="2:11" s="72" customFormat="1" ht="15" customHeight="1">
      <c r="B3245" s="69" t="s">
        <v>537</v>
      </c>
      <c r="C3245" s="94">
        <v>0</v>
      </c>
      <c r="D3245" s="98">
        <v>2895</v>
      </c>
      <c r="E3245" s="92">
        <f t="shared" si="102"/>
        <v>21457479.449999999</v>
      </c>
      <c r="F3245" s="70" t="s">
        <v>135</v>
      </c>
      <c r="G3245" s="78" t="str">
        <f t="shared" si="101"/>
        <v>VENCIDO</v>
      </c>
      <c r="H3245" s="78" t="s">
        <v>1097</v>
      </c>
      <c r="I3245" s="79" t="s">
        <v>1043</v>
      </c>
      <c r="J3245" s="24"/>
      <c r="K3245" s="25"/>
    </row>
    <row r="3246" spans="2:11" s="72" customFormat="1" ht="15" customHeight="1">
      <c r="B3246" s="69" t="s">
        <v>537</v>
      </c>
      <c r="C3246" s="94">
        <v>0</v>
      </c>
      <c r="D3246" s="98">
        <v>2888.88</v>
      </c>
      <c r="E3246" s="92">
        <f t="shared" si="102"/>
        <v>21412118.560800001</v>
      </c>
      <c r="F3246" s="70" t="s">
        <v>338</v>
      </c>
      <c r="G3246" s="78" t="str">
        <f t="shared" si="101"/>
        <v>VENCIDO</v>
      </c>
      <c r="H3246" s="78" t="s">
        <v>1097</v>
      </c>
      <c r="I3246" s="79" t="s">
        <v>1043</v>
      </c>
      <c r="J3246" s="24"/>
      <c r="K3246" s="25"/>
    </row>
    <row r="3247" spans="2:11" s="72" customFormat="1" ht="15" customHeight="1">
      <c r="B3247" s="69" t="s">
        <v>537</v>
      </c>
      <c r="C3247" s="94">
        <v>0</v>
      </c>
      <c r="D3247" s="98">
        <v>910</v>
      </c>
      <c r="E3247" s="92">
        <f t="shared" si="102"/>
        <v>6744838.0999999996</v>
      </c>
      <c r="F3247" s="70" t="s">
        <v>339</v>
      </c>
      <c r="G3247" s="78" t="str">
        <f t="shared" si="101"/>
        <v>VENCIDO</v>
      </c>
      <c r="H3247" s="78" t="s">
        <v>1097</v>
      </c>
      <c r="I3247" s="79" t="s">
        <v>1043</v>
      </c>
      <c r="J3247" s="24"/>
      <c r="K3247" s="25"/>
    </row>
    <row r="3248" spans="2:11" s="72" customFormat="1" ht="15" customHeight="1">
      <c r="B3248" s="69" t="s">
        <v>537</v>
      </c>
      <c r="C3248" s="94">
        <v>0</v>
      </c>
      <c r="D3248" s="98">
        <v>852.46</v>
      </c>
      <c r="E3248" s="92">
        <f t="shared" si="102"/>
        <v>6318356.7986000003</v>
      </c>
      <c r="F3248" s="70" t="s">
        <v>184</v>
      </c>
      <c r="G3248" s="78" t="str">
        <f t="shared" si="101"/>
        <v>VENCIDO</v>
      </c>
      <c r="H3248" s="78" t="s">
        <v>1097</v>
      </c>
      <c r="I3248" s="79" t="s">
        <v>1043</v>
      </c>
      <c r="J3248" s="24"/>
      <c r="K3248" s="25"/>
    </row>
    <row r="3249" spans="2:11" s="72" customFormat="1" ht="15" customHeight="1">
      <c r="B3249" s="69" t="s">
        <v>537</v>
      </c>
      <c r="C3249" s="94">
        <v>0</v>
      </c>
      <c r="D3249" s="98">
        <v>852.46</v>
      </c>
      <c r="E3249" s="92">
        <f t="shared" si="102"/>
        <v>6318356.7986000003</v>
      </c>
      <c r="F3249" s="70" t="s">
        <v>323</v>
      </c>
      <c r="G3249" s="78" t="str">
        <f t="shared" si="101"/>
        <v>VENCIDO</v>
      </c>
      <c r="H3249" s="78" t="s">
        <v>1097</v>
      </c>
      <c r="I3249" s="79" t="s">
        <v>1043</v>
      </c>
      <c r="J3249" s="24"/>
      <c r="K3249" s="25"/>
    </row>
    <row r="3250" spans="2:11" s="72" customFormat="1" ht="15" customHeight="1">
      <c r="B3250" s="69" t="s">
        <v>537</v>
      </c>
      <c r="C3250" s="94">
        <v>0</v>
      </c>
      <c r="D3250" s="98">
        <v>852.46</v>
      </c>
      <c r="E3250" s="92">
        <f t="shared" si="102"/>
        <v>6318356.7986000003</v>
      </c>
      <c r="F3250" s="70" t="s">
        <v>341</v>
      </c>
      <c r="G3250" s="78" t="str">
        <f t="shared" si="101"/>
        <v>VENCIDO</v>
      </c>
      <c r="H3250" s="78" t="s">
        <v>1097</v>
      </c>
      <c r="I3250" s="79" t="s">
        <v>1043</v>
      </c>
      <c r="J3250" s="24"/>
      <c r="K3250" s="25"/>
    </row>
    <row r="3251" spans="2:11" s="72" customFormat="1" ht="15" customHeight="1">
      <c r="B3251" s="69" t="s">
        <v>537</v>
      </c>
      <c r="C3251" s="94">
        <v>0</v>
      </c>
      <c r="D3251" s="98">
        <v>852.46</v>
      </c>
      <c r="E3251" s="92">
        <f t="shared" si="102"/>
        <v>6318356.7986000003</v>
      </c>
      <c r="F3251" s="70" t="s">
        <v>239</v>
      </c>
      <c r="G3251" s="78" t="str">
        <f t="shared" si="101"/>
        <v>VENCIDO</v>
      </c>
      <c r="H3251" s="78" t="s">
        <v>1097</v>
      </c>
      <c r="I3251" s="79" t="s">
        <v>1043</v>
      </c>
      <c r="J3251" s="24"/>
      <c r="K3251" s="25"/>
    </row>
    <row r="3252" spans="2:11" s="72" customFormat="1" ht="15" customHeight="1">
      <c r="B3252" s="69" t="s">
        <v>537</v>
      </c>
      <c r="C3252" s="94">
        <v>0</v>
      </c>
      <c r="D3252" s="98">
        <v>852.46</v>
      </c>
      <c r="E3252" s="92">
        <f t="shared" si="102"/>
        <v>6318356.7986000003</v>
      </c>
      <c r="F3252" s="70" t="s">
        <v>340</v>
      </c>
      <c r="G3252" s="78" t="str">
        <f t="shared" si="101"/>
        <v>VENCIDO</v>
      </c>
      <c r="H3252" s="78" t="s">
        <v>1097</v>
      </c>
      <c r="I3252" s="79" t="s">
        <v>1043</v>
      </c>
      <c r="J3252" s="24"/>
      <c r="K3252" s="25"/>
    </row>
    <row r="3253" spans="2:11" s="72" customFormat="1" ht="15" customHeight="1">
      <c r="B3253" s="69" t="s">
        <v>537</v>
      </c>
      <c r="C3253" s="94">
        <v>0</v>
      </c>
      <c r="D3253" s="98">
        <v>852.46</v>
      </c>
      <c r="E3253" s="92">
        <f t="shared" si="102"/>
        <v>6318356.7986000003</v>
      </c>
      <c r="F3253" s="70" t="s">
        <v>184</v>
      </c>
      <c r="G3253" s="78" t="str">
        <f t="shared" si="101"/>
        <v>VENCIDO</v>
      </c>
      <c r="H3253" s="78" t="s">
        <v>1097</v>
      </c>
      <c r="I3253" s="79" t="s">
        <v>1043</v>
      </c>
      <c r="J3253" s="24"/>
      <c r="K3253" s="25"/>
    </row>
    <row r="3254" spans="2:11" s="72" customFormat="1" ht="15" customHeight="1">
      <c r="B3254" s="69" t="s">
        <v>537</v>
      </c>
      <c r="C3254" s="94">
        <v>0</v>
      </c>
      <c r="D3254" s="98">
        <v>852.46</v>
      </c>
      <c r="E3254" s="92">
        <f t="shared" si="102"/>
        <v>6318356.7986000003</v>
      </c>
      <c r="F3254" s="70" t="s">
        <v>340</v>
      </c>
      <c r="G3254" s="78" t="str">
        <f t="shared" si="101"/>
        <v>VENCIDO</v>
      </c>
      <c r="H3254" s="78" t="s">
        <v>1097</v>
      </c>
      <c r="I3254" s="79" t="s">
        <v>1043</v>
      </c>
      <c r="J3254" s="24"/>
      <c r="K3254" s="25"/>
    </row>
    <row r="3255" spans="2:11" s="72" customFormat="1" ht="15" customHeight="1">
      <c r="B3255" s="69" t="s">
        <v>537</v>
      </c>
      <c r="C3255" s="94">
        <v>0</v>
      </c>
      <c r="D3255" s="98">
        <v>852.46</v>
      </c>
      <c r="E3255" s="92">
        <f t="shared" si="102"/>
        <v>6318356.7986000003</v>
      </c>
      <c r="F3255" s="70" t="s">
        <v>239</v>
      </c>
      <c r="G3255" s="78" t="str">
        <f t="shared" si="101"/>
        <v>VENCIDO</v>
      </c>
      <c r="H3255" s="78" t="s">
        <v>1097</v>
      </c>
      <c r="I3255" s="79" t="s">
        <v>1043</v>
      </c>
      <c r="J3255" s="24"/>
      <c r="K3255" s="25"/>
    </row>
    <row r="3256" spans="2:11" s="72" customFormat="1" ht="15" customHeight="1">
      <c r="B3256" s="69" t="s">
        <v>537</v>
      </c>
      <c r="C3256" s="94">
        <v>0</v>
      </c>
      <c r="D3256" s="98">
        <v>852.46</v>
      </c>
      <c r="E3256" s="92">
        <f t="shared" si="102"/>
        <v>6318356.7986000003</v>
      </c>
      <c r="F3256" s="70" t="s">
        <v>323</v>
      </c>
      <c r="G3256" s="78" t="str">
        <f t="shared" si="101"/>
        <v>VENCIDO</v>
      </c>
      <c r="H3256" s="78" t="s">
        <v>1097</v>
      </c>
      <c r="I3256" s="79" t="s">
        <v>1043</v>
      </c>
      <c r="J3256" s="24"/>
      <c r="K3256" s="25"/>
    </row>
    <row r="3257" spans="2:11" s="72" customFormat="1" ht="15" customHeight="1">
      <c r="B3257" s="69" t="s">
        <v>537</v>
      </c>
      <c r="C3257" s="94">
        <v>0</v>
      </c>
      <c r="D3257" s="98">
        <v>852.46</v>
      </c>
      <c r="E3257" s="92">
        <f t="shared" si="102"/>
        <v>6318356.7986000003</v>
      </c>
      <c r="F3257" s="70" t="s">
        <v>341</v>
      </c>
      <c r="G3257" s="78" t="str">
        <f t="shared" si="101"/>
        <v>VENCIDO</v>
      </c>
      <c r="H3257" s="78" t="s">
        <v>1097</v>
      </c>
      <c r="I3257" s="79" t="s">
        <v>1043</v>
      </c>
      <c r="J3257" s="24"/>
      <c r="K3257" s="25"/>
    </row>
    <row r="3258" spans="2:11" s="72" customFormat="1" ht="15" customHeight="1">
      <c r="B3258" s="69" t="s">
        <v>537</v>
      </c>
      <c r="C3258" s="94">
        <v>0</v>
      </c>
      <c r="D3258" s="98">
        <v>2895</v>
      </c>
      <c r="E3258" s="92">
        <f t="shared" si="102"/>
        <v>21457479.449999999</v>
      </c>
      <c r="F3258" s="70" t="s">
        <v>137</v>
      </c>
      <c r="G3258" s="78" t="str">
        <f t="shared" si="101"/>
        <v>VENCIDO</v>
      </c>
      <c r="H3258" s="78" t="s">
        <v>1097</v>
      </c>
      <c r="I3258" s="79" t="s">
        <v>1043</v>
      </c>
      <c r="J3258" s="24"/>
      <c r="K3258" s="25"/>
    </row>
    <row r="3259" spans="2:11" s="72" customFormat="1" ht="15" customHeight="1">
      <c r="B3259" s="69" t="s">
        <v>537</v>
      </c>
      <c r="C3259" s="94">
        <v>0</v>
      </c>
      <c r="D3259" s="98">
        <v>2888.88</v>
      </c>
      <c r="E3259" s="92">
        <f t="shared" si="102"/>
        <v>21412118.560800001</v>
      </c>
      <c r="F3259" s="70" t="s">
        <v>342</v>
      </c>
      <c r="G3259" s="78" t="str">
        <f t="shared" si="101"/>
        <v>VIGENTE</v>
      </c>
      <c r="H3259" s="78" t="s">
        <v>1097</v>
      </c>
      <c r="I3259" s="79" t="s">
        <v>1043</v>
      </c>
      <c r="J3259" s="24"/>
      <c r="K3259" s="25"/>
    </row>
    <row r="3260" spans="2:11" s="72" customFormat="1" ht="15" customHeight="1">
      <c r="B3260" s="69" t="s">
        <v>537</v>
      </c>
      <c r="C3260" s="94">
        <v>0</v>
      </c>
      <c r="D3260" s="98">
        <v>852.46</v>
      </c>
      <c r="E3260" s="92">
        <f t="shared" si="102"/>
        <v>6318356.7986000003</v>
      </c>
      <c r="F3260" s="70" t="s">
        <v>185</v>
      </c>
      <c r="G3260" s="78" t="str">
        <f t="shared" si="101"/>
        <v>VIGENTE</v>
      </c>
      <c r="H3260" s="78" t="s">
        <v>1097</v>
      </c>
      <c r="I3260" s="79" t="s">
        <v>1043</v>
      </c>
      <c r="J3260" s="24"/>
      <c r="K3260" s="25"/>
    </row>
    <row r="3261" spans="2:11" s="72" customFormat="1" ht="15" customHeight="1">
      <c r="B3261" s="69" t="s">
        <v>537</v>
      </c>
      <c r="C3261" s="94">
        <v>0</v>
      </c>
      <c r="D3261" s="98">
        <v>852.46</v>
      </c>
      <c r="E3261" s="92">
        <f t="shared" si="102"/>
        <v>6318356.7986000003</v>
      </c>
      <c r="F3261" s="70" t="s">
        <v>185</v>
      </c>
      <c r="G3261" s="78" t="str">
        <f t="shared" si="101"/>
        <v>VIGENTE</v>
      </c>
      <c r="H3261" s="78" t="s">
        <v>1097</v>
      </c>
      <c r="I3261" s="79" t="s">
        <v>1043</v>
      </c>
      <c r="J3261" s="24"/>
      <c r="K3261" s="25"/>
    </row>
    <row r="3262" spans="2:11" s="72" customFormat="1" ht="15" customHeight="1">
      <c r="B3262" s="69" t="s">
        <v>537</v>
      </c>
      <c r="C3262" s="94">
        <v>0</v>
      </c>
      <c r="D3262" s="98">
        <v>2895</v>
      </c>
      <c r="E3262" s="92">
        <f t="shared" si="102"/>
        <v>21457479.449999999</v>
      </c>
      <c r="F3262" s="70" t="s">
        <v>168</v>
      </c>
      <c r="G3262" s="78" t="str">
        <f t="shared" si="101"/>
        <v>VIGENTE</v>
      </c>
      <c r="H3262" s="78" t="s">
        <v>1097</v>
      </c>
      <c r="I3262" s="79" t="s">
        <v>1043</v>
      </c>
      <c r="J3262" s="24"/>
      <c r="K3262" s="25"/>
    </row>
    <row r="3263" spans="2:11" s="72" customFormat="1" ht="15" customHeight="1">
      <c r="B3263" s="69" t="s">
        <v>537</v>
      </c>
      <c r="C3263" s="94">
        <v>0</v>
      </c>
      <c r="D3263" s="98">
        <v>2888.88</v>
      </c>
      <c r="E3263" s="92">
        <f t="shared" si="102"/>
        <v>21412118.560800001</v>
      </c>
      <c r="F3263" s="70" t="s">
        <v>343</v>
      </c>
      <c r="G3263" s="78" t="str">
        <f t="shared" si="101"/>
        <v>VIGENTE</v>
      </c>
      <c r="H3263" s="78" t="s">
        <v>1097</v>
      </c>
      <c r="I3263" s="79" t="s">
        <v>1043</v>
      </c>
      <c r="J3263" s="24"/>
      <c r="K3263" s="25"/>
    </row>
    <row r="3264" spans="2:11" s="72" customFormat="1" ht="15" customHeight="1">
      <c r="B3264" s="69" t="s">
        <v>537</v>
      </c>
      <c r="C3264" s="94">
        <v>0</v>
      </c>
      <c r="D3264" s="98">
        <v>852.46</v>
      </c>
      <c r="E3264" s="92">
        <f t="shared" si="102"/>
        <v>6318356.7986000003</v>
      </c>
      <c r="F3264" s="70" t="s">
        <v>147</v>
      </c>
      <c r="G3264" s="78" t="str">
        <f t="shared" si="101"/>
        <v>VIGENTE</v>
      </c>
      <c r="H3264" s="78" t="s">
        <v>1097</v>
      </c>
      <c r="I3264" s="79" t="s">
        <v>1043</v>
      </c>
      <c r="J3264" s="24"/>
      <c r="K3264" s="25"/>
    </row>
    <row r="3265" spans="2:11" s="72" customFormat="1" ht="15" customHeight="1">
      <c r="B3265" s="69" t="s">
        <v>537</v>
      </c>
      <c r="C3265" s="94">
        <v>0</v>
      </c>
      <c r="D3265" s="98">
        <v>852.46</v>
      </c>
      <c r="E3265" s="92">
        <f t="shared" si="102"/>
        <v>6318356.7986000003</v>
      </c>
      <c r="F3265" s="70" t="s">
        <v>147</v>
      </c>
      <c r="G3265" s="78" t="str">
        <f t="shared" si="101"/>
        <v>VIGENTE</v>
      </c>
      <c r="H3265" s="78" t="s">
        <v>1097</v>
      </c>
      <c r="I3265" s="79" t="s">
        <v>1043</v>
      </c>
      <c r="J3265" s="24"/>
      <c r="K3265" s="25"/>
    </row>
    <row r="3266" spans="2:11" s="72" customFormat="1" ht="15" customHeight="1">
      <c r="B3266" s="69" t="s">
        <v>537</v>
      </c>
      <c r="C3266" s="94">
        <v>0</v>
      </c>
      <c r="D3266" s="98">
        <v>2895</v>
      </c>
      <c r="E3266" s="92">
        <f t="shared" si="102"/>
        <v>21457479.449999999</v>
      </c>
      <c r="F3266" s="70" t="s">
        <v>215</v>
      </c>
      <c r="G3266" s="78" t="str">
        <f t="shared" si="101"/>
        <v>VIGENTE</v>
      </c>
      <c r="H3266" s="78" t="s">
        <v>1097</v>
      </c>
      <c r="I3266" s="79" t="s">
        <v>1043</v>
      </c>
      <c r="J3266" s="24"/>
      <c r="K3266" s="25"/>
    </row>
    <row r="3267" spans="2:11" s="72" customFormat="1" ht="15" customHeight="1">
      <c r="B3267" s="69" t="s">
        <v>537</v>
      </c>
      <c r="C3267" s="94">
        <v>0</v>
      </c>
      <c r="D3267" s="98">
        <v>852.46</v>
      </c>
      <c r="E3267" s="92">
        <f t="shared" si="102"/>
        <v>6318356.7986000003</v>
      </c>
      <c r="F3267" s="70" t="s">
        <v>344</v>
      </c>
      <c r="G3267" s="78" t="str">
        <f t="shared" si="101"/>
        <v>VIGENTE</v>
      </c>
      <c r="H3267" s="78" t="s">
        <v>1097</v>
      </c>
      <c r="I3267" s="79" t="s">
        <v>1043</v>
      </c>
      <c r="J3267" s="24"/>
      <c r="K3267" s="25"/>
    </row>
    <row r="3268" spans="2:11" s="72" customFormat="1" ht="15" customHeight="1">
      <c r="B3268" s="69" t="s">
        <v>537</v>
      </c>
      <c r="C3268" s="94">
        <v>0</v>
      </c>
      <c r="D3268" s="98">
        <v>2888.88</v>
      </c>
      <c r="E3268" s="92">
        <f t="shared" si="102"/>
        <v>21412118.560800001</v>
      </c>
      <c r="F3268" s="70" t="s">
        <v>345</v>
      </c>
      <c r="G3268" s="78" t="str">
        <f t="shared" si="101"/>
        <v>VIGENTE</v>
      </c>
      <c r="H3268" s="78" t="s">
        <v>1097</v>
      </c>
      <c r="I3268" s="79" t="s">
        <v>1043</v>
      </c>
      <c r="J3268" s="24"/>
      <c r="K3268" s="25"/>
    </row>
    <row r="3269" spans="2:11" s="72" customFormat="1" ht="15" customHeight="1">
      <c r="B3269" s="69" t="s">
        <v>537</v>
      </c>
      <c r="C3269" s="94">
        <v>0</v>
      </c>
      <c r="D3269" s="98">
        <v>2895</v>
      </c>
      <c r="E3269" s="92">
        <f t="shared" si="102"/>
        <v>21457479.449999999</v>
      </c>
      <c r="F3269" s="70" t="s">
        <v>143</v>
      </c>
      <c r="G3269" s="78" t="str">
        <f t="shared" si="101"/>
        <v>VIGENTE</v>
      </c>
      <c r="H3269" s="78" t="s">
        <v>1097</v>
      </c>
      <c r="I3269" s="79" t="s">
        <v>1043</v>
      </c>
      <c r="J3269" s="24"/>
      <c r="K3269" s="25"/>
    </row>
    <row r="3270" spans="2:11" s="72" customFormat="1" ht="15" customHeight="1">
      <c r="B3270" s="69" t="s">
        <v>537</v>
      </c>
      <c r="C3270" s="94">
        <v>0</v>
      </c>
      <c r="D3270" s="98">
        <v>852.46</v>
      </c>
      <c r="E3270" s="92">
        <f t="shared" si="102"/>
        <v>6318356.7986000003</v>
      </c>
      <c r="F3270" s="70" t="s">
        <v>344</v>
      </c>
      <c r="G3270" s="78" t="str">
        <f t="shared" si="101"/>
        <v>VIGENTE</v>
      </c>
      <c r="H3270" s="78" t="s">
        <v>1097</v>
      </c>
      <c r="I3270" s="79" t="s">
        <v>1043</v>
      </c>
      <c r="J3270" s="24"/>
      <c r="K3270" s="25"/>
    </row>
    <row r="3271" spans="2:11" s="72" customFormat="1" ht="15" customHeight="1">
      <c r="B3271" s="69" t="s">
        <v>537</v>
      </c>
      <c r="C3271" s="94">
        <v>0</v>
      </c>
      <c r="D3271" s="98">
        <v>2895</v>
      </c>
      <c r="E3271" s="92">
        <f t="shared" si="102"/>
        <v>21457479.449999999</v>
      </c>
      <c r="F3271" s="70" t="s">
        <v>170</v>
      </c>
      <c r="G3271" s="78" t="str">
        <f t="shared" si="101"/>
        <v>VIGENTE</v>
      </c>
      <c r="H3271" s="78" t="s">
        <v>1097</v>
      </c>
      <c r="I3271" s="79" t="s">
        <v>1043</v>
      </c>
      <c r="J3271" s="24"/>
      <c r="K3271" s="25"/>
    </row>
    <row r="3272" spans="2:11" s="72" customFormat="1" ht="15" customHeight="1">
      <c r="B3272" s="69" t="s">
        <v>537</v>
      </c>
      <c r="C3272" s="94">
        <v>0</v>
      </c>
      <c r="D3272" s="98">
        <v>852.46</v>
      </c>
      <c r="E3272" s="92">
        <f t="shared" si="102"/>
        <v>6318356.7986000003</v>
      </c>
      <c r="F3272" s="70" t="s">
        <v>346</v>
      </c>
      <c r="G3272" s="78" t="str">
        <f t="shared" si="101"/>
        <v>VIGENTE</v>
      </c>
      <c r="H3272" s="78" t="s">
        <v>1097</v>
      </c>
      <c r="I3272" s="79" t="s">
        <v>1043</v>
      </c>
      <c r="J3272" s="24"/>
      <c r="K3272" s="25"/>
    </row>
    <row r="3273" spans="2:11" s="72" customFormat="1" ht="15" customHeight="1">
      <c r="B3273" s="69" t="s">
        <v>537</v>
      </c>
      <c r="C3273" s="94">
        <v>0</v>
      </c>
      <c r="D3273" s="98">
        <v>852.46</v>
      </c>
      <c r="E3273" s="92">
        <f t="shared" si="102"/>
        <v>6318356.7986000003</v>
      </c>
      <c r="F3273" s="70" t="s">
        <v>346</v>
      </c>
      <c r="G3273" s="78" t="str">
        <f t="shared" si="101"/>
        <v>VIGENTE</v>
      </c>
      <c r="H3273" s="78" t="s">
        <v>1097</v>
      </c>
      <c r="I3273" s="79" t="s">
        <v>1043</v>
      </c>
      <c r="J3273" s="24"/>
      <c r="K3273" s="25"/>
    </row>
    <row r="3274" spans="2:11" s="72" customFormat="1" ht="15" customHeight="1">
      <c r="B3274" s="69" t="s">
        <v>537</v>
      </c>
      <c r="C3274" s="94">
        <v>0</v>
      </c>
      <c r="D3274" s="98">
        <v>2888.88</v>
      </c>
      <c r="E3274" s="92">
        <f t="shared" si="102"/>
        <v>21412118.560800001</v>
      </c>
      <c r="F3274" s="70" t="s">
        <v>347</v>
      </c>
      <c r="G3274" s="78" t="str">
        <f t="shared" si="101"/>
        <v>VIGENTE</v>
      </c>
      <c r="H3274" s="78" t="s">
        <v>1097</v>
      </c>
      <c r="I3274" s="79" t="s">
        <v>1043</v>
      </c>
      <c r="J3274" s="24"/>
      <c r="K3274" s="25"/>
    </row>
    <row r="3275" spans="2:11" s="72" customFormat="1" ht="15" customHeight="1">
      <c r="B3275" s="69" t="s">
        <v>537</v>
      </c>
      <c r="C3275" s="94">
        <v>0</v>
      </c>
      <c r="D3275" s="98">
        <v>2895</v>
      </c>
      <c r="E3275" s="92">
        <f t="shared" si="102"/>
        <v>21457479.449999999</v>
      </c>
      <c r="F3275" s="70" t="s">
        <v>348</v>
      </c>
      <c r="G3275" s="78" t="str">
        <f t="shared" si="101"/>
        <v>VIGENTE</v>
      </c>
      <c r="H3275" s="78" t="s">
        <v>1097</v>
      </c>
      <c r="I3275" s="79" t="s">
        <v>1043</v>
      </c>
      <c r="J3275" s="24"/>
      <c r="K3275" s="25"/>
    </row>
    <row r="3276" spans="2:11" s="72" customFormat="1" ht="15" customHeight="1">
      <c r="B3276" s="69" t="s">
        <v>537</v>
      </c>
      <c r="C3276" s="94">
        <v>0</v>
      </c>
      <c r="D3276" s="98">
        <v>852.46</v>
      </c>
      <c r="E3276" s="92">
        <f t="shared" si="102"/>
        <v>6318356.7986000003</v>
      </c>
      <c r="F3276" s="70" t="s">
        <v>349</v>
      </c>
      <c r="G3276" s="78" t="str">
        <f t="shared" si="101"/>
        <v>VIGENTE</v>
      </c>
      <c r="H3276" s="78" t="s">
        <v>1097</v>
      </c>
      <c r="I3276" s="79" t="s">
        <v>1043</v>
      </c>
      <c r="J3276" s="24"/>
      <c r="K3276" s="25"/>
    </row>
    <row r="3277" spans="2:11" s="72" customFormat="1" ht="15" customHeight="1">
      <c r="B3277" s="69" t="s">
        <v>537</v>
      </c>
      <c r="C3277" s="94">
        <v>0</v>
      </c>
      <c r="D3277" s="98">
        <v>852.46</v>
      </c>
      <c r="E3277" s="92">
        <f t="shared" si="102"/>
        <v>6318356.7986000003</v>
      </c>
      <c r="F3277" s="70" t="s">
        <v>349</v>
      </c>
      <c r="G3277" s="78" t="str">
        <f t="shared" si="101"/>
        <v>VIGENTE</v>
      </c>
      <c r="H3277" s="78" t="s">
        <v>1097</v>
      </c>
      <c r="I3277" s="79" t="s">
        <v>1043</v>
      </c>
      <c r="J3277" s="24"/>
      <c r="K3277" s="25"/>
    </row>
    <row r="3278" spans="2:11" s="72" customFormat="1" ht="15" customHeight="1">
      <c r="B3278" s="69" t="s">
        <v>537</v>
      </c>
      <c r="C3278" s="94">
        <v>0</v>
      </c>
      <c r="D3278" s="98">
        <v>2888.88</v>
      </c>
      <c r="E3278" s="92">
        <f t="shared" si="102"/>
        <v>21412118.560800001</v>
      </c>
      <c r="F3278" s="70" t="s">
        <v>350</v>
      </c>
      <c r="G3278" s="78" t="str">
        <f t="shared" si="101"/>
        <v>VIGENTE</v>
      </c>
      <c r="H3278" s="78" t="s">
        <v>1097</v>
      </c>
      <c r="I3278" s="79" t="s">
        <v>1043</v>
      </c>
      <c r="J3278" s="24"/>
      <c r="K3278" s="25"/>
    </row>
    <row r="3279" spans="2:11" s="72" customFormat="1" ht="15" customHeight="1">
      <c r="B3279" s="69" t="s">
        <v>537</v>
      </c>
      <c r="C3279" s="94">
        <v>0</v>
      </c>
      <c r="D3279" s="98">
        <v>2895</v>
      </c>
      <c r="E3279" s="92">
        <f t="shared" si="102"/>
        <v>21457479.449999999</v>
      </c>
      <c r="F3279" s="70" t="s">
        <v>351</v>
      </c>
      <c r="G3279" s="78" t="str">
        <f t="shared" si="101"/>
        <v>VIGENTE</v>
      </c>
      <c r="H3279" s="78" t="s">
        <v>1097</v>
      </c>
      <c r="I3279" s="79" t="s">
        <v>1043</v>
      </c>
      <c r="J3279" s="24"/>
      <c r="K3279" s="25"/>
    </row>
    <row r="3280" spans="2:11" s="72" customFormat="1" ht="15" customHeight="1">
      <c r="B3280" s="69" t="s">
        <v>537</v>
      </c>
      <c r="C3280" s="94">
        <v>0</v>
      </c>
      <c r="D3280" s="98">
        <v>852.46</v>
      </c>
      <c r="E3280" s="92">
        <f t="shared" si="102"/>
        <v>6318356.7986000003</v>
      </c>
      <c r="F3280" s="70" t="s">
        <v>352</v>
      </c>
      <c r="G3280" s="78" t="str">
        <f t="shared" ref="G3280:G3343" si="103">+IF($C$6-F3280&gt;0,"VENCIDO","VIGENTE")</f>
        <v>VIGENTE</v>
      </c>
      <c r="H3280" s="78" t="s">
        <v>1097</v>
      </c>
      <c r="I3280" s="79" t="s">
        <v>1043</v>
      </c>
      <c r="J3280" s="24"/>
      <c r="K3280" s="25"/>
    </row>
    <row r="3281" spans="2:11" s="72" customFormat="1" ht="15" customHeight="1">
      <c r="B3281" s="69" t="s">
        <v>537</v>
      </c>
      <c r="C3281" s="94">
        <v>0</v>
      </c>
      <c r="D3281" s="98">
        <v>852.46</v>
      </c>
      <c r="E3281" s="92">
        <f t="shared" si="102"/>
        <v>6318356.7986000003</v>
      </c>
      <c r="F3281" s="70" t="s">
        <v>352</v>
      </c>
      <c r="G3281" s="78" t="str">
        <f t="shared" si="103"/>
        <v>VIGENTE</v>
      </c>
      <c r="H3281" s="78" t="s">
        <v>1097</v>
      </c>
      <c r="I3281" s="79" t="s">
        <v>1043</v>
      </c>
      <c r="J3281" s="24"/>
      <c r="K3281" s="25"/>
    </row>
    <row r="3282" spans="2:11" s="72" customFormat="1" ht="15" customHeight="1">
      <c r="B3282" s="69" t="s">
        <v>537</v>
      </c>
      <c r="C3282" s="94">
        <v>0</v>
      </c>
      <c r="D3282" s="98">
        <v>852.46</v>
      </c>
      <c r="E3282" s="92">
        <f t="shared" si="102"/>
        <v>6318356.7986000003</v>
      </c>
      <c r="F3282" s="70" t="s">
        <v>353</v>
      </c>
      <c r="G3282" s="78" t="str">
        <f t="shared" si="103"/>
        <v>VIGENTE</v>
      </c>
      <c r="H3282" s="78" t="s">
        <v>1097</v>
      </c>
      <c r="I3282" s="79" t="s">
        <v>1043</v>
      </c>
      <c r="J3282" s="24"/>
      <c r="K3282" s="25"/>
    </row>
    <row r="3283" spans="2:11" s="72" customFormat="1" ht="15" customHeight="1">
      <c r="B3283" s="69" t="s">
        <v>537</v>
      </c>
      <c r="C3283" s="94">
        <v>0</v>
      </c>
      <c r="D3283" s="98">
        <v>2888.88</v>
      </c>
      <c r="E3283" s="92">
        <f t="shared" si="102"/>
        <v>21412118.560800001</v>
      </c>
      <c r="F3283" s="70" t="s">
        <v>354</v>
      </c>
      <c r="G3283" s="78" t="str">
        <f t="shared" si="103"/>
        <v>VIGENTE</v>
      </c>
      <c r="H3283" s="78" t="s">
        <v>1097</v>
      </c>
      <c r="I3283" s="79" t="s">
        <v>1043</v>
      </c>
      <c r="J3283" s="24"/>
      <c r="K3283" s="25"/>
    </row>
    <row r="3284" spans="2:11" s="72" customFormat="1" ht="15" customHeight="1">
      <c r="B3284" s="69" t="s">
        <v>537</v>
      </c>
      <c r="C3284" s="94">
        <v>0</v>
      </c>
      <c r="D3284" s="98">
        <v>2895</v>
      </c>
      <c r="E3284" s="92">
        <f t="shared" si="102"/>
        <v>21457479.449999999</v>
      </c>
      <c r="F3284" s="70" t="s">
        <v>355</v>
      </c>
      <c r="G3284" s="78" t="str">
        <f t="shared" si="103"/>
        <v>VIGENTE</v>
      </c>
      <c r="H3284" s="78" t="s">
        <v>1097</v>
      </c>
      <c r="I3284" s="79" t="s">
        <v>1043</v>
      </c>
      <c r="J3284" s="24"/>
      <c r="K3284" s="25"/>
    </row>
    <row r="3285" spans="2:11" s="72" customFormat="1" ht="15" customHeight="1">
      <c r="B3285" s="69" t="s">
        <v>537</v>
      </c>
      <c r="C3285" s="94">
        <v>0</v>
      </c>
      <c r="D3285" s="98">
        <v>852.46</v>
      </c>
      <c r="E3285" s="92">
        <f t="shared" si="102"/>
        <v>6318356.7986000003</v>
      </c>
      <c r="F3285" s="70" t="s">
        <v>353</v>
      </c>
      <c r="G3285" s="78" t="str">
        <f t="shared" si="103"/>
        <v>VIGENTE</v>
      </c>
      <c r="H3285" s="78" t="s">
        <v>1097</v>
      </c>
      <c r="I3285" s="79" t="s">
        <v>1043</v>
      </c>
      <c r="J3285" s="24"/>
      <c r="K3285" s="25"/>
    </row>
    <row r="3286" spans="2:11" s="72" customFormat="1" ht="15" customHeight="1">
      <c r="B3286" s="69" t="s">
        <v>537</v>
      </c>
      <c r="C3286" s="94">
        <v>0</v>
      </c>
      <c r="D3286" s="98">
        <v>2895</v>
      </c>
      <c r="E3286" s="92">
        <f t="shared" si="102"/>
        <v>21457479.449999999</v>
      </c>
      <c r="F3286" s="70" t="s">
        <v>356</v>
      </c>
      <c r="G3286" s="78" t="str">
        <f t="shared" si="103"/>
        <v>VIGENTE</v>
      </c>
      <c r="H3286" s="78" t="s">
        <v>1097</v>
      </c>
      <c r="I3286" s="79" t="s">
        <v>1043</v>
      </c>
      <c r="J3286" s="24"/>
      <c r="K3286" s="25"/>
    </row>
    <row r="3287" spans="2:11" s="72" customFormat="1" ht="15" customHeight="1">
      <c r="B3287" s="69" t="s">
        <v>537</v>
      </c>
      <c r="C3287" s="94">
        <v>0</v>
      </c>
      <c r="D3287" s="98">
        <v>2888.88</v>
      </c>
      <c r="E3287" s="92">
        <f t="shared" si="102"/>
        <v>21412118.560800001</v>
      </c>
      <c r="F3287" s="70" t="s">
        <v>357</v>
      </c>
      <c r="G3287" s="78" t="str">
        <f t="shared" si="103"/>
        <v>VIGENTE</v>
      </c>
      <c r="H3287" s="78" t="s">
        <v>1097</v>
      </c>
      <c r="I3287" s="79" t="s">
        <v>1043</v>
      </c>
      <c r="J3287" s="24"/>
      <c r="K3287" s="25"/>
    </row>
    <row r="3288" spans="2:11" s="72" customFormat="1" ht="15" customHeight="1">
      <c r="B3288" s="69" t="s">
        <v>537</v>
      </c>
      <c r="C3288" s="94">
        <v>0</v>
      </c>
      <c r="D3288" s="98">
        <v>852.46</v>
      </c>
      <c r="E3288" s="92">
        <f t="shared" si="102"/>
        <v>6318356.7986000003</v>
      </c>
      <c r="F3288" s="70" t="s">
        <v>218</v>
      </c>
      <c r="G3288" s="78" t="str">
        <f t="shared" si="103"/>
        <v>VIGENTE</v>
      </c>
      <c r="H3288" s="78" t="s">
        <v>1097</v>
      </c>
      <c r="I3288" s="79" t="s">
        <v>1043</v>
      </c>
      <c r="J3288" s="24"/>
      <c r="K3288" s="25"/>
    </row>
    <row r="3289" spans="2:11" s="72" customFormat="1" ht="15" customHeight="1">
      <c r="B3289" s="69" t="s">
        <v>537</v>
      </c>
      <c r="C3289" s="94">
        <v>0</v>
      </c>
      <c r="D3289" s="98">
        <v>852.46</v>
      </c>
      <c r="E3289" s="92">
        <f t="shared" si="102"/>
        <v>6318356.7986000003</v>
      </c>
      <c r="F3289" s="70" t="s">
        <v>218</v>
      </c>
      <c r="G3289" s="78" t="str">
        <f t="shared" si="103"/>
        <v>VIGENTE</v>
      </c>
      <c r="H3289" s="78" t="s">
        <v>1097</v>
      </c>
      <c r="I3289" s="79" t="s">
        <v>1043</v>
      </c>
      <c r="J3289" s="24"/>
      <c r="K3289" s="25"/>
    </row>
    <row r="3290" spans="2:11" s="72" customFormat="1" ht="15" customHeight="1">
      <c r="B3290" s="69" t="s">
        <v>537</v>
      </c>
      <c r="C3290" s="94">
        <v>0</v>
      </c>
      <c r="D3290" s="98">
        <v>2888.88</v>
      </c>
      <c r="E3290" s="92">
        <f t="shared" si="102"/>
        <v>21412118.560800001</v>
      </c>
      <c r="F3290" s="70" t="s">
        <v>358</v>
      </c>
      <c r="G3290" s="78" t="str">
        <f t="shared" si="103"/>
        <v>VIGENTE</v>
      </c>
      <c r="H3290" s="78" t="s">
        <v>1097</v>
      </c>
      <c r="I3290" s="79" t="s">
        <v>1043</v>
      </c>
      <c r="J3290" s="24"/>
      <c r="K3290" s="25"/>
    </row>
    <row r="3291" spans="2:11" s="72" customFormat="1" ht="15" customHeight="1">
      <c r="B3291" s="69" t="s">
        <v>537</v>
      </c>
      <c r="C3291" s="94">
        <v>0</v>
      </c>
      <c r="D3291" s="98">
        <v>2895</v>
      </c>
      <c r="E3291" s="92">
        <f t="shared" si="102"/>
        <v>21457479.449999999</v>
      </c>
      <c r="F3291" s="70" t="s">
        <v>221</v>
      </c>
      <c r="G3291" s="78" t="str">
        <f t="shared" si="103"/>
        <v>VIGENTE</v>
      </c>
      <c r="H3291" s="78" t="s">
        <v>1097</v>
      </c>
      <c r="I3291" s="79" t="s">
        <v>1043</v>
      </c>
      <c r="J3291" s="24"/>
      <c r="K3291" s="25"/>
    </row>
    <row r="3292" spans="2:11" s="72" customFormat="1" ht="15" customHeight="1">
      <c r="B3292" s="69" t="s">
        <v>537</v>
      </c>
      <c r="C3292" s="94">
        <v>0</v>
      </c>
      <c r="D3292" s="98">
        <v>852.46</v>
      </c>
      <c r="E3292" s="92">
        <f t="shared" si="102"/>
        <v>6318356.7986000003</v>
      </c>
      <c r="F3292" s="70" t="s">
        <v>359</v>
      </c>
      <c r="G3292" s="78" t="str">
        <f t="shared" si="103"/>
        <v>VIGENTE</v>
      </c>
      <c r="H3292" s="78" t="s">
        <v>1097</v>
      </c>
      <c r="I3292" s="79" t="s">
        <v>1043</v>
      </c>
      <c r="J3292" s="24"/>
      <c r="K3292" s="25"/>
    </row>
    <row r="3293" spans="2:11" s="72" customFormat="1" ht="15" customHeight="1">
      <c r="B3293" s="69" t="s">
        <v>537</v>
      </c>
      <c r="C3293" s="94">
        <v>0</v>
      </c>
      <c r="D3293" s="98">
        <v>852.46</v>
      </c>
      <c r="E3293" s="92">
        <f t="shared" si="102"/>
        <v>6318356.7986000003</v>
      </c>
      <c r="F3293" s="70" t="s">
        <v>359</v>
      </c>
      <c r="G3293" s="78" t="str">
        <f t="shared" si="103"/>
        <v>VIGENTE</v>
      </c>
      <c r="H3293" s="78" t="s">
        <v>1097</v>
      </c>
      <c r="I3293" s="79" t="s">
        <v>1043</v>
      </c>
      <c r="J3293" s="24"/>
      <c r="K3293" s="25"/>
    </row>
    <row r="3294" spans="2:11" s="72" customFormat="1" ht="15" customHeight="1">
      <c r="B3294" s="69" t="s">
        <v>537</v>
      </c>
      <c r="C3294" s="94">
        <v>0</v>
      </c>
      <c r="D3294" s="98">
        <v>2889.2</v>
      </c>
      <c r="E3294" s="92">
        <f t="shared" si="102"/>
        <v>21414490.371999998</v>
      </c>
      <c r="F3294" s="70" t="s">
        <v>832</v>
      </c>
      <c r="G3294" s="78" t="str">
        <f t="shared" si="103"/>
        <v>VIGENTE</v>
      </c>
      <c r="H3294" s="78" t="s">
        <v>1097</v>
      </c>
      <c r="I3294" s="79" t="s">
        <v>1043</v>
      </c>
      <c r="J3294" s="24"/>
      <c r="K3294" s="25"/>
    </row>
    <row r="3295" spans="2:11" s="72" customFormat="1" ht="15" customHeight="1">
      <c r="B3295" s="69" t="s">
        <v>537</v>
      </c>
      <c r="C3295" s="94">
        <v>0</v>
      </c>
      <c r="D3295" s="98">
        <v>852.46</v>
      </c>
      <c r="E3295" s="92">
        <f t="shared" si="102"/>
        <v>6318356.7986000003</v>
      </c>
      <c r="F3295" s="70" t="s">
        <v>833</v>
      </c>
      <c r="G3295" s="78" t="str">
        <f t="shared" si="103"/>
        <v>VIGENTE</v>
      </c>
      <c r="H3295" s="78" t="s">
        <v>1097</v>
      </c>
      <c r="I3295" s="79" t="s">
        <v>1043</v>
      </c>
      <c r="J3295" s="24"/>
      <c r="K3295" s="25"/>
    </row>
    <row r="3296" spans="2:11" s="72" customFormat="1" ht="15" customHeight="1">
      <c r="B3296" s="69" t="s">
        <v>537</v>
      </c>
      <c r="C3296" s="94">
        <v>0</v>
      </c>
      <c r="D3296" s="98">
        <v>852.46</v>
      </c>
      <c r="E3296" s="92">
        <f t="shared" si="102"/>
        <v>6318356.7986000003</v>
      </c>
      <c r="F3296" s="70" t="s">
        <v>833</v>
      </c>
      <c r="G3296" s="78" t="str">
        <f t="shared" si="103"/>
        <v>VIGENTE</v>
      </c>
      <c r="H3296" s="78" t="s">
        <v>1097</v>
      </c>
      <c r="I3296" s="79" t="s">
        <v>1043</v>
      </c>
      <c r="J3296" s="24"/>
      <c r="K3296" s="25"/>
    </row>
    <row r="3297" spans="2:11" s="72" customFormat="1" ht="15" customHeight="1">
      <c r="B3297" s="69" t="s">
        <v>537</v>
      </c>
      <c r="C3297" s="94">
        <v>0</v>
      </c>
      <c r="D3297" s="98">
        <v>2895</v>
      </c>
      <c r="E3297" s="92">
        <f t="shared" si="102"/>
        <v>21457479.449999999</v>
      </c>
      <c r="F3297" s="70" t="s">
        <v>213</v>
      </c>
      <c r="G3297" s="78" t="str">
        <f t="shared" si="103"/>
        <v>VIGENTE</v>
      </c>
      <c r="H3297" s="78" t="s">
        <v>1097</v>
      </c>
      <c r="I3297" s="79" t="s">
        <v>1043</v>
      </c>
      <c r="J3297" s="24"/>
      <c r="K3297" s="25"/>
    </row>
    <row r="3298" spans="2:11" s="72" customFormat="1" ht="15" customHeight="1">
      <c r="B3298" s="69" t="s">
        <v>537</v>
      </c>
      <c r="C3298" s="94">
        <v>0</v>
      </c>
      <c r="D3298" s="98">
        <v>852.46</v>
      </c>
      <c r="E3298" s="92">
        <f t="shared" si="102"/>
        <v>6318356.7986000003</v>
      </c>
      <c r="F3298" s="70" t="s">
        <v>834</v>
      </c>
      <c r="G3298" s="78" t="str">
        <f t="shared" si="103"/>
        <v>VIGENTE</v>
      </c>
      <c r="H3298" s="78" t="s">
        <v>1097</v>
      </c>
      <c r="I3298" s="79" t="s">
        <v>1043</v>
      </c>
      <c r="J3298" s="24"/>
      <c r="K3298" s="25"/>
    </row>
    <row r="3299" spans="2:11" s="72" customFormat="1" ht="15" customHeight="1">
      <c r="B3299" s="69" t="s">
        <v>537</v>
      </c>
      <c r="C3299" s="94">
        <v>0</v>
      </c>
      <c r="D3299" s="98">
        <v>852.46</v>
      </c>
      <c r="E3299" s="92">
        <f t="shared" si="102"/>
        <v>6318356.7986000003</v>
      </c>
      <c r="F3299" s="70" t="s">
        <v>834</v>
      </c>
      <c r="G3299" s="78" t="str">
        <f t="shared" si="103"/>
        <v>VIGENTE</v>
      </c>
      <c r="H3299" s="78" t="s">
        <v>1097</v>
      </c>
      <c r="I3299" s="79" t="s">
        <v>1043</v>
      </c>
      <c r="J3299" s="24"/>
      <c r="K3299" s="25"/>
    </row>
    <row r="3300" spans="2:11" s="72" customFormat="1" ht="15" customHeight="1">
      <c r="B3300" s="69" t="s">
        <v>537</v>
      </c>
      <c r="C3300" s="94">
        <v>0</v>
      </c>
      <c r="D3300" s="98">
        <v>852.46</v>
      </c>
      <c r="E3300" s="92">
        <f t="shared" si="102"/>
        <v>6318356.7986000003</v>
      </c>
      <c r="F3300" s="70" t="s">
        <v>835</v>
      </c>
      <c r="G3300" s="78" t="str">
        <f t="shared" si="103"/>
        <v>VIGENTE</v>
      </c>
      <c r="H3300" s="78" t="s">
        <v>1097</v>
      </c>
      <c r="I3300" s="79" t="s">
        <v>1043</v>
      </c>
      <c r="J3300" s="24"/>
      <c r="K3300" s="25"/>
    </row>
    <row r="3301" spans="2:11" s="72" customFormat="1" ht="15" customHeight="1">
      <c r="B3301" s="69" t="s">
        <v>537</v>
      </c>
      <c r="C3301" s="94">
        <v>0</v>
      </c>
      <c r="D3301" s="98">
        <v>852.46</v>
      </c>
      <c r="E3301" s="92">
        <f t="shared" si="102"/>
        <v>6318356.7986000003</v>
      </c>
      <c r="F3301" s="70" t="s">
        <v>835</v>
      </c>
      <c r="G3301" s="78" t="str">
        <f t="shared" si="103"/>
        <v>VIGENTE</v>
      </c>
      <c r="H3301" s="78" t="s">
        <v>1097</v>
      </c>
      <c r="I3301" s="79" t="s">
        <v>1043</v>
      </c>
      <c r="J3301" s="24"/>
      <c r="K3301" s="25"/>
    </row>
    <row r="3302" spans="2:11" s="72" customFormat="1" ht="15" customHeight="1">
      <c r="B3302" s="69" t="s">
        <v>538</v>
      </c>
      <c r="C3302" s="94">
        <v>0</v>
      </c>
      <c r="D3302" s="98">
        <v>2088.35</v>
      </c>
      <c r="E3302" s="92">
        <f t="shared" si="102"/>
        <v>15478662.248499999</v>
      </c>
      <c r="F3302" s="70" t="s">
        <v>204</v>
      </c>
      <c r="G3302" s="78" t="str">
        <f t="shared" si="103"/>
        <v>VENCIDO</v>
      </c>
      <c r="H3302" s="78" t="s">
        <v>1095</v>
      </c>
      <c r="I3302" s="79" t="s">
        <v>1043</v>
      </c>
      <c r="J3302" s="24"/>
      <c r="K3302" s="25"/>
    </row>
    <row r="3303" spans="2:11" s="72" customFormat="1" ht="15" customHeight="1">
      <c r="B3303" s="69" t="s">
        <v>538</v>
      </c>
      <c r="C3303" s="94">
        <v>0</v>
      </c>
      <c r="D3303" s="98">
        <v>4872.84</v>
      </c>
      <c r="E3303" s="92">
        <f t="shared" si="102"/>
        <v>36117051.524400003</v>
      </c>
      <c r="F3303" s="70" t="s">
        <v>135</v>
      </c>
      <c r="G3303" s="78" t="str">
        <f t="shared" si="103"/>
        <v>VENCIDO</v>
      </c>
      <c r="H3303" s="78" t="s">
        <v>1095</v>
      </c>
      <c r="I3303" s="79" t="s">
        <v>1043</v>
      </c>
      <c r="J3303" s="24"/>
      <c r="K3303" s="25"/>
    </row>
    <row r="3304" spans="2:11" s="72" customFormat="1" ht="15" customHeight="1">
      <c r="B3304" s="69" t="s">
        <v>538</v>
      </c>
      <c r="C3304" s="94">
        <v>0</v>
      </c>
      <c r="D3304" s="98">
        <v>629.16</v>
      </c>
      <c r="E3304" s="92">
        <f t="shared" ref="E3304:E3367" si="104">+D3304*$C$7</f>
        <v>4663277.2955999998</v>
      </c>
      <c r="F3304" s="70" t="s">
        <v>204</v>
      </c>
      <c r="G3304" s="78" t="str">
        <f t="shared" si="103"/>
        <v>VENCIDO</v>
      </c>
      <c r="H3304" s="78" t="s">
        <v>1095</v>
      </c>
      <c r="I3304" s="79" t="s">
        <v>1043</v>
      </c>
      <c r="J3304" s="24"/>
      <c r="K3304" s="25"/>
    </row>
    <row r="3305" spans="2:11" s="72" customFormat="1" ht="15" customHeight="1">
      <c r="B3305" s="69" t="s">
        <v>538</v>
      </c>
      <c r="C3305" s="94">
        <v>0</v>
      </c>
      <c r="D3305" s="98">
        <v>2278.04</v>
      </c>
      <c r="E3305" s="92">
        <f t="shared" si="104"/>
        <v>16884627.4564</v>
      </c>
      <c r="F3305" s="70" t="s">
        <v>135</v>
      </c>
      <c r="G3305" s="78" t="str">
        <f t="shared" si="103"/>
        <v>VENCIDO</v>
      </c>
      <c r="H3305" s="78" t="s">
        <v>1095</v>
      </c>
      <c r="I3305" s="79" t="s">
        <v>1043</v>
      </c>
      <c r="J3305" s="24"/>
      <c r="K3305" s="25"/>
    </row>
    <row r="3306" spans="2:11" s="72" customFormat="1" ht="15" customHeight="1">
      <c r="B3306" s="69" t="s">
        <v>538</v>
      </c>
      <c r="C3306" s="94">
        <v>0</v>
      </c>
      <c r="D3306" s="98">
        <v>2694</v>
      </c>
      <c r="E3306" s="92">
        <f t="shared" si="104"/>
        <v>19967685.539999999</v>
      </c>
      <c r="F3306" s="70" t="s">
        <v>165</v>
      </c>
      <c r="G3306" s="78" t="str">
        <f t="shared" si="103"/>
        <v>VENCIDO</v>
      </c>
      <c r="H3306" s="78" t="s">
        <v>1095</v>
      </c>
      <c r="I3306" s="79" t="s">
        <v>1043</v>
      </c>
      <c r="J3306" s="24"/>
      <c r="K3306" s="25"/>
    </row>
    <row r="3307" spans="2:11" s="72" customFormat="1" ht="15" customHeight="1">
      <c r="B3307" s="69" t="s">
        <v>538</v>
      </c>
      <c r="C3307" s="94">
        <v>0</v>
      </c>
      <c r="D3307" s="98">
        <v>6287.5</v>
      </c>
      <c r="E3307" s="92">
        <f t="shared" si="104"/>
        <v>46602384.125</v>
      </c>
      <c r="F3307" s="70" t="s">
        <v>135</v>
      </c>
      <c r="G3307" s="78" t="str">
        <f t="shared" si="103"/>
        <v>VENCIDO</v>
      </c>
      <c r="H3307" s="78" t="s">
        <v>1095</v>
      </c>
      <c r="I3307" s="79" t="s">
        <v>1043</v>
      </c>
      <c r="J3307" s="24"/>
      <c r="K3307" s="25"/>
    </row>
    <row r="3308" spans="2:11" s="72" customFormat="1" ht="15" customHeight="1">
      <c r="B3308" s="69" t="s">
        <v>538</v>
      </c>
      <c r="C3308" s="94">
        <v>0</v>
      </c>
      <c r="D3308" s="98">
        <v>2576.56</v>
      </c>
      <c r="E3308" s="92">
        <f t="shared" si="104"/>
        <v>19097230.829599999</v>
      </c>
      <c r="F3308" s="70" t="s">
        <v>732</v>
      </c>
      <c r="G3308" s="78" t="str">
        <f t="shared" si="103"/>
        <v>VENCIDO</v>
      </c>
      <c r="H3308" s="78" t="s">
        <v>1095</v>
      </c>
      <c r="I3308" s="79" t="s">
        <v>1043</v>
      </c>
      <c r="J3308" s="24"/>
      <c r="K3308" s="25"/>
    </row>
    <row r="3309" spans="2:11" s="72" customFormat="1" ht="15" customHeight="1">
      <c r="B3309" s="69" t="s">
        <v>538</v>
      </c>
      <c r="C3309" s="94">
        <v>0</v>
      </c>
      <c r="D3309" s="98">
        <v>6011.99</v>
      </c>
      <c r="E3309" s="92">
        <f t="shared" si="104"/>
        <v>44560328.800899997</v>
      </c>
      <c r="F3309" s="70" t="s">
        <v>723</v>
      </c>
      <c r="G3309" s="78" t="str">
        <f t="shared" si="103"/>
        <v>VIGENTE</v>
      </c>
      <c r="H3309" s="78" t="s">
        <v>1095</v>
      </c>
      <c r="I3309" s="79" t="s">
        <v>1043</v>
      </c>
      <c r="J3309" s="24"/>
      <c r="K3309" s="25"/>
    </row>
    <row r="3310" spans="2:11" s="72" customFormat="1" ht="15" customHeight="1">
      <c r="B3310" s="69" t="s">
        <v>539</v>
      </c>
      <c r="C3310" s="94">
        <v>0</v>
      </c>
      <c r="D3310" s="98">
        <v>4377.9799999999996</v>
      </c>
      <c r="E3310" s="92">
        <f t="shared" si="104"/>
        <v>32449193.741799995</v>
      </c>
      <c r="F3310" s="70" t="s">
        <v>723</v>
      </c>
      <c r="G3310" s="78" t="str">
        <f t="shared" si="103"/>
        <v>VIGENTE</v>
      </c>
      <c r="H3310" s="78" t="s">
        <v>1095</v>
      </c>
      <c r="I3310" s="79" t="s">
        <v>1043</v>
      </c>
      <c r="J3310" s="24"/>
      <c r="K3310" s="25"/>
    </row>
    <row r="3311" spans="2:11" s="72" customFormat="1" ht="15" customHeight="1">
      <c r="B3311" s="69" t="s">
        <v>941</v>
      </c>
      <c r="C3311" s="94">
        <v>0</v>
      </c>
      <c r="D3311" s="98">
        <v>1502.25</v>
      </c>
      <c r="E3311" s="92">
        <f t="shared" si="104"/>
        <v>11134541.797499999</v>
      </c>
      <c r="F3311" s="70" t="s">
        <v>730</v>
      </c>
      <c r="G3311" s="78" t="str">
        <f t="shared" si="103"/>
        <v>VENCIDO</v>
      </c>
      <c r="H3311" s="78" t="s">
        <v>1095</v>
      </c>
      <c r="I3311" s="79" t="s">
        <v>1043</v>
      </c>
      <c r="J3311" s="24"/>
      <c r="K3311" s="25"/>
    </row>
    <row r="3312" spans="2:11" s="72" customFormat="1" ht="15" customHeight="1">
      <c r="B3312" s="69" t="s">
        <v>941</v>
      </c>
      <c r="C3312" s="94">
        <v>0</v>
      </c>
      <c r="D3312" s="98">
        <v>3505.25</v>
      </c>
      <c r="E3312" s="92">
        <f t="shared" si="104"/>
        <v>25980597.5275</v>
      </c>
      <c r="F3312" s="70" t="s">
        <v>723</v>
      </c>
      <c r="G3312" s="78" t="str">
        <f t="shared" si="103"/>
        <v>VIGENTE</v>
      </c>
      <c r="H3312" s="78" t="s">
        <v>1095</v>
      </c>
      <c r="I3312" s="79" t="s">
        <v>1043</v>
      </c>
      <c r="J3312" s="24"/>
      <c r="K3312" s="25"/>
    </row>
    <row r="3313" spans="2:11" s="72" customFormat="1" ht="15" customHeight="1">
      <c r="B3313" s="69" t="s">
        <v>540</v>
      </c>
      <c r="C3313" s="94">
        <v>0</v>
      </c>
      <c r="D3313" s="98">
        <v>10860.5</v>
      </c>
      <c r="E3313" s="92">
        <f t="shared" si="104"/>
        <v>80497048.554999992</v>
      </c>
      <c r="F3313" s="70" t="s">
        <v>135</v>
      </c>
      <c r="G3313" s="78" t="str">
        <f t="shared" si="103"/>
        <v>VENCIDO</v>
      </c>
      <c r="H3313" s="78" t="s">
        <v>1095</v>
      </c>
      <c r="I3313" s="79" t="s">
        <v>1043</v>
      </c>
      <c r="J3313" s="24"/>
      <c r="K3313" s="25"/>
    </row>
    <row r="3314" spans="2:11" s="72" customFormat="1" ht="15" customHeight="1">
      <c r="B3314" s="69" t="s">
        <v>540</v>
      </c>
      <c r="C3314" s="94">
        <v>0</v>
      </c>
      <c r="D3314" s="98">
        <v>7399</v>
      </c>
      <c r="E3314" s="92">
        <f t="shared" si="104"/>
        <v>54840722.089999996</v>
      </c>
      <c r="F3314" s="70" t="s">
        <v>137</v>
      </c>
      <c r="G3314" s="78" t="str">
        <f t="shared" si="103"/>
        <v>VENCIDO</v>
      </c>
      <c r="H3314" s="78" t="s">
        <v>1095</v>
      </c>
      <c r="I3314" s="79" t="s">
        <v>1043</v>
      </c>
      <c r="J3314" s="24"/>
      <c r="K3314" s="25"/>
    </row>
    <row r="3315" spans="2:11" s="72" customFormat="1" ht="15" customHeight="1">
      <c r="B3315" s="69" t="s">
        <v>540</v>
      </c>
      <c r="C3315" s="94">
        <v>0</v>
      </c>
      <c r="D3315" s="98">
        <v>3171</v>
      </c>
      <c r="E3315" s="92">
        <f t="shared" si="104"/>
        <v>23503166.609999999</v>
      </c>
      <c r="F3315" s="70" t="s">
        <v>188</v>
      </c>
      <c r="G3315" s="78" t="str">
        <f t="shared" si="103"/>
        <v>VENCIDO</v>
      </c>
      <c r="H3315" s="78" t="s">
        <v>1095</v>
      </c>
      <c r="I3315" s="79" t="s">
        <v>1043</v>
      </c>
      <c r="J3315" s="24"/>
      <c r="K3315" s="25"/>
    </row>
    <row r="3316" spans="2:11" s="72" customFormat="1" ht="15" customHeight="1">
      <c r="B3316" s="69" t="s">
        <v>540</v>
      </c>
      <c r="C3316" s="94">
        <v>0</v>
      </c>
      <c r="D3316" s="98">
        <v>8549</v>
      </c>
      <c r="E3316" s="92">
        <f t="shared" si="104"/>
        <v>63364418.589999996</v>
      </c>
      <c r="F3316" s="70" t="s">
        <v>723</v>
      </c>
      <c r="G3316" s="78" t="str">
        <f t="shared" si="103"/>
        <v>VIGENTE</v>
      </c>
      <c r="H3316" s="78" t="s">
        <v>1095</v>
      </c>
      <c r="I3316" s="79" t="s">
        <v>1043</v>
      </c>
      <c r="J3316" s="24"/>
      <c r="K3316" s="25"/>
    </row>
    <row r="3317" spans="2:11" s="72" customFormat="1" ht="15" customHeight="1">
      <c r="B3317" s="69" t="s">
        <v>540</v>
      </c>
      <c r="C3317" s="94">
        <v>0</v>
      </c>
      <c r="D3317" s="98">
        <v>3663.86</v>
      </c>
      <c r="E3317" s="92">
        <f t="shared" si="104"/>
        <v>27156200.5726</v>
      </c>
      <c r="F3317" s="70" t="s">
        <v>360</v>
      </c>
      <c r="G3317" s="78" t="str">
        <f t="shared" si="103"/>
        <v>VENCIDO</v>
      </c>
      <c r="H3317" s="78" t="s">
        <v>1095</v>
      </c>
      <c r="I3317" s="79" t="s">
        <v>1043</v>
      </c>
      <c r="J3317" s="24"/>
      <c r="K3317" s="25"/>
    </row>
    <row r="3318" spans="2:11" s="72" customFormat="1" ht="15" customHeight="1">
      <c r="B3318" s="69" t="s">
        <v>541</v>
      </c>
      <c r="C3318" s="94">
        <v>0</v>
      </c>
      <c r="D3318" s="98">
        <v>7065.5</v>
      </c>
      <c r="E3318" s="92">
        <f t="shared" si="104"/>
        <v>52368850.104999997</v>
      </c>
      <c r="F3318" s="70" t="s">
        <v>307</v>
      </c>
      <c r="G3318" s="78" t="str">
        <f t="shared" si="103"/>
        <v>VENCIDO</v>
      </c>
      <c r="H3318" s="78" t="s">
        <v>1095</v>
      </c>
      <c r="I3318" s="79" t="s">
        <v>1043</v>
      </c>
      <c r="J3318" s="24"/>
      <c r="K3318" s="25"/>
    </row>
    <row r="3319" spans="2:11" s="72" customFormat="1" ht="15" customHeight="1">
      <c r="B3319" s="69" t="s">
        <v>542</v>
      </c>
      <c r="C3319" s="94">
        <v>0</v>
      </c>
      <c r="D3319" s="98">
        <v>2500</v>
      </c>
      <c r="E3319" s="92">
        <f t="shared" si="104"/>
        <v>18529775</v>
      </c>
      <c r="F3319" s="70" t="s">
        <v>168</v>
      </c>
      <c r="G3319" s="78" t="str">
        <f t="shared" si="103"/>
        <v>VIGENTE</v>
      </c>
      <c r="H3319" s="78" t="s">
        <v>1095</v>
      </c>
      <c r="I3319" s="79" t="s">
        <v>1043</v>
      </c>
      <c r="J3319" s="24"/>
      <c r="K3319" s="25"/>
    </row>
    <row r="3320" spans="2:11" s="72" customFormat="1" ht="15" customHeight="1">
      <c r="B3320" s="69" t="s">
        <v>542</v>
      </c>
      <c r="C3320" s="94">
        <v>0</v>
      </c>
      <c r="D3320" s="98">
        <v>11207</v>
      </c>
      <c r="E3320" s="92">
        <f t="shared" si="104"/>
        <v>83065275.370000005</v>
      </c>
      <c r="F3320" s="70" t="s">
        <v>145</v>
      </c>
      <c r="G3320" s="78" t="str">
        <f t="shared" si="103"/>
        <v>VIGENTE</v>
      </c>
      <c r="H3320" s="78" t="s">
        <v>1095</v>
      </c>
      <c r="I3320" s="79" t="s">
        <v>1043</v>
      </c>
      <c r="J3320" s="24"/>
      <c r="K3320" s="25"/>
    </row>
    <row r="3321" spans="2:11" s="72" customFormat="1" ht="15" customHeight="1">
      <c r="B3321" s="69" t="s">
        <v>542</v>
      </c>
      <c r="C3321" s="94">
        <v>0</v>
      </c>
      <c r="D3321" s="98">
        <v>6417</v>
      </c>
      <c r="E3321" s="92">
        <f t="shared" si="104"/>
        <v>47562226.469999999</v>
      </c>
      <c r="F3321" s="70" t="s">
        <v>145</v>
      </c>
      <c r="G3321" s="78" t="str">
        <f t="shared" si="103"/>
        <v>VIGENTE</v>
      </c>
      <c r="H3321" s="78" t="s">
        <v>1095</v>
      </c>
      <c r="I3321" s="79" t="s">
        <v>1043</v>
      </c>
      <c r="J3321" s="24"/>
      <c r="K3321" s="25"/>
    </row>
    <row r="3322" spans="2:11" s="72" customFormat="1" ht="15" customHeight="1">
      <c r="B3322" s="69" t="s">
        <v>542</v>
      </c>
      <c r="C3322" s="94">
        <v>0</v>
      </c>
      <c r="D3322" s="98">
        <v>1702</v>
      </c>
      <c r="E3322" s="92">
        <f t="shared" si="104"/>
        <v>12615070.82</v>
      </c>
      <c r="F3322" s="70" t="s">
        <v>145</v>
      </c>
      <c r="G3322" s="78" t="str">
        <f t="shared" si="103"/>
        <v>VIGENTE</v>
      </c>
      <c r="H3322" s="78" t="s">
        <v>1095</v>
      </c>
      <c r="I3322" s="79" t="s">
        <v>1043</v>
      </c>
      <c r="J3322" s="24"/>
      <c r="K3322" s="25"/>
    </row>
    <row r="3323" spans="2:11" s="72" customFormat="1" ht="15" customHeight="1">
      <c r="B3323" s="69" t="s">
        <v>542</v>
      </c>
      <c r="C3323" s="94">
        <v>0</v>
      </c>
      <c r="D3323" s="98">
        <v>1413</v>
      </c>
      <c r="E3323" s="92">
        <f t="shared" si="104"/>
        <v>10473028.83</v>
      </c>
      <c r="F3323" s="70" t="s">
        <v>818</v>
      </c>
      <c r="G3323" s="78" t="str">
        <f t="shared" si="103"/>
        <v>VENCIDO</v>
      </c>
      <c r="H3323" s="78" t="s">
        <v>1095</v>
      </c>
      <c r="I3323" s="79" t="s">
        <v>1043</v>
      </c>
      <c r="J3323" s="24"/>
      <c r="K3323" s="25"/>
    </row>
    <row r="3324" spans="2:11" s="72" customFormat="1" ht="15" customHeight="1">
      <c r="B3324" s="69" t="s">
        <v>542</v>
      </c>
      <c r="C3324" s="94">
        <v>0</v>
      </c>
      <c r="D3324" s="98">
        <v>2176.31</v>
      </c>
      <c r="E3324" s="92">
        <f t="shared" si="104"/>
        <v>16130613.8521</v>
      </c>
      <c r="F3324" s="70" t="s">
        <v>818</v>
      </c>
      <c r="G3324" s="78" t="str">
        <f t="shared" si="103"/>
        <v>VENCIDO</v>
      </c>
      <c r="H3324" s="78" t="s">
        <v>1095</v>
      </c>
      <c r="I3324" s="79" t="s">
        <v>1043</v>
      </c>
      <c r="J3324" s="24"/>
      <c r="K3324" s="25"/>
    </row>
    <row r="3325" spans="2:11" s="72" customFormat="1" ht="15" customHeight="1">
      <c r="B3325" s="69" t="s">
        <v>542</v>
      </c>
      <c r="C3325" s="94">
        <v>0</v>
      </c>
      <c r="D3325" s="98">
        <v>857</v>
      </c>
      <c r="E3325" s="92">
        <f t="shared" si="104"/>
        <v>6352006.8700000001</v>
      </c>
      <c r="F3325" s="70" t="s">
        <v>322</v>
      </c>
      <c r="G3325" s="78" t="str">
        <f t="shared" si="103"/>
        <v>VENCIDO</v>
      </c>
      <c r="H3325" s="78" t="s">
        <v>1095</v>
      </c>
      <c r="I3325" s="79" t="s">
        <v>1043</v>
      </c>
      <c r="J3325" s="24"/>
      <c r="K3325" s="25"/>
    </row>
    <row r="3326" spans="2:11" s="72" customFormat="1" ht="15" customHeight="1">
      <c r="B3326" s="69" t="s">
        <v>543</v>
      </c>
      <c r="C3326" s="94">
        <v>0</v>
      </c>
      <c r="D3326" s="98">
        <v>469.2</v>
      </c>
      <c r="E3326" s="92">
        <f t="shared" si="104"/>
        <v>3477668.1719999998</v>
      </c>
      <c r="F3326" s="70" t="s">
        <v>306</v>
      </c>
      <c r="G3326" s="78" t="str">
        <f t="shared" si="103"/>
        <v>VENCIDO</v>
      </c>
      <c r="H3326" s="78" t="s">
        <v>1095</v>
      </c>
      <c r="I3326" s="79" t="s">
        <v>1045</v>
      </c>
      <c r="J3326" s="24"/>
      <c r="K3326" s="25"/>
    </row>
    <row r="3327" spans="2:11" s="72" customFormat="1" ht="15" customHeight="1">
      <c r="B3327" s="69" t="s">
        <v>942</v>
      </c>
      <c r="C3327" s="94">
        <v>0</v>
      </c>
      <c r="D3327" s="98">
        <v>979.8</v>
      </c>
      <c r="E3327" s="92">
        <f t="shared" si="104"/>
        <v>7262189.4179999996</v>
      </c>
      <c r="F3327" s="70" t="s">
        <v>171</v>
      </c>
      <c r="G3327" s="78" t="str">
        <f t="shared" si="103"/>
        <v>VIGENTE</v>
      </c>
      <c r="H3327" s="78" t="s">
        <v>1095</v>
      </c>
      <c r="I3327" s="79" t="s">
        <v>1045</v>
      </c>
      <c r="J3327" s="24"/>
      <c r="K3327" s="25"/>
    </row>
    <row r="3328" spans="2:11" s="72" customFormat="1" ht="15" customHeight="1">
      <c r="B3328" s="69" t="s">
        <v>943</v>
      </c>
      <c r="C3328" s="94">
        <v>0</v>
      </c>
      <c r="D3328" s="98">
        <v>272.45</v>
      </c>
      <c r="E3328" s="92">
        <f t="shared" si="104"/>
        <v>2019374.8794999998</v>
      </c>
      <c r="F3328" s="70" t="s">
        <v>263</v>
      </c>
      <c r="G3328" s="78" t="str">
        <f t="shared" si="103"/>
        <v>VENCIDO</v>
      </c>
      <c r="H3328" s="78" t="s">
        <v>1095</v>
      </c>
      <c r="I3328" s="79" t="s">
        <v>1043</v>
      </c>
      <c r="J3328" s="24"/>
      <c r="K3328" s="25"/>
    </row>
    <row r="3329" spans="2:11" s="72" customFormat="1" ht="15" customHeight="1">
      <c r="B3329" s="69" t="s">
        <v>943</v>
      </c>
      <c r="C3329" s="94">
        <v>0</v>
      </c>
      <c r="D3329" s="98">
        <v>56.6</v>
      </c>
      <c r="E3329" s="92">
        <f t="shared" si="104"/>
        <v>419514.10600000003</v>
      </c>
      <c r="F3329" s="70" t="s">
        <v>736</v>
      </c>
      <c r="G3329" s="78" t="str">
        <f t="shared" si="103"/>
        <v>VIGENTE</v>
      </c>
      <c r="H3329" s="78" t="s">
        <v>1095</v>
      </c>
      <c r="I3329" s="79" t="s">
        <v>1043</v>
      </c>
      <c r="J3329" s="24"/>
      <c r="K3329" s="25"/>
    </row>
    <row r="3330" spans="2:11" s="72" customFormat="1" ht="15" customHeight="1">
      <c r="B3330" s="69" t="s">
        <v>943</v>
      </c>
      <c r="C3330" s="94">
        <v>0</v>
      </c>
      <c r="D3330" s="98">
        <v>3317.54</v>
      </c>
      <c r="E3330" s="92">
        <f t="shared" si="104"/>
        <v>24589307.9014</v>
      </c>
      <c r="F3330" s="70" t="s">
        <v>737</v>
      </c>
      <c r="G3330" s="78" t="str">
        <f t="shared" si="103"/>
        <v>VENCIDO</v>
      </c>
      <c r="H3330" s="78" t="s">
        <v>1095</v>
      </c>
      <c r="I3330" s="79" t="s">
        <v>1043</v>
      </c>
      <c r="J3330" s="24"/>
      <c r="K3330" s="25"/>
    </row>
    <row r="3331" spans="2:11" s="72" customFormat="1" ht="15" customHeight="1">
      <c r="B3331" s="69" t="s">
        <v>544</v>
      </c>
      <c r="C3331" s="94">
        <v>0</v>
      </c>
      <c r="D3331" s="98">
        <v>908.6</v>
      </c>
      <c r="E3331" s="92">
        <f t="shared" si="104"/>
        <v>6734461.426</v>
      </c>
      <c r="F3331" s="70" t="s">
        <v>135</v>
      </c>
      <c r="G3331" s="78" t="str">
        <f t="shared" si="103"/>
        <v>VENCIDO</v>
      </c>
      <c r="H3331" s="78" t="s">
        <v>1095</v>
      </c>
      <c r="I3331" s="79" t="s">
        <v>1043</v>
      </c>
      <c r="J3331" s="24"/>
      <c r="K3331" s="25"/>
    </row>
    <row r="3332" spans="2:11" s="72" customFormat="1" ht="15" customHeight="1">
      <c r="B3332" s="69" t="s">
        <v>544</v>
      </c>
      <c r="C3332" s="94">
        <v>0</v>
      </c>
      <c r="D3332" s="98">
        <v>2001.23</v>
      </c>
      <c r="E3332" s="92">
        <f t="shared" si="104"/>
        <v>14832936.6493</v>
      </c>
      <c r="F3332" s="70" t="s">
        <v>135</v>
      </c>
      <c r="G3332" s="78" t="str">
        <f t="shared" si="103"/>
        <v>VENCIDO</v>
      </c>
      <c r="H3332" s="78" t="s">
        <v>1095</v>
      </c>
      <c r="I3332" s="79" t="s">
        <v>1043</v>
      </c>
      <c r="J3332" s="24"/>
      <c r="K3332" s="25"/>
    </row>
    <row r="3333" spans="2:11" s="72" customFormat="1" ht="15" customHeight="1">
      <c r="B3333" s="69" t="s">
        <v>544</v>
      </c>
      <c r="C3333" s="94">
        <v>0</v>
      </c>
      <c r="D3333" s="98">
        <v>268.77</v>
      </c>
      <c r="E3333" s="92">
        <f t="shared" si="104"/>
        <v>1992099.0506999998</v>
      </c>
      <c r="F3333" s="70" t="s">
        <v>135</v>
      </c>
      <c r="G3333" s="78" t="str">
        <f t="shared" si="103"/>
        <v>VENCIDO</v>
      </c>
      <c r="H3333" s="78" t="s">
        <v>1095</v>
      </c>
      <c r="I3333" s="79" t="s">
        <v>1043</v>
      </c>
      <c r="J3333" s="24"/>
      <c r="K3333" s="25"/>
    </row>
    <row r="3334" spans="2:11" s="72" customFormat="1" ht="15" customHeight="1">
      <c r="B3334" s="69" t="s">
        <v>544</v>
      </c>
      <c r="C3334" s="94">
        <v>0</v>
      </c>
      <c r="D3334" s="98">
        <v>6385.3</v>
      </c>
      <c r="E3334" s="92">
        <f t="shared" si="104"/>
        <v>47327268.923</v>
      </c>
      <c r="F3334" s="70" t="s">
        <v>135</v>
      </c>
      <c r="G3334" s="78" t="str">
        <f t="shared" si="103"/>
        <v>VENCIDO</v>
      </c>
      <c r="H3334" s="78" t="s">
        <v>1095</v>
      </c>
      <c r="I3334" s="79" t="s">
        <v>1043</v>
      </c>
      <c r="J3334" s="24"/>
      <c r="K3334" s="25"/>
    </row>
    <row r="3335" spans="2:11" s="72" customFormat="1" ht="15" customHeight="1">
      <c r="B3335" s="69" t="s">
        <v>544</v>
      </c>
      <c r="C3335" s="94">
        <v>0</v>
      </c>
      <c r="D3335" s="98">
        <v>643.91999999999996</v>
      </c>
      <c r="E3335" s="92">
        <f t="shared" si="104"/>
        <v>4772677.0872</v>
      </c>
      <c r="F3335" s="70" t="s">
        <v>135</v>
      </c>
      <c r="G3335" s="78" t="str">
        <f t="shared" si="103"/>
        <v>VENCIDO</v>
      </c>
      <c r="H3335" s="78" t="s">
        <v>1095</v>
      </c>
      <c r="I3335" s="79" t="s">
        <v>1043</v>
      </c>
      <c r="J3335" s="24"/>
      <c r="K3335" s="25"/>
    </row>
    <row r="3336" spans="2:11" s="72" customFormat="1" ht="15" customHeight="1">
      <c r="B3336" s="69" t="s">
        <v>544</v>
      </c>
      <c r="C3336" s="94">
        <v>0</v>
      </c>
      <c r="D3336" s="98">
        <v>3489.08</v>
      </c>
      <c r="E3336" s="92">
        <f t="shared" si="104"/>
        <v>25860746.9428</v>
      </c>
      <c r="F3336" s="70" t="s">
        <v>135</v>
      </c>
      <c r="G3336" s="78" t="str">
        <f t="shared" si="103"/>
        <v>VENCIDO</v>
      </c>
      <c r="H3336" s="78" t="s">
        <v>1095</v>
      </c>
      <c r="I3336" s="79" t="s">
        <v>1043</v>
      </c>
      <c r="J3336" s="24"/>
      <c r="K3336" s="25"/>
    </row>
    <row r="3337" spans="2:11" s="72" customFormat="1" ht="15" customHeight="1">
      <c r="B3337" s="69" t="s">
        <v>544</v>
      </c>
      <c r="C3337" s="94">
        <v>0</v>
      </c>
      <c r="D3337" s="98">
        <v>1232</v>
      </c>
      <c r="E3337" s="92">
        <f t="shared" si="104"/>
        <v>9131473.1199999992</v>
      </c>
      <c r="F3337" s="70" t="s">
        <v>135</v>
      </c>
      <c r="G3337" s="78" t="str">
        <f t="shared" si="103"/>
        <v>VENCIDO</v>
      </c>
      <c r="H3337" s="78" t="s">
        <v>1095</v>
      </c>
      <c r="I3337" s="79" t="s">
        <v>1043</v>
      </c>
      <c r="J3337" s="24"/>
      <c r="K3337" s="25"/>
    </row>
    <row r="3338" spans="2:11" s="72" customFormat="1" ht="15" customHeight="1">
      <c r="B3338" s="69" t="s">
        <v>544</v>
      </c>
      <c r="C3338" s="94">
        <v>0</v>
      </c>
      <c r="D3338" s="98">
        <v>981.2</v>
      </c>
      <c r="E3338" s="92">
        <f t="shared" si="104"/>
        <v>7272566.0920000002</v>
      </c>
      <c r="F3338" s="70" t="s">
        <v>135</v>
      </c>
      <c r="G3338" s="78" t="str">
        <f t="shared" si="103"/>
        <v>VENCIDO</v>
      </c>
      <c r="H3338" s="78" t="s">
        <v>1095</v>
      </c>
      <c r="I3338" s="79" t="s">
        <v>1043</v>
      </c>
      <c r="J3338" s="24"/>
      <c r="K3338" s="25"/>
    </row>
    <row r="3339" spans="2:11" s="72" customFormat="1" ht="15" customHeight="1">
      <c r="B3339" s="69" t="s">
        <v>544</v>
      </c>
      <c r="C3339" s="94">
        <v>0</v>
      </c>
      <c r="D3339" s="98">
        <v>143.15</v>
      </c>
      <c r="E3339" s="92">
        <f t="shared" si="104"/>
        <v>1061014.9165000001</v>
      </c>
      <c r="F3339" s="70" t="s">
        <v>135</v>
      </c>
      <c r="G3339" s="78" t="str">
        <f t="shared" si="103"/>
        <v>VENCIDO</v>
      </c>
      <c r="H3339" s="78" t="s">
        <v>1095</v>
      </c>
      <c r="I3339" s="79" t="s">
        <v>1043</v>
      </c>
      <c r="J3339" s="24"/>
      <c r="K3339" s="25"/>
    </row>
    <row r="3340" spans="2:11" s="72" customFormat="1" ht="15" customHeight="1">
      <c r="B3340" s="69" t="s">
        <v>544</v>
      </c>
      <c r="C3340" s="94">
        <v>0</v>
      </c>
      <c r="D3340" s="98">
        <v>1226.54</v>
      </c>
      <c r="E3340" s="92">
        <f t="shared" si="104"/>
        <v>9091004.0913999993</v>
      </c>
      <c r="F3340" s="70" t="s">
        <v>167</v>
      </c>
      <c r="G3340" s="78" t="str">
        <f t="shared" si="103"/>
        <v>VENCIDO</v>
      </c>
      <c r="H3340" s="78" t="s">
        <v>1095</v>
      </c>
      <c r="I3340" s="79" t="s">
        <v>1043</v>
      </c>
      <c r="J3340" s="24"/>
      <c r="K3340" s="25"/>
    </row>
    <row r="3341" spans="2:11" s="72" customFormat="1" ht="15" customHeight="1">
      <c r="B3341" s="69" t="s">
        <v>544</v>
      </c>
      <c r="C3341" s="94">
        <v>0</v>
      </c>
      <c r="D3341" s="98">
        <v>1795.5</v>
      </c>
      <c r="E3341" s="92">
        <f t="shared" si="104"/>
        <v>13308084.404999999</v>
      </c>
      <c r="F3341" s="70" t="s">
        <v>137</v>
      </c>
      <c r="G3341" s="78" t="str">
        <f t="shared" si="103"/>
        <v>VENCIDO</v>
      </c>
      <c r="H3341" s="78" t="s">
        <v>1095</v>
      </c>
      <c r="I3341" s="79" t="s">
        <v>1043</v>
      </c>
      <c r="J3341" s="24"/>
      <c r="K3341" s="25"/>
    </row>
    <row r="3342" spans="2:11" s="72" customFormat="1" ht="15" customHeight="1">
      <c r="B3342" s="69" t="s">
        <v>544</v>
      </c>
      <c r="C3342" s="94">
        <v>0</v>
      </c>
      <c r="D3342" s="98">
        <v>2105.21</v>
      </c>
      <c r="E3342" s="92">
        <f t="shared" si="104"/>
        <v>15603627.051100001</v>
      </c>
      <c r="F3342" s="70" t="s">
        <v>135</v>
      </c>
      <c r="G3342" s="78" t="str">
        <f t="shared" si="103"/>
        <v>VENCIDO</v>
      </c>
      <c r="H3342" s="78" t="s">
        <v>1095</v>
      </c>
      <c r="I3342" s="79" t="s">
        <v>1043</v>
      </c>
      <c r="J3342" s="24"/>
      <c r="K3342" s="25"/>
    </row>
    <row r="3343" spans="2:11" s="72" customFormat="1" ht="15" customHeight="1">
      <c r="B3343" s="69" t="s">
        <v>544</v>
      </c>
      <c r="C3343" s="94">
        <v>0</v>
      </c>
      <c r="D3343" s="98">
        <v>3796.86</v>
      </c>
      <c r="E3343" s="92">
        <f t="shared" si="104"/>
        <v>28141984.602600001</v>
      </c>
      <c r="F3343" s="70" t="s">
        <v>135</v>
      </c>
      <c r="G3343" s="78" t="str">
        <f t="shared" si="103"/>
        <v>VENCIDO</v>
      </c>
      <c r="H3343" s="78" t="s">
        <v>1095</v>
      </c>
      <c r="I3343" s="79" t="s">
        <v>1043</v>
      </c>
      <c r="J3343" s="24"/>
      <c r="K3343" s="25"/>
    </row>
    <row r="3344" spans="2:11" s="72" customFormat="1" ht="15" customHeight="1">
      <c r="B3344" s="69" t="s">
        <v>544</v>
      </c>
      <c r="C3344" s="94">
        <v>0</v>
      </c>
      <c r="D3344" s="98">
        <v>2683.03</v>
      </c>
      <c r="E3344" s="92">
        <f t="shared" si="104"/>
        <v>19886376.8873</v>
      </c>
      <c r="F3344" s="70" t="s">
        <v>195</v>
      </c>
      <c r="G3344" s="78" t="str">
        <f t="shared" ref="G3344:G3407" si="105">+IF($C$6-F3344&gt;0,"VENCIDO","VIGENTE")</f>
        <v>VENCIDO</v>
      </c>
      <c r="H3344" s="78" t="s">
        <v>1095</v>
      </c>
      <c r="I3344" s="79" t="s">
        <v>1043</v>
      </c>
      <c r="J3344" s="24"/>
      <c r="K3344" s="25"/>
    </row>
    <row r="3345" spans="2:11" s="72" customFormat="1" ht="15" customHeight="1">
      <c r="B3345" s="69" t="s">
        <v>544</v>
      </c>
      <c r="C3345" s="94">
        <v>0</v>
      </c>
      <c r="D3345" s="98">
        <v>6260.41</v>
      </c>
      <c r="E3345" s="92">
        <f t="shared" si="104"/>
        <v>46401595.483099997</v>
      </c>
      <c r="F3345" s="70" t="s">
        <v>723</v>
      </c>
      <c r="G3345" s="78" t="str">
        <f t="shared" si="105"/>
        <v>VIGENTE</v>
      </c>
      <c r="H3345" s="78" t="s">
        <v>1095</v>
      </c>
      <c r="I3345" s="79" t="s">
        <v>1043</v>
      </c>
      <c r="J3345" s="24"/>
      <c r="K3345" s="25"/>
    </row>
    <row r="3346" spans="2:11" s="72" customFormat="1" ht="15" customHeight="1">
      <c r="B3346" s="69" t="s">
        <v>544</v>
      </c>
      <c r="C3346" s="94">
        <v>0</v>
      </c>
      <c r="D3346" s="98">
        <v>6848.8</v>
      </c>
      <c r="E3346" s="92">
        <f t="shared" si="104"/>
        <v>50762689.207999997</v>
      </c>
      <c r="F3346" s="70" t="s">
        <v>135</v>
      </c>
      <c r="G3346" s="78" t="str">
        <f t="shared" si="105"/>
        <v>VENCIDO</v>
      </c>
      <c r="H3346" s="78" t="s">
        <v>1095</v>
      </c>
      <c r="I3346" s="79" t="s">
        <v>1043</v>
      </c>
      <c r="J3346" s="24"/>
      <c r="K3346" s="25"/>
    </row>
    <row r="3347" spans="2:11" s="72" customFormat="1" ht="15" customHeight="1">
      <c r="B3347" s="69" t="s">
        <v>418</v>
      </c>
      <c r="C3347" s="94">
        <v>0</v>
      </c>
      <c r="D3347" s="98">
        <v>1393.9</v>
      </c>
      <c r="E3347" s="92">
        <f t="shared" si="104"/>
        <v>10331461.349000001</v>
      </c>
      <c r="F3347" s="70" t="s">
        <v>168</v>
      </c>
      <c r="G3347" s="78" t="str">
        <f t="shared" si="105"/>
        <v>VIGENTE</v>
      </c>
      <c r="H3347" s="78" t="s">
        <v>1095</v>
      </c>
      <c r="I3347" s="79" t="s">
        <v>1043</v>
      </c>
      <c r="J3347" s="24"/>
      <c r="K3347" s="25"/>
    </row>
    <row r="3348" spans="2:11" s="72" customFormat="1" ht="15" customHeight="1">
      <c r="B3348" s="69" t="s">
        <v>545</v>
      </c>
      <c r="C3348" s="94">
        <v>0</v>
      </c>
      <c r="D3348" s="98">
        <v>6506.5</v>
      </c>
      <c r="E3348" s="92">
        <f t="shared" si="104"/>
        <v>48225592.414999999</v>
      </c>
      <c r="F3348" s="70" t="s">
        <v>723</v>
      </c>
      <c r="G3348" s="78" t="str">
        <f t="shared" si="105"/>
        <v>VIGENTE</v>
      </c>
      <c r="H3348" s="78" t="s">
        <v>1095</v>
      </c>
      <c r="I3348" s="79" t="s">
        <v>1043</v>
      </c>
      <c r="J3348" s="24"/>
      <c r="K3348" s="25"/>
    </row>
    <row r="3349" spans="2:11" s="72" customFormat="1" ht="15" customHeight="1">
      <c r="B3349" s="69" t="s">
        <v>545</v>
      </c>
      <c r="C3349" s="94">
        <v>0</v>
      </c>
      <c r="D3349" s="98">
        <v>17058.3</v>
      </c>
      <c r="E3349" s="92">
        <f t="shared" si="104"/>
        <v>126434584.35299999</v>
      </c>
      <c r="F3349" s="70" t="s">
        <v>723</v>
      </c>
      <c r="G3349" s="78" t="str">
        <f t="shared" si="105"/>
        <v>VIGENTE</v>
      </c>
      <c r="H3349" s="78" t="s">
        <v>1095</v>
      </c>
      <c r="I3349" s="79" t="s">
        <v>1043</v>
      </c>
      <c r="J3349" s="24"/>
      <c r="K3349" s="25"/>
    </row>
    <row r="3350" spans="2:11" s="72" customFormat="1" ht="15" customHeight="1">
      <c r="B3350" s="69" t="s">
        <v>944</v>
      </c>
      <c r="C3350" s="94">
        <v>0</v>
      </c>
      <c r="D3350" s="98">
        <v>3000</v>
      </c>
      <c r="E3350" s="92">
        <f t="shared" si="104"/>
        <v>22235730</v>
      </c>
      <c r="F3350" s="70" t="s">
        <v>215</v>
      </c>
      <c r="G3350" s="78" t="str">
        <f t="shared" si="105"/>
        <v>VIGENTE</v>
      </c>
      <c r="H3350" s="78" t="s">
        <v>1095</v>
      </c>
      <c r="I3350" s="79" t="s">
        <v>1043</v>
      </c>
      <c r="J3350" s="24"/>
      <c r="K3350" s="25"/>
    </row>
    <row r="3351" spans="2:11" s="72" customFormat="1" ht="15" customHeight="1">
      <c r="B3351" s="69" t="s">
        <v>944</v>
      </c>
      <c r="C3351" s="94">
        <v>0</v>
      </c>
      <c r="D3351" s="98">
        <v>3520</v>
      </c>
      <c r="E3351" s="92">
        <f t="shared" si="104"/>
        <v>26089923.199999999</v>
      </c>
      <c r="F3351" s="70" t="s">
        <v>215</v>
      </c>
      <c r="G3351" s="78" t="str">
        <f t="shared" si="105"/>
        <v>VIGENTE</v>
      </c>
      <c r="H3351" s="78" t="s">
        <v>1095</v>
      </c>
      <c r="I3351" s="79" t="s">
        <v>1043</v>
      </c>
      <c r="J3351" s="24"/>
      <c r="K3351" s="25"/>
    </row>
    <row r="3352" spans="2:11" s="72" customFormat="1" ht="15" customHeight="1">
      <c r="B3352" s="69" t="s">
        <v>944</v>
      </c>
      <c r="C3352" s="94">
        <v>0</v>
      </c>
      <c r="D3352" s="98">
        <v>3549</v>
      </c>
      <c r="E3352" s="92">
        <f t="shared" si="104"/>
        <v>26304868.59</v>
      </c>
      <c r="F3352" s="70" t="s">
        <v>215</v>
      </c>
      <c r="G3352" s="78" t="str">
        <f t="shared" si="105"/>
        <v>VIGENTE</v>
      </c>
      <c r="H3352" s="78" t="s">
        <v>1095</v>
      </c>
      <c r="I3352" s="79" t="s">
        <v>1043</v>
      </c>
      <c r="J3352" s="24"/>
      <c r="K3352" s="25"/>
    </row>
    <row r="3353" spans="2:11" s="72" customFormat="1" ht="15" customHeight="1">
      <c r="B3353" s="69" t="s">
        <v>944</v>
      </c>
      <c r="C3353" s="94">
        <v>0</v>
      </c>
      <c r="D3353" s="98">
        <v>651</v>
      </c>
      <c r="E3353" s="92">
        <f t="shared" si="104"/>
        <v>4825153.41</v>
      </c>
      <c r="F3353" s="70" t="s">
        <v>215</v>
      </c>
      <c r="G3353" s="78" t="str">
        <f t="shared" si="105"/>
        <v>VIGENTE</v>
      </c>
      <c r="H3353" s="78" t="s">
        <v>1095</v>
      </c>
      <c r="I3353" s="79" t="s">
        <v>1043</v>
      </c>
      <c r="J3353" s="24"/>
      <c r="K3353" s="25"/>
    </row>
    <row r="3354" spans="2:11" s="72" customFormat="1" ht="15" customHeight="1">
      <c r="B3354" s="69" t="s">
        <v>546</v>
      </c>
      <c r="C3354" s="94">
        <v>0</v>
      </c>
      <c r="D3354" s="98">
        <v>3213.6</v>
      </c>
      <c r="E3354" s="92">
        <f t="shared" si="104"/>
        <v>23818913.976</v>
      </c>
      <c r="F3354" s="70" t="s">
        <v>135</v>
      </c>
      <c r="G3354" s="78" t="str">
        <f t="shared" si="105"/>
        <v>VENCIDO</v>
      </c>
      <c r="H3354" s="78" t="s">
        <v>1095</v>
      </c>
      <c r="I3354" s="79" t="s">
        <v>1043</v>
      </c>
      <c r="J3354" s="24"/>
      <c r="K3354" s="25"/>
    </row>
    <row r="3355" spans="2:11" s="72" customFormat="1" ht="15" customHeight="1">
      <c r="B3355" s="69" t="s">
        <v>547</v>
      </c>
      <c r="C3355" s="94">
        <v>0</v>
      </c>
      <c r="D3355" s="98">
        <v>609</v>
      </c>
      <c r="E3355" s="92">
        <f t="shared" si="104"/>
        <v>4513853.1899999995</v>
      </c>
      <c r="F3355" s="70" t="s">
        <v>165</v>
      </c>
      <c r="G3355" s="78" t="str">
        <f t="shared" si="105"/>
        <v>VENCIDO</v>
      </c>
      <c r="H3355" s="78" t="s">
        <v>1097</v>
      </c>
      <c r="I3355" s="79" t="s">
        <v>1043</v>
      </c>
      <c r="J3355" s="24"/>
      <c r="K3355" s="25"/>
    </row>
    <row r="3356" spans="2:11" s="72" customFormat="1" ht="15" customHeight="1">
      <c r="B3356" s="69" t="s">
        <v>547</v>
      </c>
      <c r="C3356" s="94">
        <v>0</v>
      </c>
      <c r="D3356" s="98">
        <v>609</v>
      </c>
      <c r="E3356" s="92">
        <f t="shared" si="104"/>
        <v>4513853.1899999995</v>
      </c>
      <c r="F3356" s="70" t="s">
        <v>232</v>
      </c>
      <c r="G3356" s="78" t="str">
        <f t="shared" si="105"/>
        <v>VENCIDO</v>
      </c>
      <c r="H3356" s="78" t="s">
        <v>1097</v>
      </c>
      <c r="I3356" s="79" t="s">
        <v>1043</v>
      </c>
      <c r="J3356" s="24"/>
      <c r="K3356" s="25"/>
    </row>
    <row r="3357" spans="2:11" s="72" customFormat="1" ht="15" customHeight="1">
      <c r="B3357" s="69" t="s">
        <v>547</v>
      </c>
      <c r="C3357" s="94">
        <v>0</v>
      </c>
      <c r="D3357" s="98">
        <v>609</v>
      </c>
      <c r="E3357" s="92">
        <f t="shared" si="104"/>
        <v>4513853.1899999995</v>
      </c>
      <c r="F3357" s="70" t="s">
        <v>333</v>
      </c>
      <c r="G3357" s="78" t="str">
        <f t="shared" si="105"/>
        <v>VENCIDO</v>
      </c>
      <c r="H3357" s="78" t="s">
        <v>1097</v>
      </c>
      <c r="I3357" s="79" t="s">
        <v>1043</v>
      </c>
      <c r="J3357" s="24"/>
      <c r="K3357" s="25"/>
    </row>
    <row r="3358" spans="2:11" s="72" customFormat="1" ht="15" customHeight="1">
      <c r="B3358" s="69" t="s">
        <v>547</v>
      </c>
      <c r="C3358" s="94">
        <v>0</v>
      </c>
      <c r="D3358" s="98">
        <v>738</v>
      </c>
      <c r="E3358" s="92">
        <f t="shared" si="104"/>
        <v>5469989.5800000001</v>
      </c>
      <c r="F3358" s="70" t="s">
        <v>216</v>
      </c>
      <c r="G3358" s="78" t="str">
        <f t="shared" si="105"/>
        <v>VENCIDO</v>
      </c>
      <c r="H3358" s="78" t="s">
        <v>1097</v>
      </c>
      <c r="I3358" s="79" t="s">
        <v>1043</v>
      </c>
      <c r="J3358" s="24"/>
      <c r="K3358" s="25"/>
    </row>
    <row r="3359" spans="2:11" s="72" customFormat="1" ht="15" customHeight="1">
      <c r="B3359" s="69" t="s">
        <v>547</v>
      </c>
      <c r="C3359" s="95">
        <v>0</v>
      </c>
      <c r="D3359" s="98">
        <v>698</v>
      </c>
      <c r="E3359" s="92">
        <f t="shared" si="104"/>
        <v>5173513.18</v>
      </c>
      <c r="F3359" s="70" t="s">
        <v>361</v>
      </c>
      <c r="G3359" s="78" t="str">
        <f t="shared" si="105"/>
        <v>VENCIDO</v>
      </c>
      <c r="H3359" s="78" t="s">
        <v>1097</v>
      </c>
      <c r="I3359" s="79" t="s">
        <v>1043</v>
      </c>
      <c r="J3359" s="24"/>
      <c r="K3359" s="25"/>
    </row>
    <row r="3360" spans="2:11" s="72" customFormat="1" ht="15" customHeight="1">
      <c r="B3360" s="69" t="s">
        <v>547</v>
      </c>
      <c r="C3360" s="95">
        <v>0</v>
      </c>
      <c r="D3360" s="98">
        <v>738</v>
      </c>
      <c r="E3360" s="92">
        <f t="shared" si="104"/>
        <v>5469989.5800000001</v>
      </c>
      <c r="F3360" s="70" t="s">
        <v>361</v>
      </c>
      <c r="G3360" s="78" t="str">
        <f t="shared" si="105"/>
        <v>VENCIDO</v>
      </c>
      <c r="H3360" s="78" t="s">
        <v>1097</v>
      </c>
      <c r="I3360" s="79" t="s">
        <v>1043</v>
      </c>
      <c r="J3360" s="24"/>
      <c r="K3360" s="25"/>
    </row>
    <row r="3361" spans="2:11" s="72" customFormat="1" ht="15" customHeight="1">
      <c r="B3361" s="69" t="s">
        <v>547</v>
      </c>
      <c r="C3361" s="95">
        <v>0</v>
      </c>
      <c r="D3361" s="98">
        <v>609</v>
      </c>
      <c r="E3361" s="92">
        <f t="shared" si="104"/>
        <v>4513853.1899999995</v>
      </c>
      <c r="F3361" s="70" t="s">
        <v>362</v>
      </c>
      <c r="G3361" s="78" t="str">
        <f t="shared" si="105"/>
        <v>VENCIDO</v>
      </c>
      <c r="H3361" s="78" t="s">
        <v>1097</v>
      </c>
      <c r="I3361" s="79" t="s">
        <v>1043</v>
      </c>
      <c r="J3361" s="24"/>
      <c r="K3361" s="25"/>
    </row>
    <row r="3362" spans="2:11" s="72" customFormat="1" ht="15" customHeight="1">
      <c r="B3362" s="69" t="s">
        <v>547</v>
      </c>
      <c r="C3362" s="95">
        <v>0</v>
      </c>
      <c r="D3362" s="98">
        <v>738</v>
      </c>
      <c r="E3362" s="92">
        <f t="shared" si="104"/>
        <v>5469989.5800000001</v>
      </c>
      <c r="F3362" s="70" t="s">
        <v>363</v>
      </c>
      <c r="G3362" s="78" t="str">
        <f t="shared" si="105"/>
        <v>VENCIDO</v>
      </c>
      <c r="H3362" s="78" t="s">
        <v>1097</v>
      </c>
      <c r="I3362" s="79" t="s">
        <v>1043</v>
      </c>
      <c r="J3362" s="24"/>
      <c r="K3362" s="25"/>
    </row>
    <row r="3363" spans="2:11" s="72" customFormat="1" ht="15" customHeight="1">
      <c r="B3363" s="69" t="s">
        <v>547</v>
      </c>
      <c r="C3363" s="95">
        <v>0</v>
      </c>
      <c r="D3363" s="98">
        <v>624</v>
      </c>
      <c r="E3363" s="92">
        <f t="shared" si="104"/>
        <v>4625031.84</v>
      </c>
      <c r="F3363" s="70" t="s">
        <v>137</v>
      </c>
      <c r="G3363" s="78" t="str">
        <f t="shared" si="105"/>
        <v>VENCIDO</v>
      </c>
      <c r="H3363" s="78" t="s">
        <v>1097</v>
      </c>
      <c r="I3363" s="79" t="s">
        <v>1043</v>
      </c>
      <c r="J3363" s="24"/>
      <c r="K3363" s="25"/>
    </row>
    <row r="3364" spans="2:11" s="72" customFormat="1" ht="15" customHeight="1">
      <c r="B3364" s="69" t="s">
        <v>547</v>
      </c>
      <c r="C3364" s="95">
        <v>0</v>
      </c>
      <c r="D3364" s="98">
        <v>738</v>
      </c>
      <c r="E3364" s="92">
        <f t="shared" si="104"/>
        <v>5469989.5800000001</v>
      </c>
      <c r="F3364" s="70" t="s">
        <v>171</v>
      </c>
      <c r="G3364" s="78" t="str">
        <f t="shared" si="105"/>
        <v>VIGENTE</v>
      </c>
      <c r="H3364" s="78" t="s">
        <v>1097</v>
      </c>
      <c r="I3364" s="79" t="s">
        <v>1043</v>
      </c>
      <c r="J3364" s="24"/>
      <c r="K3364" s="25"/>
    </row>
    <row r="3365" spans="2:11" s="72" customFormat="1" ht="15" customHeight="1">
      <c r="B3365" s="69" t="s">
        <v>547</v>
      </c>
      <c r="C3365" s="95">
        <v>0</v>
      </c>
      <c r="D3365" s="98">
        <v>698</v>
      </c>
      <c r="E3365" s="92">
        <f t="shared" ref="E3365" si="106">+D3365*$C$7</f>
        <v>5173513.18</v>
      </c>
      <c r="F3365" s="70" t="s">
        <v>364</v>
      </c>
      <c r="G3365" s="78" t="str">
        <f t="shared" si="105"/>
        <v>VIGENTE</v>
      </c>
      <c r="H3365" s="78" t="s">
        <v>1097</v>
      </c>
      <c r="I3365" s="79" t="s">
        <v>1043</v>
      </c>
      <c r="J3365" s="24"/>
      <c r="K3365" s="25"/>
    </row>
    <row r="3366" spans="2:11" s="72" customFormat="1" ht="15" customHeight="1">
      <c r="B3366" s="69" t="s">
        <v>547</v>
      </c>
      <c r="C3366" s="94">
        <v>0</v>
      </c>
      <c r="D3366" s="99">
        <v>738</v>
      </c>
      <c r="E3366" s="92">
        <f t="shared" si="104"/>
        <v>5469989.5800000001</v>
      </c>
      <c r="F3366" s="70" t="s">
        <v>364</v>
      </c>
      <c r="G3366" s="78" t="str">
        <f t="shared" si="105"/>
        <v>VIGENTE</v>
      </c>
      <c r="H3366" s="78" t="s">
        <v>1097</v>
      </c>
      <c r="I3366" s="79" t="s">
        <v>1043</v>
      </c>
      <c r="J3366" s="24"/>
      <c r="K3366" s="25"/>
    </row>
    <row r="3367" spans="2:11" s="72" customFormat="1" ht="15" customHeight="1">
      <c r="B3367" s="69" t="s">
        <v>547</v>
      </c>
      <c r="C3367" s="94">
        <v>0</v>
      </c>
      <c r="D3367" s="99">
        <v>609</v>
      </c>
      <c r="E3367" s="92">
        <f t="shared" si="104"/>
        <v>4513853.1899999995</v>
      </c>
      <c r="F3367" s="70" t="s">
        <v>365</v>
      </c>
      <c r="G3367" s="78" t="str">
        <f t="shared" si="105"/>
        <v>VIGENTE</v>
      </c>
      <c r="H3367" s="78" t="s">
        <v>1097</v>
      </c>
      <c r="I3367" s="79" t="s">
        <v>1043</v>
      </c>
      <c r="J3367" s="24"/>
      <c r="K3367" s="25"/>
    </row>
    <row r="3368" spans="2:11" s="72" customFormat="1" ht="15" customHeight="1">
      <c r="B3368" s="69" t="s">
        <v>547</v>
      </c>
      <c r="C3368" s="94">
        <v>0</v>
      </c>
      <c r="D3368" s="99">
        <v>738</v>
      </c>
      <c r="E3368" s="92">
        <f t="shared" ref="E3368:E3431" si="107">+D3368*$C$7</f>
        <v>5469989.5800000001</v>
      </c>
      <c r="F3368" s="70" t="s">
        <v>366</v>
      </c>
      <c r="G3368" s="78" t="str">
        <f t="shared" si="105"/>
        <v>VIGENTE</v>
      </c>
      <c r="H3368" s="78" t="s">
        <v>1097</v>
      </c>
      <c r="I3368" s="79" t="s">
        <v>1043</v>
      </c>
      <c r="J3368" s="24"/>
      <c r="K3368" s="25"/>
    </row>
    <row r="3369" spans="2:11" s="72" customFormat="1" ht="15" customHeight="1">
      <c r="B3369" s="69" t="s">
        <v>547</v>
      </c>
      <c r="C3369" s="94">
        <v>0</v>
      </c>
      <c r="D3369" s="99">
        <v>624</v>
      </c>
      <c r="E3369" s="92">
        <f t="shared" si="107"/>
        <v>4625031.84</v>
      </c>
      <c r="F3369" s="70" t="s">
        <v>168</v>
      </c>
      <c r="G3369" s="78" t="str">
        <f t="shared" si="105"/>
        <v>VIGENTE</v>
      </c>
      <c r="H3369" s="78" t="s">
        <v>1097</v>
      </c>
      <c r="I3369" s="79" t="s">
        <v>1043</v>
      </c>
      <c r="J3369" s="24"/>
      <c r="K3369" s="25"/>
    </row>
    <row r="3370" spans="2:11" s="72" customFormat="1" ht="15" customHeight="1">
      <c r="B3370" s="69" t="s">
        <v>547</v>
      </c>
      <c r="C3370" s="94">
        <v>0</v>
      </c>
      <c r="D3370" s="99">
        <v>738</v>
      </c>
      <c r="E3370" s="92">
        <f t="shared" si="107"/>
        <v>5469989.5800000001</v>
      </c>
      <c r="F3370" s="70" t="s">
        <v>367</v>
      </c>
      <c r="G3370" s="78" t="str">
        <f t="shared" si="105"/>
        <v>VIGENTE</v>
      </c>
      <c r="H3370" s="78" t="s">
        <v>1097</v>
      </c>
      <c r="I3370" s="79" t="s">
        <v>1043</v>
      </c>
      <c r="J3370" s="24"/>
      <c r="K3370" s="25"/>
    </row>
    <row r="3371" spans="2:11" s="72" customFormat="1" ht="15" customHeight="1">
      <c r="B3371" s="69" t="s">
        <v>547</v>
      </c>
      <c r="C3371" s="94">
        <v>0</v>
      </c>
      <c r="D3371" s="99">
        <v>698</v>
      </c>
      <c r="E3371" s="92">
        <f t="shared" si="107"/>
        <v>5173513.18</v>
      </c>
      <c r="F3371" s="70" t="s">
        <v>368</v>
      </c>
      <c r="G3371" s="78" t="str">
        <f t="shared" si="105"/>
        <v>VIGENTE</v>
      </c>
      <c r="H3371" s="78" t="s">
        <v>1097</v>
      </c>
      <c r="I3371" s="79" t="s">
        <v>1043</v>
      </c>
      <c r="J3371" s="24"/>
      <c r="K3371" s="25"/>
    </row>
    <row r="3372" spans="2:11" s="72" customFormat="1" ht="15" customHeight="1">
      <c r="B3372" s="69" t="s">
        <v>547</v>
      </c>
      <c r="C3372" s="94">
        <v>0</v>
      </c>
      <c r="D3372" s="99">
        <v>738</v>
      </c>
      <c r="E3372" s="92">
        <f t="shared" si="107"/>
        <v>5469989.5800000001</v>
      </c>
      <c r="F3372" s="70" t="s">
        <v>368</v>
      </c>
      <c r="G3372" s="78" t="str">
        <f t="shared" si="105"/>
        <v>VIGENTE</v>
      </c>
      <c r="H3372" s="78" t="s">
        <v>1097</v>
      </c>
      <c r="I3372" s="79" t="s">
        <v>1043</v>
      </c>
      <c r="J3372" s="24"/>
      <c r="K3372" s="25"/>
    </row>
    <row r="3373" spans="2:11" s="72" customFormat="1" ht="15" customHeight="1">
      <c r="B3373" s="69" t="s">
        <v>547</v>
      </c>
      <c r="C3373" s="94">
        <v>0</v>
      </c>
      <c r="D3373" s="99">
        <v>609</v>
      </c>
      <c r="E3373" s="92">
        <f t="shared" si="107"/>
        <v>4513853.1899999995</v>
      </c>
      <c r="F3373" s="70" t="s">
        <v>369</v>
      </c>
      <c r="G3373" s="78" t="str">
        <f t="shared" si="105"/>
        <v>VIGENTE</v>
      </c>
      <c r="H3373" s="78" t="s">
        <v>1097</v>
      </c>
      <c r="I3373" s="79" t="s">
        <v>1043</v>
      </c>
      <c r="J3373" s="24"/>
      <c r="K3373" s="25"/>
    </row>
    <row r="3374" spans="2:11" s="72" customFormat="1" ht="15" customHeight="1">
      <c r="B3374" s="69" t="s">
        <v>547</v>
      </c>
      <c r="C3374" s="94">
        <v>0</v>
      </c>
      <c r="D3374" s="99">
        <v>738</v>
      </c>
      <c r="E3374" s="92">
        <f t="shared" si="107"/>
        <v>5469989.5800000001</v>
      </c>
      <c r="F3374" s="70" t="s">
        <v>370</v>
      </c>
      <c r="G3374" s="78" t="str">
        <f t="shared" si="105"/>
        <v>VIGENTE</v>
      </c>
      <c r="H3374" s="78" t="s">
        <v>1097</v>
      </c>
      <c r="I3374" s="79" t="s">
        <v>1043</v>
      </c>
      <c r="J3374" s="24"/>
      <c r="K3374" s="25"/>
    </row>
    <row r="3375" spans="2:11" s="72" customFormat="1" ht="15" customHeight="1">
      <c r="B3375" s="69" t="s">
        <v>547</v>
      </c>
      <c r="C3375" s="94">
        <v>0</v>
      </c>
      <c r="D3375" s="99">
        <v>624</v>
      </c>
      <c r="E3375" s="92">
        <f t="shared" si="107"/>
        <v>4625031.84</v>
      </c>
      <c r="F3375" s="70" t="s">
        <v>215</v>
      </c>
      <c r="G3375" s="78" t="str">
        <f t="shared" si="105"/>
        <v>VIGENTE</v>
      </c>
      <c r="H3375" s="78" t="s">
        <v>1097</v>
      </c>
      <c r="I3375" s="79" t="s">
        <v>1043</v>
      </c>
      <c r="J3375" s="24"/>
      <c r="K3375" s="25"/>
    </row>
    <row r="3376" spans="2:11" s="72" customFormat="1" ht="15" customHeight="1">
      <c r="B3376" s="69" t="s">
        <v>547</v>
      </c>
      <c r="C3376" s="94">
        <v>0</v>
      </c>
      <c r="D3376" s="99">
        <v>614</v>
      </c>
      <c r="E3376" s="92">
        <f t="shared" si="107"/>
        <v>4550912.74</v>
      </c>
      <c r="F3376" s="70" t="s">
        <v>143</v>
      </c>
      <c r="G3376" s="78" t="str">
        <f t="shared" si="105"/>
        <v>VIGENTE</v>
      </c>
      <c r="H3376" s="78" t="s">
        <v>1097</v>
      </c>
      <c r="I3376" s="79" t="s">
        <v>1043</v>
      </c>
      <c r="J3376" s="24"/>
      <c r="K3376" s="25"/>
    </row>
    <row r="3377" spans="2:11" s="72" customFormat="1" ht="15" customHeight="1">
      <c r="B3377" s="69" t="s">
        <v>547</v>
      </c>
      <c r="C3377" s="94">
        <v>0</v>
      </c>
      <c r="D3377" s="99">
        <v>644</v>
      </c>
      <c r="E3377" s="92">
        <f t="shared" si="107"/>
        <v>4773270.04</v>
      </c>
      <c r="F3377" s="70" t="s">
        <v>143</v>
      </c>
      <c r="G3377" s="78" t="str">
        <f t="shared" si="105"/>
        <v>VIGENTE</v>
      </c>
      <c r="H3377" s="78" t="s">
        <v>1097</v>
      </c>
      <c r="I3377" s="79" t="s">
        <v>1043</v>
      </c>
      <c r="J3377" s="24"/>
      <c r="K3377" s="25"/>
    </row>
    <row r="3378" spans="2:11" s="72" customFormat="1" ht="15" customHeight="1">
      <c r="B3378" s="69" t="s">
        <v>547</v>
      </c>
      <c r="C3378" s="94">
        <v>0</v>
      </c>
      <c r="D3378" s="99">
        <v>609</v>
      </c>
      <c r="E3378" s="92">
        <f t="shared" si="107"/>
        <v>4513853.1899999995</v>
      </c>
      <c r="F3378" s="70" t="s">
        <v>371</v>
      </c>
      <c r="G3378" s="78" t="str">
        <f t="shared" si="105"/>
        <v>VIGENTE</v>
      </c>
      <c r="H3378" s="78" t="s">
        <v>1097</v>
      </c>
      <c r="I3378" s="79" t="s">
        <v>1043</v>
      </c>
      <c r="J3378" s="24"/>
      <c r="K3378" s="25"/>
    </row>
    <row r="3379" spans="2:11" s="72" customFormat="1" ht="15" customHeight="1">
      <c r="B3379" s="69" t="s">
        <v>547</v>
      </c>
      <c r="C3379" s="94">
        <v>0</v>
      </c>
      <c r="D3379" s="99">
        <v>738</v>
      </c>
      <c r="E3379" s="92">
        <f t="shared" si="107"/>
        <v>5469989.5800000001</v>
      </c>
      <c r="F3379" s="70" t="s">
        <v>372</v>
      </c>
      <c r="G3379" s="78" t="str">
        <f t="shared" si="105"/>
        <v>VIGENTE</v>
      </c>
      <c r="H3379" s="78" t="s">
        <v>1097</v>
      </c>
      <c r="I3379" s="79" t="s">
        <v>1043</v>
      </c>
      <c r="J3379" s="24"/>
      <c r="K3379" s="25"/>
    </row>
    <row r="3380" spans="2:11" s="72" customFormat="1" ht="15" customHeight="1">
      <c r="B3380" s="69" t="s">
        <v>547</v>
      </c>
      <c r="C3380" s="94">
        <v>0</v>
      </c>
      <c r="D3380" s="99">
        <v>738</v>
      </c>
      <c r="E3380" s="92">
        <f t="shared" si="107"/>
        <v>5469989.5800000001</v>
      </c>
      <c r="F3380" s="70" t="s">
        <v>210</v>
      </c>
      <c r="G3380" s="78" t="str">
        <f t="shared" si="105"/>
        <v>VIGENTE</v>
      </c>
      <c r="H3380" s="78" t="s">
        <v>1097</v>
      </c>
      <c r="I3380" s="79" t="s">
        <v>1043</v>
      </c>
      <c r="J3380" s="24"/>
      <c r="K3380" s="25"/>
    </row>
    <row r="3381" spans="2:11" s="72" customFormat="1" ht="15" customHeight="1">
      <c r="B3381" s="69" t="s">
        <v>547</v>
      </c>
      <c r="C3381" s="94">
        <v>0</v>
      </c>
      <c r="D3381" s="99">
        <v>698</v>
      </c>
      <c r="E3381" s="92">
        <f t="shared" si="107"/>
        <v>5173513.18</v>
      </c>
      <c r="F3381" s="70" t="s">
        <v>192</v>
      </c>
      <c r="G3381" s="78" t="str">
        <f t="shared" si="105"/>
        <v>VIGENTE</v>
      </c>
      <c r="H3381" s="78" t="s">
        <v>1097</v>
      </c>
      <c r="I3381" s="79" t="s">
        <v>1043</v>
      </c>
      <c r="J3381" s="24"/>
      <c r="K3381" s="25"/>
    </row>
    <row r="3382" spans="2:11" s="72" customFormat="1" ht="15" customHeight="1">
      <c r="B3382" s="69" t="s">
        <v>547</v>
      </c>
      <c r="C3382" s="94">
        <v>0</v>
      </c>
      <c r="D3382" s="99">
        <v>738</v>
      </c>
      <c r="E3382" s="92">
        <f t="shared" si="107"/>
        <v>5469989.5800000001</v>
      </c>
      <c r="F3382" s="70" t="s">
        <v>192</v>
      </c>
      <c r="G3382" s="78" t="str">
        <f t="shared" si="105"/>
        <v>VIGENTE</v>
      </c>
      <c r="H3382" s="78" t="s">
        <v>1097</v>
      </c>
      <c r="I3382" s="79" t="s">
        <v>1043</v>
      </c>
      <c r="J3382" s="24"/>
      <c r="K3382" s="25"/>
    </row>
    <row r="3383" spans="2:11" s="72" customFormat="1" ht="15" customHeight="1">
      <c r="B3383" s="69" t="s">
        <v>547</v>
      </c>
      <c r="C3383" s="94">
        <v>0</v>
      </c>
      <c r="D3383" s="99">
        <v>609</v>
      </c>
      <c r="E3383" s="92">
        <f t="shared" si="107"/>
        <v>4513853.1899999995</v>
      </c>
      <c r="F3383" s="70" t="s">
        <v>373</v>
      </c>
      <c r="G3383" s="78" t="str">
        <f t="shared" si="105"/>
        <v>VIGENTE</v>
      </c>
      <c r="H3383" s="78" t="s">
        <v>1097</v>
      </c>
      <c r="I3383" s="79" t="s">
        <v>1043</v>
      </c>
      <c r="J3383" s="24"/>
      <c r="K3383" s="25"/>
    </row>
    <row r="3384" spans="2:11" s="72" customFormat="1" ht="15" customHeight="1">
      <c r="B3384" s="69" t="s">
        <v>547</v>
      </c>
      <c r="C3384" s="94">
        <v>0</v>
      </c>
      <c r="D3384" s="99">
        <v>738</v>
      </c>
      <c r="E3384" s="92">
        <f t="shared" si="107"/>
        <v>5469989.5800000001</v>
      </c>
      <c r="F3384" s="70" t="s">
        <v>374</v>
      </c>
      <c r="G3384" s="78" t="str">
        <f t="shared" si="105"/>
        <v>VIGENTE</v>
      </c>
      <c r="H3384" s="78" t="s">
        <v>1097</v>
      </c>
      <c r="I3384" s="79" t="s">
        <v>1043</v>
      </c>
      <c r="J3384" s="24"/>
      <c r="K3384" s="25"/>
    </row>
    <row r="3385" spans="2:11" s="72" customFormat="1" ht="15" customHeight="1">
      <c r="B3385" s="69" t="s">
        <v>547</v>
      </c>
      <c r="C3385" s="94">
        <v>0</v>
      </c>
      <c r="D3385" s="99">
        <v>738</v>
      </c>
      <c r="E3385" s="92">
        <f t="shared" si="107"/>
        <v>5469989.5800000001</v>
      </c>
      <c r="F3385" s="70" t="s">
        <v>375</v>
      </c>
      <c r="G3385" s="78" t="str">
        <f t="shared" si="105"/>
        <v>VIGENTE</v>
      </c>
      <c r="H3385" s="78" t="s">
        <v>1097</v>
      </c>
      <c r="I3385" s="79" t="s">
        <v>1043</v>
      </c>
      <c r="J3385" s="24"/>
      <c r="K3385" s="25"/>
    </row>
    <row r="3386" spans="2:11" s="72" customFormat="1" ht="15" customHeight="1">
      <c r="B3386" s="69" t="s">
        <v>547</v>
      </c>
      <c r="C3386" s="94">
        <v>0</v>
      </c>
      <c r="D3386" s="99">
        <v>698</v>
      </c>
      <c r="E3386" s="92">
        <f t="shared" si="107"/>
        <v>5173513.18</v>
      </c>
      <c r="F3386" s="70" t="s">
        <v>376</v>
      </c>
      <c r="G3386" s="78" t="str">
        <f t="shared" si="105"/>
        <v>VIGENTE</v>
      </c>
      <c r="H3386" s="78" t="s">
        <v>1097</v>
      </c>
      <c r="I3386" s="79" t="s">
        <v>1043</v>
      </c>
      <c r="J3386" s="24"/>
      <c r="K3386" s="25"/>
    </row>
    <row r="3387" spans="2:11" s="72" customFormat="1" ht="15" customHeight="1">
      <c r="B3387" s="69" t="s">
        <v>547</v>
      </c>
      <c r="C3387" s="94">
        <v>0</v>
      </c>
      <c r="D3387" s="99">
        <v>738</v>
      </c>
      <c r="E3387" s="92">
        <f t="shared" si="107"/>
        <v>5469989.5800000001</v>
      </c>
      <c r="F3387" s="70" t="s">
        <v>376</v>
      </c>
      <c r="G3387" s="78" t="str">
        <f t="shared" si="105"/>
        <v>VIGENTE</v>
      </c>
      <c r="H3387" s="78" t="s">
        <v>1097</v>
      </c>
      <c r="I3387" s="79" t="s">
        <v>1043</v>
      </c>
      <c r="J3387" s="24"/>
      <c r="K3387" s="25"/>
    </row>
    <row r="3388" spans="2:11" s="72" customFormat="1" ht="15" customHeight="1">
      <c r="B3388" s="69" t="s">
        <v>547</v>
      </c>
      <c r="C3388" s="94">
        <v>0</v>
      </c>
      <c r="D3388" s="99">
        <v>644</v>
      </c>
      <c r="E3388" s="92">
        <f t="shared" si="107"/>
        <v>4773270.04</v>
      </c>
      <c r="F3388" s="70" t="s">
        <v>377</v>
      </c>
      <c r="G3388" s="78" t="str">
        <f t="shared" si="105"/>
        <v>VIGENTE</v>
      </c>
      <c r="H3388" s="78" t="s">
        <v>1097</v>
      </c>
      <c r="I3388" s="79" t="s">
        <v>1043</v>
      </c>
      <c r="J3388" s="24"/>
      <c r="K3388" s="25"/>
    </row>
    <row r="3389" spans="2:11" s="72" customFormat="1" ht="15" customHeight="1">
      <c r="B3389" s="69" t="s">
        <v>547</v>
      </c>
      <c r="C3389" s="94">
        <v>0</v>
      </c>
      <c r="D3389" s="99">
        <v>738</v>
      </c>
      <c r="E3389" s="92">
        <f t="shared" si="107"/>
        <v>5469989.5800000001</v>
      </c>
      <c r="F3389" s="70" t="s">
        <v>378</v>
      </c>
      <c r="G3389" s="78" t="str">
        <f t="shared" si="105"/>
        <v>VIGENTE</v>
      </c>
      <c r="H3389" s="78" t="s">
        <v>1097</v>
      </c>
      <c r="I3389" s="79" t="s">
        <v>1043</v>
      </c>
      <c r="J3389" s="24"/>
      <c r="K3389" s="25"/>
    </row>
    <row r="3390" spans="2:11" s="72" customFormat="1" ht="15" customHeight="1">
      <c r="B3390" s="69" t="s">
        <v>547</v>
      </c>
      <c r="C3390" s="94">
        <v>0</v>
      </c>
      <c r="D3390" s="99">
        <v>738</v>
      </c>
      <c r="E3390" s="92">
        <f t="shared" si="107"/>
        <v>5469989.5800000001</v>
      </c>
      <c r="F3390" s="70" t="s">
        <v>379</v>
      </c>
      <c r="G3390" s="78" t="str">
        <f t="shared" si="105"/>
        <v>VIGENTE</v>
      </c>
      <c r="H3390" s="78" t="s">
        <v>1097</v>
      </c>
      <c r="I3390" s="79" t="s">
        <v>1043</v>
      </c>
      <c r="J3390" s="24"/>
      <c r="K3390" s="25"/>
    </row>
    <row r="3391" spans="2:11" s="72" customFormat="1" ht="15" customHeight="1">
      <c r="B3391" s="69" t="s">
        <v>547</v>
      </c>
      <c r="C3391" s="94">
        <v>0</v>
      </c>
      <c r="D3391" s="99">
        <v>698</v>
      </c>
      <c r="E3391" s="92">
        <f t="shared" si="107"/>
        <v>5173513.18</v>
      </c>
      <c r="F3391" s="70" t="s">
        <v>380</v>
      </c>
      <c r="G3391" s="78" t="str">
        <f t="shared" si="105"/>
        <v>VIGENTE</v>
      </c>
      <c r="H3391" s="78" t="s">
        <v>1097</v>
      </c>
      <c r="I3391" s="79" t="s">
        <v>1043</v>
      </c>
      <c r="J3391" s="24"/>
      <c r="K3391" s="25"/>
    </row>
    <row r="3392" spans="2:11" s="72" customFormat="1" ht="15" customHeight="1">
      <c r="B3392" s="69" t="s">
        <v>547</v>
      </c>
      <c r="C3392" s="94">
        <v>0</v>
      </c>
      <c r="D3392" s="99">
        <v>738</v>
      </c>
      <c r="E3392" s="92">
        <f t="shared" si="107"/>
        <v>5469989.5800000001</v>
      </c>
      <c r="F3392" s="70" t="s">
        <v>380</v>
      </c>
      <c r="G3392" s="78" t="str">
        <f t="shared" si="105"/>
        <v>VIGENTE</v>
      </c>
      <c r="H3392" s="78" t="s">
        <v>1097</v>
      </c>
      <c r="I3392" s="79" t="s">
        <v>1043</v>
      </c>
      <c r="J3392" s="24"/>
      <c r="K3392" s="25"/>
    </row>
    <row r="3393" spans="2:11" s="72" customFormat="1" ht="15" customHeight="1">
      <c r="B3393" s="69" t="s">
        <v>547</v>
      </c>
      <c r="C3393" s="94">
        <v>0</v>
      </c>
      <c r="D3393" s="99">
        <v>738</v>
      </c>
      <c r="E3393" s="92">
        <f t="shared" si="107"/>
        <v>5469989.5800000001</v>
      </c>
      <c r="F3393" s="70" t="s">
        <v>381</v>
      </c>
      <c r="G3393" s="78" t="str">
        <f t="shared" si="105"/>
        <v>VIGENTE</v>
      </c>
      <c r="H3393" s="78" t="s">
        <v>1097</v>
      </c>
      <c r="I3393" s="79" t="s">
        <v>1043</v>
      </c>
      <c r="J3393" s="24"/>
      <c r="K3393" s="25"/>
    </row>
    <row r="3394" spans="2:11" s="72" customFormat="1" ht="15" customHeight="1">
      <c r="B3394" s="69" t="s">
        <v>547</v>
      </c>
      <c r="C3394" s="94">
        <v>0</v>
      </c>
      <c r="D3394" s="99">
        <v>738</v>
      </c>
      <c r="E3394" s="92">
        <f t="shared" si="107"/>
        <v>5469989.5800000001</v>
      </c>
      <c r="F3394" s="70" t="s">
        <v>382</v>
      </c>
      <c r="G3394" s="78" t="str">
        <f t="shared" si="105"/>
        <v>VIGENTE</v>
      </c>
      <c r="H3394" s="78" t="s">
        <v>1097</v>
      </c>
      <c r="I3394" s="79" t="s">
        <v>1043</v>
      </c>
      <c r="J3394" s="24"/>
      <c r="K3394" s="25"/>
    </row>
    <row r="3395" spans="2:11" s="72" customFormat="1" ht="15" customHeight="1">
      <c r="B3395" s="69" t="s">
        <v>547</v>
      </c>
      <c r="C3395" s="94">
        <v>0</v>
      </c>
      <c r="D3395" s="99">
        <v>698</v>
      </c>
      <c r="E3395" s="92">
        <f t="shared" si="107"/>
        <v>5173513.18</v>
      </c>
      <c r="F3395" s="70" t="s">
        <v>383</v>
      </c>
      <c r="G3395" s="78" t="str">
        <f t="shared" si="105"/>
        <v>VIGENTE</v>
      </c>
      <c r="H3395" s="78" t="s">
        <v>1097</v>
      </c>
      <c r="I3395" s="79" t="s">
        <v>1043</v>
      </c>
      <c r="J3395" s="24"/>
      <c r="K3395" s="25"/>
    </row>
    <row r="3396" spans="2:11" s="72" customFormat="1" ht="15" customHeight="1">
      <c r="B3396" s="69" t="s">
        <v>547</v>
      </c>
      <c r="C3396" s="94">
        <v>0</v>
      </c>
      <c r="D3396" s="99">
        <v>738</v>
      </c>
      <c r="E3396" s="92">
        <f t="shared" si="107"/>
        <v>5469989.5800000001</v>
      </c>
      <c r="F3396" s="70" t="s">
        <v>383</v>
      </c>
      <c r="G3396" s="78" t="str">
        <f t="shared" si="105"/>
        <v>VIGENTE</v>
      </c>
      <c r="H3396" s="78" t="s">
        <v>1097</v>
      </c>
      <c r="I3396" s="79" t="s">
        <v>1043</v>
      </c>
      <c r="J3396" s="24"/>
      <c r="K3396" s="25"/>
    </row>
    <row r="3397" spans="2:11" s="72" customFormat="1" ht="15" customHeight="1">
      <c r="B3397" s="69" t="s">
        <v>547</v>
      </c>
      <c r="C3397" s="94">
        <v>0</v>
      </c>
      <c r="D3397" s="99">
        <v>738</v>
      </c>
      <c r="E3397" s="92">
        <f t="shared" si="107"/>
        <v>5469989.5800000001</v>
      </c>
      <c r="F3397" s="70" t="s">
        <v>384</v>
      </c>
      <c r="G3397" s="78" t="str">
        <f t="shared" si="105"/>
        <v>VIGENTE</v>
      </c>
      <c r="H3397" s="78" t="s">
        <v>1097</v>
      </c>
      <c r="I3397" s="79" t="s">
        <v>1043</v>
      </c>
      <c r="J3397" s="24"/>
      <c r="K3397" s="25"/>
    </row>
    <row r="3398" spans="2:11" s="72" customFormat="1" ht="15" customHeight="1">
      <c r="B3398" s="69" t="s">
        <v>547</v>
      </c>
      <c r="C3398" s="94">
        <v>0</v>
      </c>
      <c r="D3398" s="99">
        <v>738</v>
      </c>
      <c r="E3398" s="92">
        <f t="shared" si="107"/>
        <v>5469989.5800000001</v>
      </c>
      <c r="F3398" s="70" t="s">
        <v>174</v>
      </c>
      <c r="G3398" s="78" t="str">
        <f t="shared" si="105"/>
        <v>VIGENTE</v>
      </c>
      <c r="H3398" s="78" t="s">
        <v>1097</v>
      </c>
      <c r="I3398" s="79" t="s">
        <v>1043</v>
      </c>
      <c r="J3398" s="24"/>
      <c r="K3398" s="25"/>
    </row>
    <row r="3399" spans="2:11" s="72" customFormat="1" ht="15" customHeight="1">
      <c r="B3399" s="69" t="s">
        <v>547</v>
      </c>
      <c r="C3399" s="94">
        <v>0</v>
      </c>
      <c r="D3399" s="99">
        <v>698</v>
      </c>
      <c r="E3399" s="92">
        <f t="shared" si="107"/>
        <v>5173513.18</v>
      </c>
      <c r="F3399" s="70" t="s">
        <v>385</v>
      </c>
      <c r="G3399" s="78" t="str">
        <f t="shared" si="105"/>
        <v>VIGENTE</v>
      </c>
      <c r="H3399" s="78" t="s">
        <v>1097</v>
      </c>
      <c r="I3399" s="79" t="s">
        <v>1043</v>
      </c>
      <c r="J3399" s="24"/>
      <c r="K3399" s="25"/>
    </row>
    <row r="3400" spans="2:11" s="72" customFormat="1" ht="15" customHeight="1">
      <c r="B3400" s="69" t="s">
        <v>547</v>
      </c>
      <c r="C3400" s="94">
        <v>0</v>
      </c>
      <c r="D3400" s="99">
        <v>738</v>
      </c>
      <c r="E3400" s="92">
        <f t="shared" si="107"/>
        <v>5469989.5800000001</v>
      </c>
      <c r="F3400" s="70" t="s">
        <v>385</v>
      </c>
      <c r="G3400" s="78" t="str">
        <f t="shared" si="105"/>
        <v>VIGENTE</v>
      </c>
      <c r="H3400" s="78" t="s">
        <v>1097</v>
      </c>
      <c r="I3400" s="79" t="s">
        <v>1043</v>
      </c>
      <c r="J3400" s="24"/>
      <c r="K3400" s="25"/>
    </row>
    <row r="3401" spans="2:11" s="72" customFormat="1" ht="15" customHeight="1">
      <c r="B3401" s="69" t="s">
        <v>547</v>
      </c>
      <c r="C3401" s="94">
        <v>0</v>
      </c>
      <c r="D3401" s="99">
        <v>322.26</v>
      </c>
      <c r="E3401" s="92">
        <f t="shared" si="107"/>
        <v>2388562.1165999998</v>
      </c>
      <c r="F3401" s="70" t="s">
        <v>136</v>
      </c>
      <c r="G3401" s="78" t="str">
        <f t="shared" si="105"/>
        <v>VENCIDO</v>
      </c>
      <c r="H3401" s="78" t="s">
        <v>1097</v>
      </c>
      <c r="I3401" s="79" t="s">
        <v>1044</v>
      </c>
      <c r="J3401" s="24"/>
      <c r="K3401" s="25"/>
    </row>
    <row r="3402" spans="2:11" s="72" customFormat="1" ht="15" customHeight="1">
      <c r="B3402" s="69" t="s">
        <v>547</v>
      </c>
      <c r="C3402" s="94">
        <v>0</v>
      </c>
      <c r="D3402" s="99">
        <v>738</v>
      </c>
      <c r="E3402" s="92">
        <f t="shared" si="107"/>
        <v>5469989.5800000001</v>
      </c>
      <c r="F3402" s="70" t="s">
        <v>386</v>
      </c>
      <c r="G3402" s="78" t="str">
        <f t="shared" si="105"/>
        <v>VIGENTE</v>
      </c>
      <c r="H3402" s="78" t="s">
        <v>1097</v>
      </c>
      <c r="I3402" s="79" t="s">
        <v>1043</v>
      </c>
      <c r="J3402" s="24"/>
      <c r="K3402" s="25"/>
    </row>
    <row r="3403" spans="2:11" s="72" customFormat="1" ht="15" customHeight="1">
      <c r="B3403" s="69" t="s">
        <v>547</v>
      </c>
      <c r="C3403" s="94">
        <v>0</v>
      </c>
      <c r="D3403" s="99">
        <v>738</v>
      </c>
      <c r="E3403" s="92">
        <f t="shared" si="107"/>
        <v>5469989.5800000001</v>
      </c>
      <c r="F3403" s="70" t="s">
        <v>387</v>
      </c>
      <c r="G3403" s="78" t="str">
        <f t="shared" si="105"/>
        <v>VIGENTE</v>
      </c>
      <c r="H3403" s="78" t="s">
        <v>1097</v>
      </c>
      <c r="I3403" s="79" t="s">
        <v>1043</v>
      </c>
      <c r="J3403" s="24"/>
      <c r="K3403" s="25"/>
    </row>
    <row r="3404" spans="2:11" s="72" customFormat="1" ht="15" customHeight="1">
      <c r="B3404" s="69" t="s">
        <v>547</v>
      </c>
      <c r="C3404" s="94">
        <v>0</v>
      </c>
      <c r="D3404" s="99">
        <v>698</v>
      </c>
      <c r="E3404" s="92">
        <f t="shared" si="107"/>
        <v>5173513.18</v>
      </c>
      <c r="F3404" s="70" t="s">
        <v>388</v>
      </c>
      <c r="G3404" s="78" t="str">
        <f t="shared" si="105"/>
        <v>VIGENTE</v>
      </c>
      <c r="H3404" s="78" t="s">
        <v>1097</v>
      </c>
      <c r="I3404" s="79" t="s">
        <v>1043</v>
      </c>
      <c r="J3404" s="24"/>
      <c r="K3404" s="25"/>
    </row>
    <row r="3405" spans="2:11" s="72" customFormat="1" ht="15" customHeight="1">
      <c r="B3405" s="69" t="s">
        <v>547</v>
      </c>
      <c r="C3405" s="94">
        <v>0</v>
      </c>
      <c r="D3405" s="99">
        <v>738</v>
      </c>
      <c r="E3405" s="92">
        <f t="shared" si="107"/>
        <v>5469989.5800000001</v>
      </c>
      <c r="F3405" s="70" t="s">
        <v>388</v>
      </c>
      <c r="G3405" s="78" t="str">
        <f t="shared" si="105"/>
        <v>VIGENTE</v>
      </c>
      <c r="H3405" s="78" t="s">
        <v>1097</v>
      </c>
      <c r="I3405" s="79" t="s">
        <v>1043</v>
      </c>
      <c r="J3405" s="24"/>
      <c r="K3405" s="25"/>
    </row>
    <row r="3406" spans="2:11" s="72" customFormat="1" ht="15" customHeight="1">
      <c r="B3406" s="69" t="s">
        <v>547</v>
      </c>
      <c r="C3406" s="94">
        <v>0</v>
      </c>
      <c r="D3406" s="99">
        <v>738</v>
      </c>
      <c r="E3406" s="92">
        <f t="shared" si="107"/>
        <v>5469989.5800000001</v>
      </c>
      <c r="F3406" s="70" t="s">
        <v>389</v>
      </c>
      <c r="G3406" s="78" t="str">
        <f t="shared" si="105"/>
        <v>VIGENTE</v>
      </c>
      <c r="H3406" s="78" t="s">
        <v>1097</v>
      </c>
      <c r="I3406" s="79" t="s">
        <v>1043</v>
      </c>
      <c r="J3406" s="24"/>
      <c r="K3406" s="25"/>
    </row>
    <row r="3407" spans="2:11" s="72" customFormat="1" ht="15" customHeight="1">
      <c r="B3407" s="69" t="s">
        <v>547</v>
      </c>
      <c r="C3407" s="94">
        <v>0</v>
      </c>
      <c r="D3407" s="99">
        <v>698</v>
      </c>
      <c r="E3407" s="92">
        <f t="shared" si="107"/>
        <v>5173513.18</v>
      </c>
      <c r="F3407" s="70" t="s">
        <v>390</v>
      </c>
      <c r="G3407" s="78" t="str">
        <f t="shared" si="105"/>
        <v>VIGENTE</v>
      </c>
      <c r="H3407" s="78" t="s">
        <v>1097</v>
      </c>
      <c r="I3407" s="79" t="s">
        <v>1043</v>
      </c>
      <c r="J3407" s="24"/>
      <c r="K3407" s="25"/>
    </row>
    <row r="3408" spans="2:11" s="72" customFormat="1" ht="15" customHeight="1">
      <c r="B3408" s="69" t="s">
        <v>547</v>
      </c>
      <c r="C3408" s="94">
        <v>0</v>
      </c>
      <c r="D3408" s="99">
        <v>738</v>
      </c>
      <c r="E3408" s="92">
        <f t="shared" si="107"/>
        <v>5469989.5800000001</v>
      </c>
      <c r="F3408" s="70" t="s">
        <v>390</v>
      </c>
      <c r="G3408" s="78" t="str">
        <f t="shared" ref="G3408:G3471" si="108">+IF($C$6-F3408&gt;0,"VENCIDO","VIGENTE")</f>
        <v>VIGENTE</v>
      </c>
      <c r="H3408" s="78" t="s">
        <v>1097</v>
      </c>
      <c r="I3408" s="79" t="s">
        <v>1043</v>
      </c>
      <c r="J3408" s="24"/>
      <c r="K3408" s="25"/>
    </row>
    <row r="3409" spans="2:11" s="72" customFormat="1" ht="15" customHeight="1">
      <c r="B3409" s="69" t="s">
        <v>547</v>
      </c>
      <c r="C3409" s="94">
        <v>0</v>
      </c>
      <c r="D3409" s="99">
        <v>738</v>
      </c>
      <c r="E3409" s="92">
        <f t="shared" si="107"/>
        <v>5469989.5800000001</v>
      </c>
      <c r="F3409" s="70" t="s">
        <v>391</v>
      </c>
      <c r="G3409" s="78" t="str">
        <f t="shared" si="108"/>
        <v>VIGENTE</v>
      </c>
      <c r="H3409" s="78" t="s">
        <v>1097</v>
      </c>
      <c r="I3409" s="79" t="s">
        <v>1043</v>
      </c>
      <c r="J3409" s="24"/>
      <c r="K3409" s="25"/>
    </row>
    <row r="3410" spans="2:11" s="72" customFormat="1" ht="15" customHeight="1">
      <c r="B3410" s="69" t="s">
        <v>547</v>
      </c>
      <c r="C3410" s="94">
        <v>0</v>
      </c>
      <c r="D3410" s="99">
        <v>738</v>
      </c>
      <c r="E3410" s="92">
        <f t="shared" si="107"/>
        <v>5469989.5800000001</v>
      </c>
      <c r="F3410" s="70" t="s">
        <v>877</v>
      </c>
      <c r="G3410" s="78" t="str">
        <f t="shared" si="108"/>
        <v>VIGENTE</v>
      </c>
      <c r="H3410" s="78" t="s">
        <v>1097</v>
      </c>
      <c r="I3410" s="79" t="s">
        <v>1043</v>
      </c>
      <c r="J3410" s="24"/>
      <c r="K3410" s="25"/>
    </row>
    <row r="3411" spans="2:11" s="72" customFormat="1" ht="15" customHeight="1">
      <c r="B3411" s="69" t="s">
        <v>547</v>
      </c>
      <c r="C3411" s="94">
        <v>0</v>
      </c>
      <c r="D3411" s="99">
        <v>698</v>
      </c>
      <c r="E3411" s="92">
        <f t="shared" si="107"/>
        <v>5173513.18</v>
      </c>
      <c r="F3411" s="70" t="s">
        <v>878</v>
      </c>
      <c r="G3411" s="78" t="str">
        <f t="shared" si="108"/>
        <v>VIGENTE</v>
      </c>
      <c r="H3411" s="78" t="s">
        <v>1097</v>
      </c>
      <c r="I3411" s="79" t="s">
        <v>1043</v>
      </c>
      <c r="J3411" s="24"/>
      <c r="K3411" s="25"/>
    </row>
    <row r="3412" spans="2:11" s="72" customFormat="1" ht="15" customHeight="1">
      <c r="B3412" s="69" t="s">
        <v>547</v>
      </c>
      <c r="C3412" s="94">
        <v>0</v>
      </c>
      <c r="D3412" s="99">
        <v>738</v>
      </c>
      <c r="E3412" s="92">
        <f t="shared" si="107"/>
        <v>5469989.5800000001</v>
      </c>
      <c r="F3412" s="70" t="s">
        <v>878</v>
      </c>
      <c r="G3412" s="78" t="str">
        <f t="shared" si="108"/>
        <v>VIGENTE</v>
      </c>
      <c r="H3412" s="78" t="s">
        <v>1097</v>
      </c>
      <c r="I3412" s="79" t="s">
        <v>1043</v>
      </c>
      <c r="J3412" s="24"/>
      <c r="K3412" s="25"/>
    </row>
    <row r="3413" spans="2:11" s="72" customFormat="1" ht="15" customHeight="1">
      <c r="B3413" s="69" t="s">
        <v>547</v>
      </c>
      <c r="C3413" s="94">
        <v>0</v>
      </c>
      <c r="D3413" s="99">
        <v>738</v>
      </c>
      <c r="E3413" s="92">
        <f t="shared" si="107"/>
        <v>5469989.5800000001</v>
      </c>
      <c r="F3413" s="70" t="s">
        <v>879</v>
      </c>
      <c r="G3413" s="78" t="str">
        <f t="shared" si="108"/>
        <v>VIGENTE</v>
      </c>
      <c r="H3413" s="78" t="s">
        <v>1097</v>
      </c>
      <c r="I3413" s="79" t="s">
        <v>1043</v>
      </c>
      <c r="J3413" s="24"/>
      <c r="K3413" s="25"/>
    </row>
    <row r="3414" spans="2:11" s="72" customFormat="1" ht="15" customHeight="1">
      <c r="B3414" s="69" t="s">
        <v>547</v>
      </c>
      <c r="C3414" s="94">
        <v>0</v>
      </c>
      <c r="D3414" s="99">
        <v>738</v>
      </c>
      <c r="E3414" s="92">
        <f t="shared" si="107"/>
        <v>5469989.5800000001</v>
      </c>
      <c r="F3414" s="70" t="s">
        <v>880</v>
      </c>
      <c r="G3414" s="78" t="str">
        <f t="shared" si="108"/>
        <v>VIGENTE</v>
      </c>
      <c r="H3414" s="78" t="s">
        <v>1097</v>
      </c>
      <c r="I3414" s="79" t="s">
        <v>1043</v>
      </c>
      <c r="J3414" s="24"/>
      <c r="K3414" s="25"/>
    </row>
    <row r="3415" spans="2:11" s="72" customFormat="1" ht="15" customHeight="1">
      <c r="B3415" s="69" t="s">
        <v>547</v>
      </c>
      <c r="C3415" s="94">
        <v>0</v>
      </c>
      <c r="D3415" s="99">
        <v>698</v>
      </c>
      <c r="E3415" s="92">
        <f t="shared" si="107"/>
        <v>5173513.18</v>
      </c>
      <c r="F3415" s="70" t="s">
        <v>881</v>
      </c>
      <c r="G3415" s="78" t="str">
        <f t="shared" si="108"/>
        <v>VIGENTE</v>
      </c>
      <c r="H3415" s="78" t="s">
        <v>1097</v>
      </c>
      <c r="I3415" s="79" t="s">
        <v>1043</v>
      </c>
      <c r="J3415" s="24"/>
      <c r="K3415" s="25"/>
    </row>
    <row r="3416" spans="2:11" s="72" customFormat="1" ht="15" customHeight="1">
      <c r="B3416" s="69" t="s">
        <v>547</v>
      </c>
      <c r="C3416" s="94">
        <v>0</v>
      </c>
      <c r="D3416" s="99">
        <v>738</v>
      </c>
      <c r="E3416" s="92">
        <f t="shared" si="107"/>
        <v>5469989.5800000001</v>
      </c>
      <c r="F3416" s="70" t="s">
        <v>881</v>
      </c>
      <c r="G3416" s="78" t="str">
        <f t="shared" si="108"/>
        <v>VIGENTE</v>
      </c>
      <c r="H3416" s="78" t="s">
        <v>1097</v>
      </c>
      <c r="I3416" s="79" t="s">
        <v>1043</v>
      </c>
      <c r="J3416" s="24"/>
      <c r="K3416" s="25"/>
    </row>
    <row r="3417" spans="2:11" s="72" customFormat="1" ht="15" customHeight="1">
      <c r="B3417" s="69" t="s">
        <v>547</v>
      </c>
      <c r="C3417" s="94">
        <v>0</v>
      </c>
      <c r="D3417" s="99">
        <v>738</v>
      </c>
      <c r="E3417" s="92">
        <f t="shared" si="107"/>
        <v>5469989.5800000001</v>
      </c>
      <c r="F3417" s="70" t="s">
        <v>723</v>
      </c>
      <c r="G3417" s="78" t="str">
        <f t="shared" si="108"/>
        <v>VIGENTE</v>
      </c>
      <c r="H3417" s="78" t="s">
        <v>1097</v>
      </c>
      <c r="I3417" s="79" t="s">
        <v>1043</v>
      </c>
      <c r="J3417" s="24"/>
      <c r="K3417" s="25"/>
    </row>
    <row r="3418" spans="2:11" s="72" customFormat="1" ht="15" customHeight="1">
      <c r="B3418" s="69" t="s">
        <v>547</v>
      </c>
      <c r="C3418" s="94">
        <v>0</v>
      </c>
      <c r="D3418" s="99">
        <v>738</v>
      </c>
      <c r="E3418" s="92">
        <f t="shared" si="107"/>
        <v>5469989.5800000001</v>
      </c>
      <c r="F3418" s="70" t="s">
        <v>777</v>
      </c>
      <c r="G3418" s="78" t="str">
        <f t="shared" si="108"/>
        <v>VIGENTE</v>
      </c>
      <c r="H3418" s="78" t="s">
        <v>1097</v>
      </c>
      <c r="I3418" s="79" t="s">
        <v>1043</v>
      </c>
      <c r="J3418" s="24"/>
      <c r="K3418" s="25"/>
    </row>
    <row r="3419" spans="2:11" s="72" customFormat="1" ht="15" customHeight="1">
      <c r="B3419" s="69" t="s">
        <v>547</v>
      </c>
      <c r="C3419" s="94">
        <v>0</v>
      </c>
      <c r="D3419" s="99">
        <v>738</v>
      </c>
      <c r="E3419" s="92">
        <f t="shared" si="107"/>
        <v>5469989.5800000001</v>
      </c>
      <c r="F3419" s="70" t="s">
        <v>882</v>
      </c>
      <c r="G3419" s="78" t="str">
        <f t="shared" si="108"/>
        <v>VIGENTE</v>
      </c>
      <c r="H3419" s="78" t="s">
        <v>1097</v>
      </c>
      <c r="I3419" s="79" t="s">
        <v>1043</v>
      </c>
      <c r="J3419" s="24"/>
      <c r="K3419" s="25"/>
    </row>
    <row r="3420" spans="2:11" s="72" customFormat="1" ht="15" customHeight="1">
      <c r="B3420" s="69" t="s">
        <v>547</v>
      </c>
      <c r="C3420" s="94">
        <v>0</v>
      </c>
      <c r="D3420" s="99">
        <v>698</v>
      </c>
      <c r="E3420" s="92">
        <f t="shared" si="107"/>
        <v>5173513.18</v>
      </c>
      <c r="F3420" s="70" t="s">
        <v>882</v>
      </c>
      <c r="G3420" s="78" t="str">
        <f t="shared" si="108"/>
        <v>VIGENTE</v>
      </c>
      <c r="H3420" s="78" t="s">
        <v>1097</v>
      </c>
      <c r="I3420" s="79" t="s">
        <v>1043</v>
      </c>
      <c r="J3420" s="24"/>
      <c r="K3420" s="25"/>
    </row>
    <row r="3421" spans="2:11" s="72" customFormat="1" ht="15" customHeight="1">
      <c r="B3421" s="69" t="s">
        <v>547</v>
      </c>
      <c r="C3421" s="94">
        <v>0</v>
      </c>
      <c r="D3421" s="99">
        <v>738</v>
      </c>
      <c r="E3421" s="92">
        <f t="shared" si="107"/>
        <v>5469989.5800000001</v>
      </c>
      <c r="F3421" s="70" t="s">
        <v>883</v>
      </c>
      <c r="G3421" s="78" t="str">
        <f t="shared" si="108"/>
        <v>VIGENTE</v>
      </c>
      <c r="H3421" s="78" t="s">
        <v>1097</v>
      </c>
      <c r="I3421" s="79" t="s">
        <v>1043</v>
      </c>
      <c r="J3421" s="24"/>
      <c r="K3421" s="25"/>
    </row>
    <row r="3422" spans="2:11" s="72" customFormat="1" ht="15" customHeight="1">
      <c r="B3422" s="69" t="s">
        <v>548</v>
      </c>
      <c r="C3422" s="94">
        <v>0</v>
      </c>
      <c r="D3422" s="99">
        <v>1890</v>
      </c>
      <c r="E3422" s="92">
        <f t="shared" si="107"/>
        <v>14008509.9</v>
      </c>
      <c r="F3422" s="70" t="s">
        <v>263</v>
      </c>
      <c r="G3422" s="78" t="str">
        <f t="shared" si="108"/>
        <v>VENCIDO</v>
      </c>
      <c r="H3422" s="78" t="s">
        <v>1095</v>
      </c>
      <c r="I3422" s="79" t="s">
        <v>1043</v>
      </c>
      <c r="J3422" s="24"/>
      <c r="K3422" s="25"/>
    </row>
    <row r="3423" spans="2:11" s="72" customFormat="1" ht="15" customHeight="1">
      <c r="B3423" s="69" t="s">
        <v>549</v>
      </c>
      <c r="C3423" s="94">
        <v>0</v>
      </c>
      <c r="D3423" s="99">
        <v>130.52000000000001</v>
      </c>
      <c r="E3423" s="92">
        <f t="shared" si="107"/>
        <v>967402.49320000003</v>
      </c>
      <c r="F3423" s="70" t="s">
        <v>392</v>
      </c>
      <c r="G3423" s="78" t="str">
        <f t="shared" si="108"/>
        <v>VENCIDO</v>
      </c>
      <c r="H3423" s="78" t="s">
        <v>1095</v>
      </c>
      <c r="I3423" s="79" t="s">
        <v>1043</v>
      </c>
      <c r="J3423" s="24"/>
      <c r="K3423" s="25"/>
    </row>
    <row r="3424" spans="2:11" s="72" customFormat="1" ht="15" customHeight="1">
      <c r="B3424" s="69" t="s">
        <v>550</v>
      </c>
      <c r="C3424" s="94">
        <v>0</v>
      </c>
      <c r="D3424" s="99">
        <v>215.67</v>
      </c>
      <c r="E3424" s="92">
        <f t="shared" si="107"/>
        <v>1598526.6296999999</v>
      </c>
      <c r="F3424" s="70" t="s">
        <v>281</v>
      </c>
      <c r="G3424" s="78" t="str">
        <f t="shared" si="108"/>
        <v>VENCIDO</v>
      </c>
      <c r="H3424" s="78" t="s">
        <v>1095</v>
      </c>
      <c r="I3424" s="79" t="s">
        <v>1043</v>
      </c>
      <c r="J3424" s="24"/>
      <c r="K3424" s="25"/>
    </row>
    <row r="3425" spans="2:11" s="72" customFormat="1" ht="15" customHeight="1">
      <c r="B3425" s="69" t="s">
        <v>551</v>
      </c>
      <c r="C3425" s="94">
        <v>0</v>
      </c>
      <c r="D3425" s="99">
        <v>1.08</v>
      </c>
      <c r="E3425" s="92">
        <f t="shared" si="107"/>
        <v>8004.8628000000008</v>
      </c>
      <c r="F3425" s="70" t="s">
        <v>393</v>
      </c>
      <c r="G3425" s="78" t="str">
        <f t="shared" si="108"/>
        <v>VENCIDO</v>
      </c>
      <c r="H3425" s="78" t="s">
        <v>1095</v>
      </c>
      <c r="I3425" s="79" t="s">
        <v>1043</v>
      </c>
      <c r="J3425" s="24"/>
      <c r="K3425" s="25"/>
    </row>
    <row r="3426" spans="2:11" s="72" customFormat="1" ht="15" customHeight="1">
      <c r="B3426" s="69" t="s">
        <v>917</v>
      </c>
      <c r="C3426" s="94">
        <v>0</v>
      </c>
      <c r="D3426" s="99">
        <v>2646</v>
      </c>
      <c r="E3426" s="92">
        <f t="shared" si="107"/>
        <v>19611913.859999999</v>
      </c>
      <c r="F3426" s="70" t="s">
        <v>165</v>
      </c>
      <c r="G3426" s="78" t="str">
        <f t="shared" si="108"/>
        <v>VENCIDO</v>
      </c>
      <c r="H3426" s="78" t="s">
        <v>1095</v>
      </c>
      <c r="I3426" s="79" t="s">
        <v>1043</v>
      </c>
      <c r="J3426" s="24"/>
      <c r="K3426" s="25"/>
    </row>
    <row r="3427" spans="2:11" s="72" customFormat="1" ht="15" customHeight="1">
      <c r="B3427" s="69" t="s">
        <v>917</v>
      </c>
      <c r="C3427" s="94">
        <v>0</v>
      </c>
      <c r="D3427" s="99">
        <v>6174</v>
      </c>
      <c r="E3427" s="92">
        <f t="shared" si="107"/>
        <v>45761132.339999996</v>
      </c>
      <c r="F3427" s="70" t="s">
        <v>135</v>
      </c>
      <c r="G3427" s="78" t="str">
        <f t="shared" si="108"/>
        <v>VENCIDO</v>
      </c>
      <c r="H3427" s="78" t="s">
        <v>1095</v>
      </c>
      <c r="I3427" s="79" t="s">
        <v>1043</v>
      </c>
      <c r="J3427" s="24"/>
      <c r="K3427" s="25"/>
    </row>
    <row r="3428" spans="2:11" s="72" customFormat="1" ht="15" customHeight="1">
      <c r="B3428" s="69" t="s">
        <v>917</v>
      </c>
      <c r="C3428" s="94">
        <v>0</v>
      </c>
      <c r="D3428" s="99">
        <v>588</v>
      </c>
      <c r="E3428" s="92">
        <f t="shared" si="107"/>
        <v>4358203.08</v>
      </c>
      <c r="F3428" s="70" t="s">
        <v>322</v>
      </c>
      <c r="G3428" s="78" t="str">
        <f t="shared" si="108"/>
        <v>VENCIDO</v>
      </c>
      <c r="H3428" s="78" t="s">
        <v>1095</v>
      </c>
      <c r="I3428" s="79" t="s">
        <v>1043</v>
      </c>
      <c r="J3428" s="24"/>
      <c r="K3428" s="25"/>
    </row>
    <row r="3429" spans="2:11" s="72" customFormat="1" ht="15" customHeight="1">
      <c r="B3429" s="69" t="s">
        <v>552</v>
      </c>
      <c r="C3429" s="94">
        <v>0</v>
      </c>
      <c r="D3429" s="99">
        <v>3500</v>
      </c>
      <c r="E3429" s="92">
        <f t="shared" si="107"/>
        <v>25941685</v>
      </c>
      <c r="F3429" s="70" t="s">
        <v>281</v>
      </c>
      <c r="G3429" s="78" t="str">
        <f t="shared" si="108"/>
        <v>VENCIDO</v>
      </c>
      <c r="H3429" s="78" t="s">
        <v>1095</v>
      </c>
      <c r="I3429" s="79" t="s">
        <v>79</v>
      </c>
      <c r="J3429" s="24"/>
      <c r="K3429" s="25"/>
    </row>
    <row r="3430" spans="2:11" s="72" customFormat="1" ht="15" customHeight="1">
      <c r="B3430" s="69" t="s">
        <v>945</v>
      </c>
      <c r="C3430" s="94">
        <v>0</v>
      </c>
      <c r="D3430" s="99">
        <v>1265</v>
      </c>
      <c r="E3430" s="92">
        <f t="shared" si="107"/>
        <v>9376066.1500000004</v>
      </c>
      <c r="F3430" s="70" t="s">
        <v>818</v>
      </c>
      <c r="G3430" s="78" t="str">
        <f t="shared" si="108"/>
        <v>VENCIDO</v>
      </c>
      <c r="H3430" s="78" t="s">
        <v>1095</v>
      </c>
      <c r="I3430" s="79" t="s">
        <v>1043</v>
      </c>
      <c r="J3430" s="24"/>
      <c r="K3430" s="25"/>
    </row>
    <row r="3431" spans="2:11" s="72" customFormat="1" ht="15" customHeight="1">
      <c r="B3431" s="69" t="s">
        <v>677</v>
      </c>
      <c r="C3431" s="94">
        <v>0</v>
      </c>
      <c r="D3431" s="99">
        <v>263746</v>
      </c>
      <c r="E3431" s="92">
        <f t="shared" si="107"/>
        <v>1954861614.8599999</v>
      </c>
      <c r="F3431" s="70" t="s">
        <v>139</v>
      </c>
      <c r="G3431" s="78" t="str">
        <f t="shared" si="108"/>
        <v>VIGENTE</v>
      </c>
      <c r="H3431" s="78" t="s">
        <v>1095</v>
      </c>
      <c r="I3431" s="79" t="s">
        <v>1043</v>
      </c>
      <c r="J3431" s="24"/>
      <c r="K3431" s="25"/>
    </row>
    <row r="3432" spans="2:11" s="72" customFormat="1" ht="15" customHeight="1">
      <c r="B3432" s="69" t="s">
        <v>553</v>
      </c>
      <c r="C3432" s="94">
        <v>0</v>
      </c>
      <c r="D3432" s="99">
        <v>6500</v>
      </c>
      <c r="E3432" s="92">
        <f t="shared" ref="E3432:E3467" si="109">+D3432*$C$7</f>
        <v>48177415</v>
      </c>
      <c r="F3432" s="70" t="s">
        <v>137</v>
      </c>
      <c r="G3432" s="78" t="str">
        <f t="shared" si="108"/>
        <v>VENCIDO</v>
      </c>
      <c r="H3432" s="78" t="s">
        <v>1097</v>
      </c>
      <c r="I3432" s="79" t="s">
        <v>1043</v>
      </c>
      <c r="J3432" s="24"/>
      <c r="K3432" s="25"/>
    </row>
    <row r="3433" spans="2:11" s="72" customFormat="1" ht="15" customHeight="1">
      <c r="B3433" s="69" t="s">
        <v>553</v>
      </c>
      <c r="C3433" s="94">
        <v>0</v>
      </c>
      <c r="D3433" s="99">
        <v>5000</v>
      </c>
      <c r="E3433" s="92">
        <f t="shared" si="109"/>
        <v>37059550</v>
      </c>
      <c r="F3433" s="70" t="s">
        <v>348</v>
      </c>
      <c r="G3433" s="78" t="str">
        <f t="shared" si="108"/>
        <v>VIGENTE</v>
      </c>
      <c r="H3433" s="78" t="s">
        <v>1097</v>
      </c>
      <c r="I3433" s="79" t="s">
        <v>1043</v>
      </c>
      <c r="J3433" s="24"/>
      <c r="K3433" s="25"/>
    </row>
    <row r="3434" spans="2:11" s="72" customFormat="1" ht="15" customHeight="1">
      <c r="B3434" s="69" t="s">
        <v>553</v>
      </c>
      <c r="C3434" s="94">
        <v>0</v>
      </c>
      <c r="D3434" s="99">
        <v>6500</v>
      </c>
      <c r="E3434" s="92">
        <f t="shared" si="109"/>
        <v>48177415</v>
      </c>
      <c r="F3434" s="70" t="s">
        <v>219</v>
      </c>
      <c r="G3434" s="78" t="str">
        <f t="shared" si="108"/>
        <v>VIGENTE</v>
      </c>
      <c r="H3434" s="78" t="s">
        <v>1097</v>
      </c>
      <c r="I3434" s="79" t="s">
        <v>1043</v>
      </c>
      <c r="J3434" s="24"/>
      <c r="K3434" s="25"/>
    </row>
    <row r="3435" spans="2:11" s="72" customFormat="1" ht="15" customHeight="1">
      <c r="B3435" s="69" t="s">
        <v>554</v>
      </c>
      <c r="C3435" s="94">
        <v>0</v>
      </c>
      <c r="D3435" s="99">
        <v>12894.7</v>
      </c>
      <c r="E3435" s="92">
        <f t="shared" si="109"/>
        <v>95574355.877000004</v>
      </c>
      <c r="F3435" s="70" t="s">
        <v>137</v>
      </c>
      <c r="G3435" s="78" t="str">
        <f t="shared" si="108"/>
        <v>VENCIDO</v>
      </c>
      <c r="H3435" s="78" t="s">
        <v>1095</v>
      </c>
      <c r="I3435" s="79" t="s">
        <v>1043</v>
      </c>
      <c r="J3435" s="24"/>
      <c r="K3435" s="25"/>
    </row>
    <row r="3436" spans="2:11" s="72" customFormat="1" ht="15" customHeight="1">
      <c r="B3436" s="69" t="s">
        <v>554</v>
      </c>
      <c r="C3436" s="94">
        <v>0</v>
      </c>
      <c r="D3436" s="99">
        <v>3798.9</v>
      </c>
      <c r="E3436" s="92">
        <f t="shared" si="109"/>
        <v>28157104.899</v>
      </c>
      <c r="F3436" s="70" t="s">
        <v>137</v>
      </c>
      <c r="G3436" s="78" t="str">
        <f t="shared" si="108"/>
        <v>VENCIDO</v>
      </c>
      <c r="H3436" s="78" t="s">
        <v>1095</v>
      </c>
      <c r="I3436" s="79" t="s">
        <v>1043</v>
      </c>
      <c r="J3436" s="24"/>
      <c r="K3436" s="25"/>
    </row>
    <row r="3437" spans="2:11" s="72" customFormat="1" ht="15" customHeight="1">
      <c r="B3437" s="69" t="s">
        <v>554</v>
      </c>
      <c r="C3437" s="94">
        <v>0</v>
      </c>
      <c r="D3437" s="99">
        <v>9009</v>
      </c>
      <c r="E3437" s="92">
        <f t="shared" si="109"/>
        <v>66773897.189999998</v>
      </c>
      <c r="F3437" s="70" t="s">
        <v>168</v>
      </c>
      <c r="G3437" s="78" t="str">
        <f t="shared" si="108"/>
        <v>VIGENTE</v>
      </c>
      <c r="H3437" s="78" t="s">
        <v>1095</v>
      </c>
      <c r="I3437" s="79" t="s">
        <v>1043</v>
      </c>
      <c r="J3437" s="24"/>
      <c r="K3437" s="25"/>
    </row>
    <row r="3438" spans="2:11" s="72" customFormat="1" ht="15" customHeight="1">
      <c r="B3438" s="69" t="s">
        <v>554</v>
      </c>
      <c r="C3438" s="94">
        <v>0</v>
      </c>
      <c r="D3438" s="99">
        <v>3867.5</v>
      </c>
      <c r="E3438" s="92">
        <f t="shared" si="109"/>
        <v>28665561.925000001</v>
      </c>
      <c r="F3438" s="70" t="s">
        <v>168</v>
      </c>
      <c r="G3438" s="78" t="str">
        <f t="shared" si="108"/>
        <v>VIGENTE</v>
      </c>
      <c r="H3438" s="78" t="s">
        <v>1095</v>
      </c>
      <c r="I3438" s="79" t="s">
        <v>1043</v>
      </c>
      <c r="J3438" s="24"/>
      <c r="K3438" s="25"/>
    </row>
    <row r="3439" spans="2:11" s="72" customFormat="1" ht="15" customHeight="1">
      <c r="B3439" s="69" t="s">
        <v>554</v>
      </c>
      <c r="C3439" s="94">
        <v>0</v>
      </c>
      <c r="D3439" s="99">
        <v>4695.6000000000004</v>
      </c>
      <c r="E3439" s="92">
        <f t="shared" si="109"/>
        <v>34803364.596000001</v>
      </c>
      <c r="F3439" s="70" t="s">
        <v>168</v>
      </c>
      <c r="G3439" s="78" t="str">
        <f t="shared" si="108"/>
        <v>VIGENTE</v>
      </c>
      <c r="H3439" s="78" t="s">
        <v>1095</v>
      </c>
      <c r="I3439" s="79" t="s">
        <v>1043</v>
      </c>
      <c r="J3439" s="24"/>
      <c r="K3439" s="25"/>
    </row>
    <row r="3440" spans="2:11" s="72" customFormat="1" ht="15" customHeight="1">
      <c r="B3440" s="69" t="s">
        <v>554</v>
      </c>
      <c r="C3440" s="94">
        <v>0</v>
      </c>
      <c r="D3440" s="99">
        <v>5241.6000000000004</v>
      </c>
      <c r="E3440" s="92">
        <f t="shared" si="109"/>
        <v>38850267.456</v>
      </c>
      <c r="F3440" s="70" t="s">
        <v>168</v>
      </c>
      <c r="G3440" s="78" t="str">
        <f t="shared" si="108"/>
        <v>VIGENTE</v>
      </c>
      <c r="H3440" s="78" t="s">
        <v>1095</v>
      </c>
      <c r="I3440" s="79" t="s">
        <v>1043</v>
      </c>
      <c r="J3440" s="24"/>
      <c r="K3440" s="25"/>
    </row>
    <row r="3441" spans="2:11" s="72" customFormat="1" ht="15" customHeight="1">
      <c r="B3441" s="69" t="s">
        <v>554</v>
      </c>
      <c r="C3441" s="94">
        <v>0</v>
      </c>
      <c r="D3441" s="99">
        <v>14555.45</v>
      </c>
      <c r="E3441" s="92">
        <f t="shared" si="109"/>
        <v>107883685.4095</v>
      </c>
      <c r="F3441" s="70" t="s">
        <v>168</v>
      </c>
      <c r="G3441" s="78" t="str">
        <f t="shared" si="108"/>
        <v>VIGENTE</v>
      </c>
      <c r="H3441" s="78" t="s">
        <v>1095</v>
      </c>
      <c r="I3441" s="79" t="s">
        <v>1043</v>
      </c>
      <c r="J3441" s="24"/>
      <c r="K3441" s="25"/>
    </row>
    <row r="3442" spans="2:11" s="72" customFormat="1" ht="15" customHeight="1">
      <c r="B3442" s="69" t="s">
        <v>554</v>
      </c>
      <c r="C3442" s="94">
        <v>0</v>
      </c>
      <c r="D3442" s="99">
        <v>714.35</v>
      </c>
      <c r="E3442" s="92">
        <f t="shared" si="109"/>
        <v>5294697.9084999999</v>
      </c>
      <c r="F3442" s="70" t="s">
        <v>168</v>
      </c>
      <c r="G3442" s="78" t="str">
        <f t="shared" si="108"/>
        <v>VIGENTE</v>
      </c>
      <c r="H3442" s="78" t="s">
        <v>1095</v>
      </c>
      <c r="I3442" s="79" t="s">
        <v>1043</v>
      </c>
      <c r="J3442" s="24"/>
      <c r="K3442" s="25"/>
    </row>
    <row r="3443" spans="2:11" s="72" customFormat="1" ht="15" customHeight="1">
      <c r="B3443" s="69" t="s">
        <v>554</v>
      </c>
      <c r="C3443" s="94">
        <v>0</v>
      </c>
      <c r="D3443" s="99">
        <v>14157</v>
      </c>
      <c r="E3443" s="92">
        <f t="shared" si="109"/>
        <v>104930409.87</v>
      </c>
      <c r="F3443" s="70" t="s">
        <v>360</v>
      </c>
      <c r="G3443" s="78" t="str">
        <f t="shared" si="108"/>
        <v>VENCIDO</v>
      </c>
      <c r="H3443" s="78" t="s">
        <v>1095</v>
      </c>
      <c r="I3443" s="79" t="s">
        <v>1043</v>
      </c>
      <c r="J3443" s="24"/>
      <c r="K3443" s="25"/>
    </row>
    <row r="3444" spans="2:11" s="72" customFormat="1" ht="15" customHeight="1">
      <c r="B3444" s="69" t="s">
        <v>554</v>
      </c>
      <c r="C3444" s="94">
        <v>0</v>
      </c>
      <c r="D3444" s="99">
        <v>33033</v>
      </c>
      <c r="E3444" s="92">
        <f t="shared" si="109"/>
        <v>244837623.03</v>
      </c>
      <c r="F3444" s="70" t="s">
        <v>723</v>
      </c>
      <c r="G3444" s="78" t="str">
        <f t="shared" si="108"/>
        <v>VIGENTE</v>
      </c>
      <c r="H3444" s="78" t="s">
        <v>1095</v>
      </c>
      <c r="I3444" s="79" t="s">
        <v>1043</v>
      </c>
      <c r="J3444" s="24"/>
      <c r="K3444" s="25"/>
    </row>
    <row r="3445" spans="2:11" s="72" customFormat="1" ht="15" customHeight="1">
      <c r="B3445" s="69" t="s">
        <v>554</v>
      </c>
      <c r="C3445" s="94">
        <v>0</v>
      </c>
      <c r="D3445" s="99">
        <v>13650</v>
      </c>
      <c r="E3445" s="92">
        <f t="shared" si="109"/>
        <v>101172571.5</v>
      </c>
      <c r="F3445" s="70" t="s">
        <v>723</v>
      </c>
      <c r="G3445" s="78" t="str">
        <f t="shared" si="108"/>
        <v>VIGENTE</v>
      </c>
      <c r="H3445" s="78" t="s">
        <v>1095</v>
      </c>
      <c r="I3445" s="79" t="s">
        <v>1043</v>
      </c>
      <c r="J3445" s="24"/>
      <c r="K3445" s="25"/>
    </row>
    <row r="3446" spans="2:11" s="72" customFormat="1" ht="15" customHeight="1">
      <c r="B3446" s="69" t="s">
        <v>554</v>
      </c>
      <c r="C3446" s="94">
        <v>0</v>
      </c>
      <c r="D3446" s="99">
        <v>5850</v>
      </c>
      <c r="E3446" s="92">
        <f t="shared" si="109"/>
        <v>43359673.5</v>
      </c>
      <c r="F3446" s="70" t="s">
        <v>360</v>
      </c>
      <c r="G3446" s="78" t="str">
        <f t="shared" si="108"/>
        <v>VENCIDO</v>
      </c>
      <c r="H3446" s="78" t="s">
        <v>1095</v>
      </c>
      <c r="I3446" s="79" t="s">
        <v>1043</v>
      </c>
      <c r="J3446" s="24"/>
      <c r="K3446" s="25"/>
    </row>
    <row r="3447" spans="2:11" s="72" customFormat="1" ht="15" customHeight="1">
      <c r="B3447" s="69" t="s">
        <v>554</v>
      </c>
      <c r="C3447" s="94">
        <v>0</v>
      </c>
      <c r="D3447" s="99">
        <v>26863.200000000001</v>
      </c>
      <c r="E3447" s="92">
        <f t="shared" si="109"/>
        <v>199107620.71200001</v>
      </c>
      <c r="F3447" s="70" t="s">
        <v>723</v>
      </c>
      <c r="G3447" s="78" t="str">
        <f t="shared" si="108"/>
        <v>VIGENTE</v>
      </c>
      <c r="H3447" s="78" t="s">
        <v>1095</v>
      </c>
      <c r="I3447" s="79" t="s">
        <v>1043</v>
      </c>
      <c r="J3447" s="24"/>
      <c r="K3447" s="25"/>
    </row>
    <row r="3448" spans="2:11" s="72" customFormat="1" ht="15" customHeight="1">
      <c r="B3448" s="69" t="s">
        <v>554</v>
      </c>
      <c r="C3448" s="94">
        <v>0</v>
      </c>
      <c r="D3448" s="99">
        <v>11512.8</v>
      </c>
      <c r="E3448" s="92">
        <f t="shared" si="109"/>
        <v>85331837.447999999</v>
      </c>
      <c r="F3448" s="70" t="s">
        <v>726</v>
      </c>
      <c r="G3448" s="78" t="str">
        <f t="shared" si="108"/>
        <v>VENCIDO</v>
      </c>
      <c r="H3448" s="78" t="s">
        <v>1095</v>
      </c>
      <c r="I3448" s="79" t="s">
        <v>1043</v>
      </c>
      <c r="J3448" s="24"/>
      <c r="K3448" s="25"/>
    </row>
    <row r="3449" spans="2:11" s="72" customFormat="1" ht="15" customHeight="1">
      <c r="B3449" s="69" t="s">
        <v>554</v>
      </c>
      <c r="C3449" s="94">
        <v>0</v>
      </c>
      <c r="D3449" s="99">
        <v>3092.7</v>
      </c>
      <c r="E3449" s="92">
        <f t="shared" si="109"/>
        <v>22922814.057</v>
      </c>
      <c r="F3449" s="70" t="s">
        <v>726</v>
      </c>
      <c r="G3449" s="78" t="str">
        <f t="shared" si="108"/>
        <v>VENCIDO</v>
      </c>
      <c r="H3449" s="78" t="s">
        <v>1095</v>
      </c>
      <c r="I3449" s="79" t="s">
        <v>1043</v>
      </c>
      <c r="J3449" s="24"/>
      <c r="K3449" s="25"/>
    </row>
    <row r="3450" spans="2:11" s="72" customFormat="1" ht="15" customHeight="1">
      <c r="B3450" s="69" t="s">
        <v>554</v>
      </c>
      <c r="C3450" s="94">
        <v>0</v>
      </c>
      <c r="D3450" s="99">
        <v>7216.3</v>
      </c>
      <c r="E3450" s="92">
        <f t="shared" si="109"/>
        <v>53486566.133000001</v>
      </c>
      <c r="F3450" s="70" t="s">
        <v>723</v>
      </c>
      <c r="G3450" s="78" t="str">
        <f t="shared" si="108"/>
        <v>VIGENTE</v>
      </c>
      <c r="H3450" s="78" t="s">
        <v>1095</v>
      </c>
      <c r="I3450" s="79" t="s">
        <v>1043</v>
      </c>
      <c r="J3450" s="24"/>
      <c r="K3450" s="25"/>
    </row>
    <row r="3451" spans="2:11" s="72" customFormat="1" ht="15" customHeight="1">
      <c r="B3451" s="69" t="s">
        <v>554</v>
      </c>
      <c r="C3451" s="94">
        <v>0</v>
      </c>
      <c r="D3451" s="99">
        <v>6240</v>
      </c>
      <c r="E3451" s="92">
        <f t="shared" si="109"/>
        <v>46250318.399999999</v>
      </c>
      <c r="F3451" s="70" t="s">
        <v>726</v>
      </c>
      <c r="G3451" s="78" t="str">
        <f t="shared" si="108"/>
        <v>VENCIDO</v>
      </c>
      <c r="H3451" s="78" t="s">
        <v>1095</v>
      </c>
      <c r="I3451" s="79" t="s">
        <v>1043</v>
      </c>
      <c r="J3451" s="24"/>
      <c r="K3451" s="25"/>
    </row>
    <row r="3452" spans="2:11" s="72" customFormat="1" ht="15" customHeight="1">
      <c r="B3452" s="69" t="s">
        <v>554</v>
      </c>
      <c r="C3452" s="94">
        <v>0</v>
      </c>
      <c r="D3452" s="99">
        <v>14560</v>
      </c>
      <c r="E3452" s="92">
        <f t="shared" si="109"/>
        <v>107917409.59999999</v>
      </c>
      <c r="F3452" s="70" t="s">
        <v>723</v>
      </c>
      <c r="G3452" s="78" t="str">
        <f t="shared" si="108"/>
        <v>VIGENTE</v>
      </c>
      <c r="H3452" s="78" t="s">
        <v>1095</v>
      </c>
      <c r="I3452" s="79" t="s">
        <v>1043</v>
      </c>
      <c r="J3452" s="24"/>
      <c r="K3452" s="25"/>
    </row>
    <row r="3453" spans="2:11" s="72" customFormat="1" ht="15" customHeight="1">
      <c r="B3453" s="69" t="s">
        <v>554</v>
      </c>
      <c r="C3453" s="94">
        <v>0</v>
      </c>
      <c r="D3453" s="99">
        <v>15138</v>
      </c>
      <c r="E3453" s="92">
        <f t="shared" si="109"/>
        <v>112201493.58</v>
      </c>
      <c r="F3453" s="70" t="s">
        <v>137</v>
      </c>
      <c r="G3453" s="78" t="str">
        <f t="shared" si="108"/>
        <v>VENCIDO</v>
      </c>
      <c r="H3453" s="78" t="s">
        <v>1095</v>
      </c>
      <c r="I3453" s="79" t="s">
        <v>1043</v>
      </c>
      <c r="J3453" s="24"/>
      <c r="K3453" s="25"/>
    </row>
    <row r="3454" spans="2:11" s="72" customFormat="1" ht="15" customHeight="1">
      <c r="B3454" s="69" t="s">
        <v>946</v>
      </c>
      <c r="C3454" s="94">
        <v>0</v>
      </c>
      <c r="D3454" s="99">
        <v>2566.4</v>
      </c>
      <c r="E3454" s="92">
        <f t="shared" si="109"/>
        <v>19021925.824000001</v>
      </c>
      <c r="F3454" s="70" t="s">
        <v>364</v>
      </c>
      <c r="G3454" s="78" t="str">
        <f t="shared" si="108"/>
        <v>VIGENTE</v>
      </c>
      <c r="H3454" s="78" t="s">
        <v>1095</v>
      </c>
      <c r="I3454" s="79" t="s">
        <v>1043</v>
      </c>
      <c r="J3454" s="24"/>
      <c r="K3454" s="25"/>
    </row>
    <row r="3455" spans="2:11" s="72" customFormat="1" ht="15" customHeight="1">
      <c r="B3455" s="69" t="s">
        <v>555</v>
      </c>
      <c r="C3455" s="94">
        <v>0</v>
      </c>
      <c r="D3455" s="99">
        <v>10146.43</v>
      </c>
      <c r="E3455" s="92">
        <f t="shared" si="109"/>
        <v>75204425.981299996</v>
      </c>
      <c r="F3455" s="70" t="s">
        <v>179</v>
      </c>
      <c r="G3455" s="78" t="str">
        <f t="shared" si="108"/>
        <v>VENCIDO</v>
      </c>
      <c r="H3455" s="78" t="s">
        <v>1095</v>
      </c>
      <c r="I3455" s="79" t="s">
        <v>1043</v>
      </c>
      <c r="J3455" s="24"/>
      <c r="K3455" s="25"/>
    </row>
    <row r="3456" spans="2:11" s="72" customFormat="1" ht="15" customHeight="1">
      <c r="B3456" s="69" t="s">
        <v>555</v>
      </c>
      <c r="C3456" s="94">
        <v>0</v>
      </c>
      <c r="D3456" s="99">
        <v>10638.54</v>
      </c>
      <c r="E3456" s="92">
        <f t="shared" si="109"/>
        <v>78851901.011399999</v>
      </c>
      <c r="F3456" s="70" t="s">
        <v>723</v>
      </c>
      <c r="G3456" s="78" t="str">
        <f t="shared" si="108"/>
        <v>VIGENTE</v>
      </c>
      <c r="H3456" s="78" t="s">
        <v>1095</v>
      </c>
      <c r="I3456" s="79" t="s">
        <v>1043</v>
      </c>
      <c r="J3456" s="24"/>
      <c r="K3456" s="25"/>
    </row>
    <row r="3457" spans="2:11" s="72" customFormat="1" ht="15" customHeight="1">
      <c r="B3457" s="69" t="s">
        <v>555</v>
      </c>
      <c r="C3457" s="94">
        <v>0</v>
      </c>
      <c r="D3457" s="99">
        <v>2030.79</v>
      </c>
      <c r="E3457" s="92">
        <f t="shared" si="109"/>
        <v>15052032.708899999</v>
      </c>
      <c r="F3457" s="70" t="s">
        <v>739</v>
      </c>
      <c r="G3457" s="78" t="str">
        <f t="shared" si="108"/>
        <v>VENCIDO</v>
      </c>
      <c r="H3457" s="78" t="s">
        <v>1095</v>
      </c>
      <c r="I3457" s="79" t="s">
        <v>1043</v>
      </c>
      <c r="J3457" s="24"/>
      <c r="K3457" s="25"/>
    </row>
    <row r="3458" spans="2:11" s="72" customFormat="1" ht="15" customHeight="1">
      <c r="B3458" s="69" t="s">
        <v>555</v>
      </c>
      <c r="C3458" s="94">
        <v>0</v>
      </c>
      <c r="D3458" s="99">
        <v>4738.5</v>
      </c>
      <c r="E3458" s="92">
        <f t="shared" si="109"/>
        <v>35121335.534999996</v>
      </c>
      <c r="F3458" s="70" t="s">
        <v>723</v>
      </c>
      <c r="G3458" s="78" t="str">
        <f t="shared" si="108"/>
        <v>VIGENTE</v>
      </c>
      <c r="H3458" s="78" t="s">
        <v>1095</v>
      </c>
      <c r="I3458" s="79" t="s">
        <v>1043</v>
      </c>
      <c r="J3458" s="24"/>
      <c r="K3458" s="25"/>
    </row>
    <row r="3459" spans="2:11" s="72" customFormat="1" ht="15" customHeight="1">
      <c r="B3459" s="69" t="s">
        <v>555</v>
      </c>
      <c r="C3459" s="94">
        <v>0</v>
      </c>
      <c r="D3459" s="99">
        <v>16195.2</v>
      </c>
      <c r="E3459" s="92">
        <f t="shared" si="109"/>
        <v>120037364.832</v>
      </c>
      <c r="F3459" s="70" t="s">
        <v>739</v>
      </c>
      <c r="G3459" s="78" t="str">
        <f t="shared" si="108"/>
        <v>VENCIDO</v>
      </c>
      <c r="H3459" s="78" t="s">
        <v>1095</v>
      </c>
      <c r="I3459" s="79" t="s">
        <v>1043</v>
      </c>
      <c r="J3459" s="24"/>
      <c r="K3459" s="25"/>
    </row>
    <row r="3460" spans="2:11" s="72" customFormat="1" ht="15" customHeight="1">
      <c r="B3460" s="69" t="s">
        <v>947</v>
      </c>
      <c r="C3460" s="94">
        <v>0</v>
      </c>
      <c r="D3460" s="99">
        <v>21359.84</v>
      </c>
      <c r="E3460" s="92">
        <f t="shared" si="109"/>
        <v>158317211.69440001</v>
      </c>
      <c r="F3460" s="70">
        <v>45077</v>
      </c>
      <c r="G3460" s="78" t="str">
        <f t="shared" si="108"/>
        <v>VENCIDO</v>
      </c>
      <c r="H3460" s="78" t="s">
        <v>1095</v>
      </c>
      <c r="I3460" s="79" t="s">
        <v>949</v>
      </c>
      <c r="J3460" s="24"/>
      <c r="K3460" s="25"/>
    </row>
    <row r="3461" spans="2:11" s="72" customFormat="1" ht="15" customHeight="1">
      <c r="B3461" s="69" t="s">
        <v>929</v>
      </c>
      <c r="C3461" s="94">
        <v>0</v>
      </c>
      <c r="D3461" s="99">
        <v>144020</v>
      </c>
      <c r="E3461" s="92">
        <f t="shared" si="109"/>
        <v>1067463278.1999999</v>
      </c>
      <c r="F3461" s="70">
        <v>45350</v>
      </c>
      <c r="G3461" s="78" t="str">
        <f t="shared" si="108"/>
        <v>VENCIDO</v>
      </c>
      <c r="H3461" s="78" t="s">
        <v>1095</v>
      </c>
      <c r="I3461" s="79" t="s">
        <v>949</v>
      </c>
      <c r="J3461" s="24"/>
      <c r="K3461" s="25"/>
    </row>
    <row r="3462" spans="2:11" s="72" customFormat="1" ht="15" customHeight="1">
      <c r="B3462" s="69" t="s">
        <v>948</v>
      </c>
      <c r="C3462" s="94">
        <v>0</v>
      </c>
      <c r="D3462" s="99">
        <v>8</v>
      </c>
      <c r="E3462" s="92">
        <f t="shared" si="109"/>
        <v>59295.28</v>
      </c>
      <c r="F3462" s="70">
        <v>43951</v>
      </c>
      <c r="G3462" s="78" t="str">
        <f t="shared" si="108"/>
        <v>VENCIDO</v>
      </c>
      <c r="H3462" s="78" t="s">
        <v>1095</v>
      </c>
      <c r="I3462" s="79" t="s">
        <v>949</v>
      </c>
      <c r="J3462" s="24"/>
      <c r="K3462" s="25"/>
    </row>
    <row r="3463" spans="2:11" s="72" customFormat="1" ht="15" customHeight="1">
      <c r="B3463" s="69" t="s">
        <v>523</v>
      </c>
      <c r="C3463" s="94">
        <v>0</v>
      </c>
      <c r="D3463" s="99">
        <v>494.12</v>
      </c>
      <c r="E3463" s="92">
        <f t="shared" si="109"/>
        <v>3662372.9692000002</v>
      </c>
      <c r="F3463" s="70">
        <v>44681</v>
      </c>
      <c r="G3463" s="78" t="str">
        <f t="shared" si="108"/>
        <v>VENCIDO</v>
      </c>
      <c r="H3463" s="78" t="s">
        <v>1095</v>
      </c>
      <c r="I3463" s="79" t="s">
        <v>949</v>
      </c>
      <c r="J3463" s="24"/>
      <c r="K3463" s="25"/>
    </row>
    <row r="3464" spans="2:11" s="72" customFormat="1" ht="15" customHeight="1">
      <c r="B3464" s="69" t="s">
        <v>523</v>
      </c>
      <c r="C3464" s="94">
        <v>0</v>
      </c>
      <c r="D3464" s="99">
        <v>2042.68</v>
      </c>
      <c r="E3464" s="92">
        <f t="shared" si="109"/>
        <v>15140160.3188</v>
      </c>
      <c r="F3464" s="70">
        <v>44681</v>
      </c>
      <c r="G3464" s="78" t="str">
        <f t="shared" si="108"/>
        <v>VENCIDO</v>
      </c>
      <c r="H3464" s="78" t="s">
        <v>1095</v>
      </c>
      <c r="I3464" s="79" t="s">
        <v>949</v>
      </c>
      <c r="J3464" s="24"/>
      <c r="K3464" s="25"/>
    </row>
    <row r="3465" spans="2:11" s="72" customFormat="1" ht="15" customHeight="1">
      <c r="B3465" s="69" t="s">
        <v>523</v>
      </c>
      <c r="C3465" s="94">
        <v>0</v>
      </c>
      <c r="D3465" s="99">
        <v>471.27</v>
      </c>
      <c r="E3465" s="92">
        <f t="shared" si="109"/>
        <v>3493010.8256999999</v>
      </c>
      <c r="F3465" s="70">
        <v>44711</v>
      </c>
      <c r="G3465" s="78" t="str">
        <f t="shared" si="108"/>
        <v>VENCIDO</v>
      </c>
      <c r="H3465" s="78" t="s">
        <v>1095</v>
      </c>
      <c r="I3465" s="79" t="s">
        <v>949</v>
      </c>
      <c r="J3465" s="24"/>
      <c r="K3465" s="25"/>
    </row>
    <row r="3466" spans="2:11" s="72" customFormat="1" ht="15" customHeight="1">
      <c r="B3466" s="69" t="s">
        <v>523</v>
      </c>
      <c r="C3466" s="94">
        <v>0</v>
      </c>
      <c r="D3466" s="99">
        <v>4676.13</v>
      </c>
      <c r="E3466" s="92">
        <f t="shared" si="109"/>
        <v>34659054.708300002</v>
      </c>
      <c r="F3466" s="70">
        <v>44711</v>
      </c>
      <c r="G3466" s="78" t="str">
        <f t="shared" si="108"/>
        <v>VENCIDO</v>
      </c>
      <c r="H3466" s="78" t="s">
        <v>1095</v>
      </c>
      <c r="I3466" s="79" t="s">
        <v>949</v>
      </c>
      <c r="J3466" s="24"/>
      <c r="K3466" s="25"/>
    </row>
    <row r="3467" spans="2:11" s="72" customFormat="1" ht="15" customHeight="1">
      <c r="B3467" s="69" t="s">
        <v>482</v>
      </c>
      <c r="C3467" s="94">
        <v>0</v>
      </c>
      <c r="D3467" s="99">
        <v>76750.47</v>
      </c>
      <c r="E3467" s="92">
        <f t="shared" si="109"/>
        <v>568867576.0977</v>
      </c>
      <c r="F3467" s="70">
        <v>45107</v>
      </c>
      <c r="G3467" s="78" t="str">
        <f t="shared" si="108"/>
        <v>VENCIDO</v>
      </c>
      <c r="H3467" s="78" t="s">
        <v>1095</v>
      </c>
      <c r="I3467" s="79" t="s">
        <v>949</v>
      </c>
      <c r="J3467" s="24"/>
      <c r="K3467" s="25"/>
    </row>
    <row r="3468" spans="2:11" s="72" customFormat="1" ht="15" customHeight="1">
      <c r="B3468" s="69" t="s">
        <v>91</v>
      </c>
      <c r="C3468" s="94">
        <v>28325000</v>
      </c>
      <c r="D3468" s="99">
        <v>0</v>
      </c>
      <c r="E3468" s="92">
        <f t="shared" ref="E3468:E3531" si="110">+C3468</f>
        <v>28325000</v>
      </c>
      <c r="F3468" s="70">
        <v>45410</v>
      </c>
      <c r="G3468" s="78" t="str">
        <f t="shared" si="108"/>
        <v>VIGENTE</v>
      </c>
      <c r="H3468" s="78" t="s">
        <v>1098</v>
      </c>
      <c r="I3468" s="79" t="s">
        <v>1008</v>
      </c>
      <c r="J3468" s="24"/>
      <c r="K3468" s="25"/>
    </row>
    <row r="3469" spans="2:11" s="72" customFormat="1" ht="15" customHeight="1">
      <c r="B3469" s="69" t="s">
        <v>91</v>
      </c>
      <c r="C3469" s="94">
        <v>28325000</v>
      </c>
      <c r="D3469" s="99">
        <v>0</v>
      </c>
      <c r="E3469" s="92">
        <f t="shared" si="110"/>
        <v>28325000</v>
      </c>
      <c r="F3469" s="70">
        <v>45379</v>
      </c>
      <c r="G3469" s="78" t="str">
        <f t="shared" si="108"/>
        <v>VENCIDO</v>
      </c>
      <c r="H3469" s="78" t="s">
        <v>1098</v>
      </c>
      <c r="I3469" s="79" t="s">
        <v>1008</v>
      </c>
      <c r="J3469" s="24"/>
      <c r="K3469" s="25"/>
    </row>
    <row r="3470" spans="2:11" s="72" customFormat="1" ht="15" customHeight="1">
      <c r="B3470" s="69" t="s">
        <v>91</v>
      </c>
      <c r="C3470" s="94">
        <v>9375809</v>
      </c>
      <c r="D3470" s="99">
        <v>0</v>
      </c>
      <c r="E3470" s="92">
        <f t="shared" si="110"/>
        <v>9375809</v>
      </c>
      <c r="F3470" s="70">
        <v>45379</v>
      </c>
      <c r="G3470" s="78" t="str">
        <f t="shared" si="108"/>
        <v>VENCIDO</v>
      </c>
      <c r="H3470" s="78" t="s">
        <v>1098</v>
      </c>
      <c r="I3470" s="79" t="s">
        <v>1008</v>
      </c>
      <c r="J3470" s="24"/>
      <c r="K3470" s="25"/>
    </row>
    <row r="3471" spans="2:11" s="72" customFormat="1" ht="15" customHeight="1">
      <c r="B3471" s="69" t="s">
        <v>91</v>
      </c>
      <c r="C3471" s="94">
        <v>9376745</v>
      </c>
      <c r="D3471" s="99">
        <v>0</v>
      </c>
      <c r="E3471" s="92">
        <f t="shared" si="110"/>
        <v>9376745</v>
      </c>
      <c r="F3471" s="70">
        <v>45410</v>
      </c>
      <c r="G3471" s="78" t="str">
        <f t="shared" si="108"/>
        <v>VIGENTE</v>
      </c>
      <c r="H3471" s="78" t="s">
        <v>1098</v>
      </c>
      <c r="I3471" s="79" t="s">
        <v>1008</v>
      </c>
      <c r="J3471" s="24"/>
      <c r="K3471" s="25"/>
    </row>
    <row r="3472" spans="2:11" s="72" customFormat="1" ht="15" customHeight="1">
      <c r="B3472" s="69" t="s">
        <v>87</v>
      </c>
      <c r="C3472" s="94">
        <v>39300000</v>
      </c>
      <c r="D3472" s="99">
        <v>0</v>
      </c>
      <c r="E3472" s="92">
        <f t="shared" si="110"/>
        <v>39300000</v>
      </c>
      <c r="F3472" s="70">
        <v>45468</v>
      </c>
      <c r="G3472" s="78" t="str">
        <f t="shared" ref="G3472:G3535" si="111">+IF($C$6-F3472&gt;0,"VENCIDO","VIGENTE")</f>
        <v>VIGENTE</v>
      </c>
      <c r="H3472" s="78" t="s">
        <v>1098</v>
      </c>
      <c r="I3472" s="79" t="s">
        <v>1008</v>
      </c>
      <c r="J3472" s="24"/>
      <c r="K3472" s="25"/>
    </row>
    <row r="3473" spans="2:11" s="72" customFormat="1" ht="15" customHeight="1">
      <c r="B3473" s="69" t="s">
        <v>87</v>
      </c>
      <c r="C3473" s="94">
        <v>39703289</v>
      </c>
      <c r="D3473" s="99">
        <v>0</v>
      </c>
      <c r="E3473" s="92">
        <f t="shared" si="110"/>
        <v>39703289</v>
      </c>
      <c r="F3473" s="70">
        <v>45481</v>
      </c>
      <c r="G3473" s="78" t="str">
        <f t="shared" si="111"/>
        <v>VIGENTE</v>
      </c>
      <c r="H3473" s="78" t="s">
        <v>1098</v>
      </c>
      <c r="I3473" s="79" t="s">
        <v>1008</v>
      </c>
      <c r="J3473" s="24"/>
      <c r="K3473" s="25"/>
    </row>
    <row r="3474" spans="2:11" s="72" customFormat="1" ht="15" customHeight="1">
      <c r="B3474" s="69" t="s">
        <v>87</v>
      </c>
      <c r="C3474" s="94">
        <v>39300000</v>
      </c>
      <c r="D3474" s="99">
        <v>0</v>
      </c>
      <c r="E3474" s="92">
        <f t="shared" si="110"/>
        <v>39300000</v>
      </c>
      <c r="F3474" s="70">
        <v>45474</v>
      </c>
      <c r="G3474" s="78" t="str">
        <f t="shared" si="111"/>
        <v>VIGENTE</v>
      </c>
      <c r="H3474" s="78" t="s">
        <v>1098</v>
      </c>
      <c r="I3474" s="79" t="s">
        <v>1008</v>
      </c>
      <c r="J3474" s="24"/>
      <c r="K3474" s="25"/>
    </row>
    <row r="3475" spans="2:11" s="72" customFormat="1" ht="15" customHeight="1">
      <c r="B3475" s="69" t="s">
        <v>950</v>
      </c>
      <c r="C3475" s="94">
        <v>3408363</v>
      </c>
      <c r="D3475" s="99">
        <v>0</v>
      </c>
      <c r="E3475" s="92">
        <f t="shared" si="110"/>
        <v>3408363</v>
      </c>
      <c r="F3475" s="70">
        <v>45391</v>
      </c>
      <c r="G3475" s="78" t="str">
        <f t="shared" si="111"/>
        <v>VIGENTE</v>
      </c>
      <c r="H3475" s="78" t="s">
        <v>1098</v>
      </c>
      <c r="I3475" s="79" t="s">
        <v>1008</v>
      </c>
      <c r="J3475" s="24"/>
      <c r="K3475" s="25"/>
    </row>
    <row r="3476" spans="2:11" s="72" customFormat="1" ht="15" customHeight="1">
      <c r="B3476" s="69" t="s">
        <v>951</v>
      </c>
      <c r="C3476" s="94">
        <v>35520754</v>
      </c>
      <c r="D3476" s="99">
        <v>0</v>
      </c>
      <c r="E3476" s="92">
        <f t="shared" si="110"/>
        <v>35520754</v>
      </c>
      <c r="F3476" s="70">
        <v>45394</v>
      </c>
      <c r="G3476" s="78" t="str">
        <f t="shared" si="111"/>
        <v>VIGENTE</v>
      </c>
      <c r="H3476" s="78" t="s">
        <v>1098</v>
      </c>
      <c r="I3476" s="79" t="s">
        <v>1008</v>
      </c>
      <c r="J3476" s="24"/>
      <c r="K3476" s="25"/>
    </row>
    <row r="3477" spans="2:11" s="72" customFormat="1" ht="15" customHeight="1">
      <c r="B3477" s="69" t="s">
        <v>952</v>
      </c>
      <c r="C3477" s="94">
        <v>47238357</v>
      </c>
      <c r="D3477" s="99">
        <v>0</v>
      </c>
      <c r="E3477" s="92">
        <f t="shared" si="110"/>
        <v>47238357</v>
      </c>
      <c r="F3477" s="70">
        <v>45399</v>
      </c>
      <c r="G3477" s="78" t="str">
        <f t="shared" si="111"/>
        <v>VIGENTE</v>
      </c>
      <c r="H3477" s="78" t="s">
        <v>1098</v>
      </c>
      <c r="I3477" s="79" t="s">
        <v>1008</v>
      </c>
      <c r="J3477" s="24"/>
      <c r="K3477" s="25"/>
    </row>
    <row r="3478" spans="2:11" s="72" customFormat="1" ht="15" customHeight="1">
      <c r="B3478" s="69" t="s">
        <v>953</v>
      </c>
      <c r="C3478" s="94">
        <v>25925940</v>
      </c>
      <c r="D3478" s="99">
        <v>0</v>
      </c>
      <c r="E3478" s="92">
        <f t="shared" si="110"/>
        <v>25925940</v>
      </c>
      <c r="F3478" s="70">
        <v>45394</v>
      </c>
      <c r="G3478" s="78" t="str">
        <f t="shared" si="111"/>
        <v>VIGENTE</v>
      </c>
      <c r="H3478" s="78" t="s">
        <v>1098</v>
      </c>
      <c r="I3478" s="79" t="s">
        <v>1008</v>
      </c>
      <c r="J3478" s="24"/>
      <c r="K3478" s="25"/>
    </row>
    <row r="3479" spans="2:11" s="72" customFormat="1" ht="15" customHeight="1">
      <c r="B3479" s="69" t="s">
        <v>394</v>
      </c>
      <c r="C3479" s="94">
        <v>40250223</v>
      </c>
      <c r="D3479" s="99">
        <v>0</v>
      </c>
      <c r="E3479" s="92">
        <f t="shared" si="110"/>
        <v>40250223</v>
      </c>
      <c r="F3479" s="70">
        <v>45397</v>
      </c>
      <c r="G3479" s="78" t="str">
        <f t="shared" si="111"/>
        <v>VIGENTE</v>
      </c>
      <c r="H3479" s="78" t="s">
        <v>1098</v>
      </c>
      <c r="I3479" s="79" t="s">
        <v>1008</v>
      </c>
      <c r="J3479" s="24"/>
      <c r="K3479" s="25"/>
    </row>
    <row r="3480" spans="2:11" s="72" customFormat="1" ht="15" customHeight="1">
      <c r="B3480" s="69" t="s">
        <v>954</v>
      </c>
      <c r="C3480" s="94">
        <v>4615941</v>
      </c>
      <c r="D3480" s="99">
        <v>0</v>
      </c>
      <c r="E3480" s="92">
        <f t="shared" si="110"/>
        <v>4615941</v>
      </c>
      <c r="F3480" s="70">
        <v>45401</v>
      </c>
      <c r="G3480" s="78" t="str">
        <f t="shared" si="111"/>
        <v>VIGENTE</v>
      </c>
      <c r="H3480" s="78" t="s">
        <v>1098</v>
      </c>
      <c r="I3480" s="79" t="s">
        <v>1008</v>
      </c>
      <c r="J3480" s="24"/>
      <c r="K3480" s="25"/>
    </row>
    <row r="3481" spans="2:11" s="72" customFormat="1" ht="15" customHeight="1">
      <c r="B3481" s="69" t="s">
        <v>88</v>
      </c>
      <c r="C3481" s="94">
        <v>30786500</v>
      </c>
      <c r="D3481" s="99">
        <v>0</v>
      </c>
      <c r="E3481" s="92">
        <f t="shared" si="110"/>
        <v>30786500</v>
      </c>
      <c r="F3481" s="70">
        <v>45447</v>
      </c>
      <c r="G3481" s="78" t="str">
        <f t="shared" si="111"/>
        <v>VIGENTE</v>
      </c>
      <c r="H3481" s="78" t="s">
        <v>1098</v>
      </c>
      <c r="I3481" s="79" t="s">
        <v>1008</v>
      </c>
      <c r="J3481" s="24"/>
      <c r="K3481" s="25"/>
    </row>
    <row r="3482" spans="2:11" s="72" customFormat="1" ht="15" customHeight="1">
      <c r="B3482" s="69" t="s">
        <v>88</v>
      </c>
      <c r="C3482" s="94">
        <v>30786670</v>
      </c>
      <c r="D3482" s="99">
        <v>0</v>
      </c>
      <c r="E3482" s="92">
        <f t="shared" si="110"/>
        <v>30786670</v>
      </c>
      <c r="F3482" s="70">
        <v>45457</v>
      </c>
      <c r="G3482" s="78" t="str">
        <f t="shared" si="111"/>
        <v>VIGENTE</v>
      </c>
      <c r="H3482" s="78" t="s">
        <v>1098</v>
      </c>
      <c r="I3482" s="79" t="s">
        <v>1008</v>
      </c>
      <c r="J3482" s="24"/>
      <c r="K3482" s="25"/>
    </row>
    <row r="3483" spans="2:11" s="72" customFormat="1" ht="15" customHeight="1">
      <c r="B3483" s="69" t="s">
        <v>106</v>
      </c>
      <c r="C3483" s="94">
        <v>122103119</v>
      </c>
      <c r="D3483" s="99">
        <v>0</v>
      </c>
      <c r="E3483" s="92">
        <f t="shared" si="110"/>
        <v>122103119</v>
      </c>
      <c r="F3483" s="70">
        <v>45399</v>
      </c>
      <c r="G3483" s="78" t="str">
        <f t="shared" si="111"/>
        <v>VIGENTE</v>
      </c>
      <c r="H3483" s="78" t="s">
        <v>1098</v>
      </c>
      <c r="I3483" s="79" t="s">
        <v>1008</v>
      </c>
      <c r="J3483" s="24"/>
      <c r="K3483" s="25"/>
    </row>
    <row r="3484" spans="2:11" s="72" customFormat="1" ht="15" customHeight="1">
      <c r="B3484" s="69" t="s">
        <v>125</v>
      </c>
      <c r="C3484" s="94">
        <v>74909091</v>
      </c>
      <c r="D3484" s="99">
        <v>0</v>
      </c>
      <c r="E3484" s="92">
        <f t="shared" si="110"/>
        <v>74909091</v>
      </c>
      <c r="F3484" s="70">
        <v>45483</v>
      </c>
      <c r="G3484" s="78" t="str">
        <f t="shared" si="111"/>
        <v>VIGENTE</v>
      </c>
      <c r="H3484" s="78" t="s">
        <v>1098</v>
      </c>
      <c r="I3484" s="79" t="s">
        <v>1008</v>
      </c>
      <c r="J3484" s="24"/>
      <c r="K3484" s="25"/>
    </row>
    <row r="3485" spans="2:11" s="72" customFormat="1" ht="15" customHeight="1">
      <c r="B3485" s="69" t="s">
        <v>950</v>
      </c>
      <c r="C3485" s="94">
        <v>5220455</v>
      </c>
      <c r="D3485" s="99">
        <v>0</v>
      </c>
      <c r="E3485" s="92">
        <f t="shared" si="110"/>
        <v>5220455</v>
      </c>
      <c r="F3485" s="70">
        <v>45398</v>
      </c>
      <c r="G3485" s="78" t="str">
        <f t="shared" si="111"/>
        <v>VIGENTE</v>
      </c>
      <c r="H3485" s="78" t="s">
        <v>1098</v>
      </c>
      <c r="I3485" s="79" t="s">
        <v>1008</v>
      </c>
      <c r="J3485" s="24"/>
      <c r="K3485" s="25"/>
    </row>
    <row r="3486" spans="2:11" s="72" customFormat="1" ht="15" customHeight="1">
      <c r="B3486" s="69" t="s">
        <v>96</v>
      </c>
      <c r="C3486" s="94">
        <v>101518521</v>
      </c>
      <c r="D3486" s="99">
        <v>0</v>
      </c>
      <c r="E3486" s="92">
        <f t="shared" si="110"/>
        <v>101518521</v>
      </c>
      <c r="F3486" s="70">
        <v>45397</v>
      </c>
      <c r="G3486" s="78" t="str">
        <f t="shared" si="111"/>
        <v>VIGENTE</v>
      </c>
      <c r="H3486" s="78" t="s">
        <v>1098</v>
      </c>
      <c r="I3486" s="79" t="s">
        <v>1008</v>
      </c>
      <c r="J3486" s="24"/>
      <c r="K3486" s="25"/>
    </row>
    <row r="3487" spans="2:11" s="72" customFormat="1" ht="15" customHeight="1">
      <c r="B3487" s="69" t="s">
        <v>96</v>
      </c>
      <c r="C3487" s="94">
        <v>87003177</v>
      </c>
      <c r="D3487" s="99">
        <v>0</v>
      </c>
      <c r="E3487" s="92">
        <f t="shared" si="110"/>
        <v>87003177</v>
      </c>
      <c r="F3487" s="70">
        <v>45382</v>
      </c>
      <c r="G3487" s="78" t="str">
        <f t="shared" si="111"/>
        <v>VIGENTE</v>
      </c>
      <c r="H3487" s="78" t="s">
        <v>1098</v>
      </c>
      <c r="I3487" s="79" t="s">
        <v>1008</v>
      </c>
      <c r="J3487" s="24"/>
      <c r="K3487" s="25"/>
    </row>
    <row r="3488" spans="2:11" s="72" customFormat="1" ht="15" customHeight="1">
      <c r="B3488" s="69" t="s">
        <v>96</v>
      </c>
      <c r="C3488" s="94">
        <v>43542489</v>
      </c>
      <c r="D3488" s="99">
        <v>0</v>
      </c>
      <c r="E3488" s="92">
        <f t="shared" si="110"/>
        <v>43542489</v>
      </c>
      <c r="F3488" s="70">
        <v>45380</v>
      </c>
      <c r="G3488" s="78" t="str">
        <f t="shared" si="111"/>
        <v>VENCIDO</v>
      </c>
      <c r="H3488" s="78" t="s">
        <v>1098</v>
      </c>
      <c r="I3488" s="79" t="s">
        <v>1008</v>
      </c>
      <c r="J3488" s="24"/>
      <c r="K3488" s="25"/>
    </row>
    <row r="3489" spans="2:11" s="72" customFormat="1" ht="15" customHeight="1">
      <c r="B3489" s="69" t="s">
        <v>96</v>
      </c>
      <c r="C3489" s="94">
        <v>50766535</v>
      </c>
      <c r="D3489" s="99">
        <v>0</v>
      </c>
      <c r="E3489" s="92">
        <f t="shared" si="110"/>
        <v>50766535</v>
      </c>
      <c r="F3489" s="70">
        <v>45380</v>
      </c>
      <c r="G3489" s="78" t="str">
        <f t="shared" si="111"/>
        <v>VENCIDO</v>
      </c>
      <c r="H3489" s="78" t="s">
        <v>1098</v>
      </c>
      <c r="I3489" s="79" t="s">
        <v>1008</v>
      </c>
      <c r="J3489" s="24"/>
      <c r="K3489" s="25"/>
    </row>
    <row r="3490" spans="2:11" s="72" customFormat="1" ht="15" customHeight="1">
      <c r="B3490" s="69" t="s">
        <v>96</v>
      </c>
      <c r="C3490" s="94">
        <v>290975418</v>
      </c>
      <c r="D3490" s="99">
        <v>0</v>
      </c>
      <c r="E3490" s="92">
        <f t="shared" si="110"/>
        <v>290975418</v>
      </c>
      <c r="F3490" s="70">
        <v>45385</v>
      </c>
      <c r="G3490" s="78" t="str">
        <f t="shared" si="111"/>
        <v>VIGENTE</v>
      </c>
      <c r="H3490" s="78" t="s">
        <v>1098</v>
      </c>
      <c r="I3490" s="79" t="s">
        <v>1008</v>
      </c>
      <c r="J3490" s="24"/>
      <c r="K3490" s="25"/>
    </row>
    <row r="3491" spans="2:11" s="72" customFormat="1" ht="15" customHeight="1">
      <c r="B3491" s="69" t="s">
        <v>96</v>
      </c>
      <c r="C3491" s="94">
        <v>36015407</v>
      </c>
      <c r="D3491" s="99">
        <v>0</v>
      </c>
      <c r="E3491" s="92">
        <f t="shared" si="110"/>
        <v>36015407</v>
      </c>
      <c r="F3491" s="70">
        <v>45387</v>
      </c>
      <c r="G3491" s="78" t="str">
        <f t="shared" si="111"/>
        <v>VIGENTE</v>
      </c>
      <c r="H3491" s="78" t="s">
        <v>1098</v>
      </c>
      <c r="I3491" s="79" t="s">
        <v>1008</v>
      </c>
      <c r="J3491" s="24"/>
      <c r="K3491" s="25"/>
    </row>
    <row r="3492" spans="2:11" s="72" customFormat="1" ht="15" customHeight="1">
      <c r="B3492" s="69" t="s">
        <v>96</v>
      </c>
      <c r="C3492" s="94">
        <v>50388535</v>
      </c>
      <c r="D3492" s="99">
        <v>0</v>
      </c>
      <c r="E3492" s="92">
        <f t="shared" si="110"/>
        <v>50388535</v>
      </c>
      <c r="F3492" s="70">
        <v>45390</v>
      </c>
      <c r="G3492" s="78" t="str">
        <f t="shared" si="111"/>
        <v>VIGENTE</v>
      </c>
      <c r="H3492" s="78" t="s">
        <v>1098</v>
      </c>
      <c r="I3492" s="79" t="s">
        <v>1008</v>
      </c>
      <c r="J3492" s="24"/>
      <c r="K3492" s="25"/>
    </row>
    <row r="3493" spans="2:11" s="72" customFormat="1" ht="15" customHeight="1">
      <c r="B3493" s="69" t="s">
        <v>96</v>
      </c>
      <c r="C3493" s="94">
        <v>129542204</v>
      </c>
      <c r="D3493" s="99">
        <v>0</v>
      </c>
      <c r="E3493" s="92">
        <f t="shared" si="110"/>
        <v>129542204</v>
      </c>
      <c r="F3493" s="70">
        <v>45391</v>
      </c>
      <c r="G3493" s="78" t="str">
        <f t="shared" si="111"/>
        <v>VIGENTE</v>
      </c>
      <c r="H3493" s="78" t="s">
        <v>1098</v>
      </c>
      <c r="I3493" s="79" t="s">
        <v>1008</v>
      </c>
      <c r="J3493" s="24"/>
      <c r="K3493" s="25"/>
    </row>
    <row r="3494" spans="2:11" s="72" customFormat="1" ht="15" customHeight="1">
      <c r="B3494" s="69" t="s">
        <v>96</v>
      </c>
      <c r="C3494" s="94">
        <v>281595033</v>
      </c>
      <c r="D3494" s="99">
        <v>0</v>
      </c>
      <c r="E3494" s="92">
        <f t="shared" si="110"/>
        <v>281595033</v>
      </c>
      <c r="F3494" s="70">
        <v>45392</v>
      </c>
      <c r="G3494" s="78" t="str">
        <f t="shared" si="111"/>
        <v>VIGENTE</v>
      </c>
      <c r="H3494" s="78" t="s">
        <v>1098</v>
      </c>
      <c r="I3494" s="79" t="s">
        <v>1008</v>
      </c>
      <c r="J3494" s="24"/>
      <c r="K3494" s="25"/>
    </row>
    <row r="3495" spans="2:11" s="72" customFormat="1" ht="15" customHeight="1">
      <c r="B3495" s="69" t="s">
        <v>96</v>
      </c>
      <c r="C3495" s="94">
        <v>187730021</v>
      </c>
      <c r="D3495" s="99">
        <v>0</v>
      </c>
      <c r="E3495" s="92">
        <f t="shared" si="110"/>
        <v>187730021</v>
      </c>
      <c r="F3495" s="70">
        <v>45393</v>
      </c>
      <c r="G3495" s="78" t="str">
        <f t="shared" si="111"/>
        <v>VIGENTE</v>
      </c>
      <c r="H3495" s="78" t="s">
        <v>1098</v>
      </c>
      <c r="I3495" s="79" t="s">
        <v>1008</v>
      </c>
      <c r="J3495" s="24"/>
      <c r="K3495" s="25"/>
    </row>
    <row r="3496" spans="2:11" s="72" customFormat="1" ht="15" customHeight="1">
      <c r="B3496" s="69" t="s">
        <v>96</v>
      </c>
      <c r="C3496" s="94">
        <v>288815418</v>
      </c>
      <c r="D3496" s="99">
        <v>0</v>
      </c>
      <c r="E3496" s="92">
        <f t="shared" si="110"/>
        <v>288815418</v>
      </c>
      <c r="F3496" s="70">
        <v>45390</v>
      </c>
      <c r="G3496" s="78" t="str">
        <f t="shared" si="111"/>
        <v>VIGENTE</v>
      </c>
      <c r="H3496" s="78" t="s">
        <v>1098</v>
      </c>
      <c r="I3496" s="79" t="s">
        <v>1008</v>
      </c>
      <c r="J3496" s="24"/>
      <c r="K3496" s="25"/>
    </row>
    <row r="3497" spans="2:11" s="72" customFormat="1" ht="15" customHeight="1">
      <c r="B3497" s="69" t="s">
        <v>96</v>
      </c>
      <c r="C3497" s="94">
        <v>35471811</v>
      </c>
      <c r="D3497" s="99">
        <v>0</v>
      </c>
      <c r="E3497" s="92">
        <f t="shared" si="110"/>
        <v>35471811</v>
      </c>
      <c r="F3497" s="70">
        <v>45394</v>
      </c>
      <c r="G3497" s="78" t="str">
        <f t="shared" si="111"/>
        <v>VIGENTE</v>
      </c>
      <c r="H3497" s="78" t="s">
        <v>1098</v>
      </c>
      <c r="I3497" s="79" t="s">
        <v>1008</v>
      </c>
      <c r="J3497" s="24"/>
      <c r="K3497" s="25"/>
    </row>
    <row r="3498" spans="2:11" s="72" customFormat="1" ht="15" customHeight="1">
      <c r="B3498" s="69" t="s">
        <v>96</v>
      </c>
      <c r="C3498" s="94">
        <v>106391836</v>
      </c>
      <c r="D3498" s="99">
        <v>0</v>
      </c>
      <c r="E3498" s="92">
        <f t="shared" si="110"/>
        <v>106391836</v>
      </c>
      <c r="F3498" s="70">
        <v>45398</v>
      </c>
      <c r="G3498" s="78" t="str">
        <f t="shared" si="111"/>
        <v>VIGENTE</v>
      </c>
      <c r="H3498" s="78" t="s">
        <v>1098</v>
      </c>
      <c r="I3498" s="79" t="s">
        <v>1008</v>
      </c>
      <c r="J3498" s="24"/>
      <c r="K3498" s="25"/>
    </row>
    <row r="3499" spans="2:11" s="72" customFormat="1" ht="15" customHeight="1">
      <c r="B3499" s="69" t="s">
        <v>96</v>
      </c>
      <c r="C3499" s="94">
        <v>284655418</v>
      </c>
      <c r="D3499" s="99">
        <v>0</v>
      </c>
      <c r="E3499" s="92">
        <f t="shared" si="110"/>
        <v>284655418</v>
      </c>
      <c r="F3499" s="70">
        <v>45399</v>
      </c>
      <c r="G3499" s="78" t="str">
        <f t="shared" si="111"/>
        <v>VIGENTE</v>
      </c>
      <c r="H3499" s="78" t="s">
        <v>1098</v>
      </c>
      <c r="I3499" s="79" t="s">
        <v>1008</v>
      </c>
      <c r="J3499" s="24"/>
      <c r="K3499" s="25"/>
    </row>
    <row r="3500" spans="2:11" s="72" customFormat="1" ht="15" customHeight="1">
      <c r="B3500" s="69" t="s">
        <v>96</v>
      </c>
      <c r="C3500" s="94">
        <v>71405061</v>
      </c>
      <c r="D3500" s="99">
        <v>0</v>
      </c>
      <c r="E3500" s="92">
        <f t="shared" si="110"/>
        <v>71405061</v>
      </c>
      <c r="F3500" s="70">
        <v>45400</v>
      </c>
      <c r="G3500" s="78" t="str">
        <f t="shared" si="111"/>
        <v>VIGENTE</v>
      </c>
      <c r="H3500" s="78" t="s">
        <v>1098</v>
      </c>
      <c r="I3500" s="79" t="s">
        <v>1008</v>
      </c>
      <c r="J3500" s="24"/>
      <c r="K3500" s="25"/>
    </row>
    <row r="3501" spans="2:11" s="72" customFormat="1" ht="15" customHeight="1">
      <c r="B3501" s="69" t="s">
        <v>96</v>
      </c>
      <c r="C3501" s="94">
        <v>214419687</v>
      </c>
      <c r="D3501" s="99">
        <v>0</v>
      </c>
      <c r="E3501" s="92">
        <f t="shared" si="110"/>
        <v>214419687</v>
      </c>
      <c r="F3501" s="70">
        <v>45400</v>
      </c>
      <c r="G3501" s="78" t="str">
        <f t="shared" si="111"/>
        <v>VIGENTE</v>
      </c>
      <c r="H3501" s="78" t="s">
        <v>1098</v>
      </c>
      <c r="I3501" s="79" t="s">
        <v>1008</v>
      </c>
      <c r="J3501" s="24"/>
      <c r="K3501" s="25"/>
    </row>
    <row r="3502" spans="2:11" s="72" customFormat="1" ht="15" customHeight="1">
      <c r="B3502" s="69" t="s">
        <v>96</v>
      </c>
      <c r="C3502" s="94">
        <v>35230164</v>
      </c>
      <c r="D3502" s="99">
        <v>0</v>
      </c>
      <c r="E3502" s="92">
        <f t="shared" si="110"/>
        <v>35230164</v>
      </c>
      <c r="F3502" s="70">
        <v>45401</v>
      </c>
      <c r="G3502" s="78" t="str">
        <f t="shared" si="111"/>
        <v>VIGENTE</v>
      </c>
      <c r="H3502" s="78" t="s">
        <v>1098</v>
      </c>
      <c r="I3502" s="79" t="s">
        <v>1008</v>
      </c>
      <c r="J3502" s="24"/>
      <c r="K3502" s="25"/>
    </row>
    <row r="3503" spans="2:11" s="72" customFormat="1" ht="15" customHeight="1">
      <c r="B3503" s="69" t="s">
        <v>96</v>
      </c>
      <c r="C3503" s="94">
        <v>70885061</v>
      </c>
      <c r="D3503" s="99">
        <v>0</v>
      </c>
      <c r="E3503" s="92">
        <f t="shared" si="110"/>
        <v>70885061</v>
      </c>
      <c r="F3503" s="70">
        <v>45406</v>
      </c>
      <c r="G3503" s="78" t="str">
        <f t="shared" si="111"/>
        <v>VIGENTE</v>
      </c>
      <c r="H3503" s="78" t="s">
        <v>1098</v>
      </c>
      <c r="I3503" s="79" t="s">
        <v>1008</v>
      </c>
      <c r="J3503" s="24"/>
      <c r="K3503" s="25"/>
    </row>
    <row r="3504" spans="2:11" s="72" customFormat="1" ht="15" customHeight="1">
      <c r="B3504" s="69" t="s">
        <v>96</v>
      </c>
      <c r="C3504" s="94">
        <v>212859687</v>
      </c>
      <c r="D3504" s="99">
        <v>0</v>
      </c>
      <c r="E3504" s="92">
        <f t="shared" si="110"/>
        <v>212859687</v>
      </c>
      <c r="F3504" s="70">
        <v>45407</v>
      </c>
      <c r="G3504" s="78" t="str">
        <f t="shared" si="111"/>
        <v>VIGENTE</v>
      </c>
      <c r="H3504" s="78" t="s">
        <v>1098</v>
      </c>
      <c r="I3504" s="79" t="s">
        <v>1008</v>
      </c>
      <c r="J3504" s="24"/>
      <c r="K3504" s="25"/>
    </row>
    <row r="3505" spans="2:11" s="72" customFormat="1" ht="15" customHeight="1">
      <c r="B3505" s="69" t="s">
        <v>395</v>
      </c>
      <c r="C3505" s="94">
        <v>17234046</v>
      </c>
      <c r="D3505" s="99">
        <v>0</v>
      </c>
      <c r="E3505" s="92">
        <f t="shared" si="110"/>
        <v>17234046</v>
      </c>
      <c r="F3505" s="70">
        <v>45383</v>
      </c>
      <c r="G3505" s="78" t="str">
        <f t="shared" si="111"/>
        <v>VIGENTE</v>
      </c>
      <c r="H3505" s="78" t="s">
        <v>1098</v>
      </c>
      <c r="I3505" s="79" t="s">
        <v>1008</v>
      </c>
      <c r="J3505" s="24"/>
      <c r="K3505" s="25"/>
    </row>
    <row r="3506" spans="2:11" s="72" customFormat="1" ht="15" customHeight="1">
      <c r="B3506" s="69" t="s">
        <v>96</v>
      </c>
      <c r="C3506" s="94">
        <v>277539033</v>
      </c>
      <c r="D3506" s="99">
        <v>0</v>
      </c>
      <c r="E3506" s="92">
        <f t="shared" si="110"/>
        <v>277539033</v>
      </c>
      <c r="F3506" s="70">
        <v>45401</v>
      </c>
      <c r="G3506" s="78" t="str">
        <f t="shared" si="111"/>
        <v>VIGENTE</v>
      </c>
      <c r="H3506" s="78" t="s">
        <v>1098</v>
      </c>
      <c r="I3506" s="79" t="s">
        <v>1008</v>
      </c>
      <c r="J3506" s="24"/>
      <c r="K3506" s="25"/>
    </row>
    <row r="3507" spans="2:11" s="72" customFormat="1" ht="15" customHeight="1">
      <c r="B3507" s="69" t="s">
        <v>96</v>
      </c>
      <c r="C3507" s="94">
        <v>35490164</v>
      </c>
      <c r="D3507" s="99">
        <v>0</v>
      </c>
      <c r="E3507" s="92">
        <f t="shared" si="110"/>
        <v>35490164</v>
      </c>
      <c r="F3507" s="70">
        <v>45397</v>
      </c>
      <c r="G3507" s="78" t="str">
        <f t="shared" si="111"/>
        <v>VIGENTE</v>
      </c>
      <c r="H3507" s="78" t="s">
        <v>1098</v>
      </c>
      <c r="I3507" s="79" t="s">
        <v>1008</v>
      </c>
      <c r="J3507" s="24"/>
      <c r="K3507" s="25"/>
    </row>
    <row r="3508" spans="2:11" s="72" customFormat="1" ht="15" customHeight="1">
      <c r="B3508" s="69" t="s">
        <v>96</v>
      </c>
      <c r="C3508" s="94">
        <v>282575418</v>
      </c>
      <c r="D3508" s="99">
        <v>0</v>
      </c>
      <c r="E3508" s="92">
        <f t="shared" si="110"/>
        <v>282575418</v>
      </c>
      <c r="F3508" s="70">
        <v>45404</v>
      </c>
      <c r="G3508" s="78" t="str">
        <f t="shared" si="111"/>
        <v>VIGENTE</v>
      </c>
      <c r="H3508" s="78" t="s">
        <v>1098</v>
      </c>
      <c r="I3508" s="79" t="s">
        <v>1008</v>
      </c>
      <c r="J3508" s="24"/>
      <c r="K3508" s="25"/>
    </row>
    <row r="3509" spans="2:11" s="72" customFormat="1" ht="15" customHeight="1">
      <c r="B3509" s="69" t="s">
        <v>96</v>
      </c>
      <c r="C3509" s="94">
        <v>70407891</v>
      </c>
      <c r="D3509" s="99">
        <v>0</v>
      </c>
      <c r="E3509" s="92">
        <f t="shared" si="110"/>
        <v>70407891</v>
      </c>
      <c r="F3509" s="70">
        <v>45405</v>
      </c>
      <c r="G3509" s="78" t="str">
        <f t="shared" si="111"/>
        <v>VIGENTE</v>
      </c>
      <c r="H3509" s="78" t="s">
        <v>1098</v>
      </c>
      <c r="I3509" s="79" t="s">
        <v>1008</v>
      </c>
      <c r="J3509" s="24"/>
      <c r="K3509" s="25"/>
    </row>
    <row r="3510" spans="2:11" s="72" customFormat="1" ht="15" customHeight="1">
      <c r="B3510" s="69" t="s">
        <v>96</v>
      </c>
      <c r="C3510" s="94">
        <v>35211811</v>
      </c>
      <c r="D3510" s="99">
        <v>0</v>
      </c>
      <c r="E3510" s="92">
        <f t="shared" si="110"/>
        <v>35211811</v>
      </c>
      <c r="F3510" s="70">
        <v>45404</v>
      </c>
      <c r="G3510" s="78" t="str">
        <f t="shared" si="111"/>
        <v>VIGENTE</v>
      </c>
      <c r="H3510" s="78" t="s">
        <v>1098</v>
      </c>
      <c r="I3510" s="79" t="s">
        <v>1008</v>
      </c>
      <c r="J3510" s="24"/>
      <c r="K3510" s="25"/>
    </row>
    <row r="3511" spans="2:11" s="72" customFormat="1" ht="15" customHeight="1">
      <c r="B3511" s="69" t="s">
        <v>96</v>
      </c>
      <c r="C3511" s="94">
        <v>282575418</v>
      </c>
      <c r="D3511" s="99">
        <v>0</v>
      </c>
      <c r="E3511" s="92">
        <f t="shared" si="110"/>
        <v>282575418</v>
      </c>
      <c r="F3511" s="70">
        <v>45406</v>
      </c>
      <c r="G3511" s="78" t="str">
        <f t="shared" si="111"/>
        <v>VIGENTE</v>
      </c>
      <c r="H3511" s="78" t="s">
        <v>1098</v>
      </c>
      <c r="I3511" s="79" t="s">
        <v>1008</v>
      </c>
      <c r="J3511" s="24"/>
      <c r="K3511" s="25"/>
    </row>
    <row r="3512" spans="2:11" s="72" customFormat="1" ht="15" customHeight="1">
      <c r="B3512" s="69" t="s">
        <v>96</v>
      </c>
      <c r="C3512" s="94">
        <v>105782489</v>
      </c>
      <c r="D3512" s="99">
        <v>0</v>
      </c>
      <c r="E3512" s="92">
        <f t="shared" si="110"/>
        <v>105782489</v>
      </c>
      <c r="F3512" s="70">
        <v>45407</v>
      </c>
      <c r="G3512" s="78" t="str">
        <f t="shared" si="111"/>
        <v>VIGENTE</v>
      </c>
      <c r="H3512" s="78" t="s">
        <v>1098</v>
      </c>
      <c r="I3512" s="79" t="s">
        <v>1008</v>
      </c>
      <c r="J3512" s="24"/>
      <c r="K3512" s="25"/>
    </row>
    <row r="3513" spans="2:11" s="72" customFormat="1" ht="15" customHeight="1">
      <c r="B3513" s="69" t="s">
        <v>96</v>
      </c>
      <c r="C3513" s="94">
        <v>70539918</v>
      </c>
      <c r="D3513" s="99">
        <v>0</v>
      </c>
      <c r="E3513" s="92">
        <f t="shared" si="110"/>
        <v>70539918</v>
      </c>
      <c r="F3513" s="70">
        <v>45407</v>
      </c>
      <c r="G3513" s="78" t="str">
        <f t="shared" si="111"/>
        <v>VIGENTE</v>
      </c>
      <c r="H3513" s="78" t="s">
        <v>1098</v>
      </c>
      <c r="I3513" s="79" t="s">
        <v>1008</v>
      </c>
      <c r="J3513" s="24"/>
      <c r="K3513" s="25"/>
    </row>
    <row r="3514" spans="2:11" s="72" customFormat="1" ht="15" customHeight="1">
      <c r="B3514" s="69" t="s">
        <v>96</v>
      </c>
      <c r="C3514" s="94">
        <v>63524270</v>
      </c>
      <c r="D3514" s="99">
        <v>0</v>
      </c>
      <c r="E3514" s="92">
        <f t="shared" si="110"/>
        <v>63524270</v>
      </c>
      <c r="F3514" s="70">
        <v>45408</v>
      </c>
      <c r="G3514" s="78" t="str">
        <f t="shared" si="111"/>
        <v>VIGENTE</v>
      </c>
      <c r="H3514" s="78" t="s">
        <v>1098</v>
      </c>
      <c r="I3514" s="79" t="s">
        <v>1008</v>
      </c>
      <c r="J3514" s="24"/>
      <c r="K3514" s="25"/>
    </row>
    <row r="3515" spans="2:11" s="72" customFormat="1" ht="15" customHeight="1">
      <c r="B3515" s="69" t="s">
        <v>96</v>
      </c>
      <c r="C3515" s="94">
        <v>282575418</v>
      </c>
      <c r="D3515" s="99">
        <v>0</v>
      </c>
      <c r="E3515" s="92">
        <f t="shared" si="110"/>
        <v>282575418</v>
      </c>
      <c r="F3515" s="70">
        <v>45408</v>
      </c>
      <c r="G3515" s="78" t="str">
        <f t="shared" si="111"/>
        <v>VIGENTE</v>
      </c>
      <c r="H3515" s="78" t="s">
        <v>1098</v>
      </c>
      <c r="I3515" s="79" t="s">
        <v>1008</v>
      </c>
      <c r="J3515" s="24"/>
      <c r="K3515" s="25"/>
    </row>
    <row r="3516" spans="2:11" s="72" customFormat="1" ht="15" customHeight="1">
      <c r="B3516" s="69" t="s">
        <v>96</v>
      </c>
      <c r="C3516" s="94">
        <v>282575418</v>
      </c>
      <c r="D3516" s="99">
        <v>0</v>
      </c>
      <c r="E3516" s="92">
        <f t="shared" si="110"/>
        <v>282575418</v>
      </c>
      <c r="F3516" s="70">
        <v>45413</v>
      </c>
      <c r="G3516" s="78" t="str">
        <f t="shared" si="111"/>
        <v>VIGENTE</v>
      </c>
      <c r="H3516" s="78" t="s">
        <v>1098</v>
      </c>
      <c r="I3516" s="79" t="s">
        <v>1008</v>
      </c>
      <c r="J3516" s="24"/>
      <c r="K3516" s="25"/>
    </row>
    <row r="3517" spans="2:11" s="72" customFormat="1" ht="15" customHeight="1">
      <c r="B3517" s="69" t="s">
        <v>96</v>
      </c>
      <c r="C3517" s="94">
        <v>282575418</v>
      </c>
      <c r="D3517" s="99">
        <v>0</v>
      </c>
      <c r="E3517" s="92">
        <f t="shared" si="110"/>
        <v>282575418</v>
      </c>
      <c r="F3517" s="70">
        <v>45414</v>
      </c>
      <c r="G3517" s="78" t="str">
        <f t="shared" si="111"/>
        <v>VIGENTE</v>
      </c>
      <c r="H3517" s="78" t="s">
        <v>1098</v>
      </c>
      <c r="I3517" s="79" t="s">
        <v>1008</v>
      </c>
      <c r="J3517" s="24"/>
      <c r="K3517" s="25"/>
    </row>
    <row r="3518" spans="2:11" s="72" customFormat="1" ht="15" customHeight="1">
      <c r="B3518" s="69" t="s">
        <v>96</v>
      </c>
      <c r="C3518" s="94">
        <v>211506829</v>
      </c>
      <c r="D3518" s="99">
        <v>0</v>
      </c>
      <c r="E3518" s="92">
        <f t="shared" si="110"/>
        <v>211506829</v>
      </c>
      <c r="F3518" s="70">
        <v>45411</v>
      </c>
      <c r="G3518" s="78" t="str">
        <f t="shared" si="111"/>
        <v>VIGENTE</v>
      </c>
      <c r="H3518" s="78" t="s">
        <v>1098</v>
      </c>
      <c r="I3518" s="79" t="s">
        <v>1008</v>
      </c>
      <c r="J3518" s="24"/>
      <c r="K3518" s="25"/>
    </row>
    <row r="3519" spans="2:11" s="72" customFormat="1" ht="15" customHeight="1">
      <c r="B3519" s="69" t="s">
        <v>96</v>
      </c>
      <c r="C3519" s="94">
        <v>70521659</v>
      </c>
      <c r="D3519" s="99">
        <v>0</v>
      </c>
      <c r="E3519" s="92">
        <f t="shared" si="110"/>
        <v>70521659</v>
      </c>
      <c r="F3519" s="70">
        <v>45412</v>
      </c>
      <c r="G3519" s="78" t="str">
        <f t="shared" si="111"/>
        <v>VIGENTE</v>
      </c>
      <c r="H3519" s="78" t="s">
        <v>1098</v>
      </c>
      <c r="I3519" s="79" t="s">
        <v>1008</v>
      </c>
      <c r="J3519" s="24"/>
      <c r="K3519" s="25"/>
    </row>
    <row r="3520" spans="2:11" s="72" customFormat="1" ht="15" customHeight="1">
      <c r="B3520" s="69" t="s">
        <v>96</v>
      </c>
      <c r="C3520" s="94">
        <v>70539918</v>
      </c>
      <c r="D3520" s="99">
        <v>0</v>
      </c>
      <c r="E3520" s="92">
        <f t="shared" si="110"/>
        <v>70539918</v>
      </c>
      <c r="F3520" s="70">
        <v>45412</v>
      </c>
      <c r="G3520" s="78" t="str">
        <f t="shared" si="111"/>
        <v>VIGENTE</v>
      </c>
      <c r="H3520" s="78" t="s">
        <v>1098</v>
      </c>
      <c r="I3520" s="79" t="s">
        <v>1008</v>
      </c>
      <c r="J3520" s="24"/>
      <c r="K3520" s="25"/>
    </row>
    <row r="3521" spans="2:11" s="72" customFormat="1" ht="15" customHeight="1">
      <c r="B3521" s="69" t="s">
        <v>96</v>
      </c>
      <c r="C3521" s="94">
        <v>70582523</v>
      </c>
      <c r="D3521" s="99">
        <v>0</v>
      </c>
      <c r="E3521" s="92">
        <f t="shared" si="110"/>
        <v>70582523</v>
      </c>
      <c r="F3521" s="70">
        <v>45413</v>
      </c>
      <c r="G3521" s="78" t="str">
        <f t="shared" si="111"/>
        <v>VIGENTE</v>
      </c>
      <c r="H3521" s="78" t="s">
        <v>1098</v>
      </c>
      <c r="I3521" s="79" t="s">
        <v>1008</v>
      </c>
      <c r="J3521" s="24"/>
      <c r="K3521" s="25"/>
    </row>
    <row r="3522" spans="2:11" s="72" customFormat="1" ht="15" customHeight="1">
      <c r="B3522" s="69" t="s">
        <v>96</v>
      </c>
      <c r="C3522" s="94">
        <v>284302073</v>
      </c>
      <c r="D3522" s="99">
        <v>0</v>
      </c>
      <c r="E3522" s="92">
        <f t="shared" si="110"/>
        <v>284302073</v>
      </c>
      <c r="F3522" s="70">
        <v>45415</v>
      </c>
      <c r="G3522" s="78" t="str">
        <f t="shared" si="111"/>
        <v>VIGENTE</v>
      </c>
      <c r="H3522" s="78" t="s">
        <v>1098</v>
      </c>
      <c r="I3522" s="79" t="s">
        <v>1008</v>
      </c>
      <c r="J3522" s="24"/>
      <c r="K3522" s="25"/>
    </row>
    <row r="3523" spans="2:11" s="72" customFormat="1" ht="15" customHeight="1">
      <c r="B3523" s="69" t="s">
        <v>97</v>
      </c>
      <c r="C3523" s="94">
        <v>1648000</v>
      </c>
      <c r="D3523" s="99">
        <v>0</v>
      </c>
      <c r="E3523" s="92">
        <f t="shared" si="110"/>
        <v>1648000</v>
      </c>
      <c r="F3523" s="70">
        <v>45376</v>
      </c>
      <c r="G3523" s="78" t="str">
        <f t="shared" si="111"/>
        <v>VENCIDO</v>
      </c>
      <c r="H3523" s="78" t="s">
        <v>1098</v>
      </c>
      <c r="I3523" s="79" t="s">
        <v>1008</v>
      </c>
      <c r="J3523" s="24"/>
      <c r="K3523" s="25"/>
    </row>
    <row r="3524" spans="2:11" s="72" customFormat="1" ht="15" customHeight="1">
      <c r="B3524" s="69" t="s">
        <v>87</v>
      </c>
      <c r="C3524" s="94">
        <v>29500000</v>
      </c>
      <c r="D3524" s="99">
        <v>0</v>
      </c>
      <c r="E3524" s="92">
        <f t="shared" si="110"/>
        <v>29500000</v>
      </c>
      <c r="F3524" s="70">
        <v>45498</v>
      </c>
      <c r="G3524" s="78" t="str">
        <f t="shared" si="111"/>
        <v>VIGENTE</v>
      </c>
      <c r="H3524" s="78" t="s">
        <v>1098</v>
      </c>
      <c r="I3524" s="79" t="s">
        <v>1008</v>
      </c>
      <c r="J3524" s="24"/>
      <c r="K3524" s="25"/>
    </row>
    <row r="3525" spans="2:11" s="72" customFormat="1" ht="15" customHeight="1">
      <c r="B3525" s="69" t="s">
        <v>87</v>
      </c>
      <c r="C3525" s="94">
        <v>30070275</v>
      </c>
      <c r="D3525" s="99">
        <v>0</v>
      </c>
      <c r="E3525" s="92">
        <f t="shared" si="110"/>
        <v>30070275</v>
      </c>
      <c r="F3525" s="70">
        <v>45505</v>
      </c>
      <c r="G3525" s="78" t="str">
        <f t="shared" si="111"/>
        <v>VIGENTE</v>
      </c>
      <c r="H3525" s="78" t="s">
        <v>1098</v>
      </c>
      <c r="I3525" s="79" t="s">
        <v>1008</v>
      </c>
      <c r="J3525" s="24"/>
      <c r="K3525" s="25"/>
    </row>
    <row r="3526" spans="2:11" s="72" customFormat="1" ht="15" customHeight="1">
      <c r="B3526" s="69" t="s">
        <v>950</v>
      </c>
      <c r="C3526" s="94">
        <v>5974000</v>
      </c>
      <c r="D3526" s="99">
        <v>0</v>
      </c>
      <c r="E3526" s="92">
        <f t="shared" si="110"/>
        <v>5974000</v>
      </c>
      <c r="F3526" s="70">
        <v>45413</v>
      </c>
      <c r="G3526" s="78" t="str">
        <f t="shared" si="111"/>
        <v>VIGENTE</v>
      </c>
      <c r="H3526" s="78" t="s">
        <v>1098</v>
      </c>
      <c r="I3526" s="79" t="s">
        <v>1008</v>
      </c>
      <c r="J3526" s="24"/>
      <c r="K3526" s="25"/>
    </row>
    <row r="3527" spans="2:11" s="72" customFormat="1" ht="15" customHeight="1">
      <c r="B3527" s="69" t="s">
        <v>950</v>
      </c>
      <c r="C3527" s="94">
        <v>5974000</v>
      </c>
      <c r="D3527" s="99">
        <v>0</v>
      </c>
      <c r="E3527" s="92">
        <f t="shared" si="110"/>
        <v>5974000</v>
      </c>
      <c r="F3527" s="70">
        <v>45383</v>
      </c>
      <c r="G3527" s="78" t="str">
        <f t="shared" si="111"/>
        <v>VIGENTE</v>
      </c>
      <c r="H3527" s="78" t="s">
        <v>1098</v>
      </c>
      <c r="I3527" s="79" t="s">
        <v>1008</v>
      </c>
      <c r="J3527" s="24"/>
      <c r="K3527" s="25"/>
    </row>
    <row r="3528" spans="2:11" s="72" customFormat="1" ht="15" customHeight="1">
      <c r="B3528" s="69" t="s">
        <v>90</v>
      </c>
      <c r="C3528" s="94">
        <v>17479522</v>
      </c>
      <c r="D3528" s="99">
        <v>0</v>
      </c>
      <c r="E3528" s="92">
        <f t="shared" si="110"/>
        <v>17479522</v>
      </c>
      <c r="F3528" s="70">
        <v>45409</v>
      </c>
      <c r="G3528" s="78" t="str">
        <f t="shared" si="111"/>
        <v>VIGENTE</v>
      </c>
      <c r="H3528" s="78" t="s">
        <v>1098</v>
      </c>
      <c r="I3528" s="79" t="s">
        <v>1008</v>
      </c>
      <c r="J3528" s="24"/>
      <c r="K3528" s="25"/>
    </row>
    <row r="3529" spans="2:11" s="72" customFormat="1" ht="15" customHeight="1">
      <c r="B3529" s="69" t="s">
        <v>401</v>
      </c>
      <c r="C3529" s="94">
        <v>9739600</v>
      </c>
      <c r="D3529" s="99">
        <v>0</v>
      </c>
      <c r="E3529" s="92">
        <f t="shared" si="110"/>
        <v>9739600</v>
      </c>
      <c r="F3529" s="70">
        <v>45390</v>
      </c>
      <c r="G3529" s="78" t="str">
        <f t="shared" si="111"/>
        <v>VIGENTE</v>
      </c>
      <c r="H3529" s="78" t="s">
        <v>1098</v>
      </c>
      <c r="I3529" s="79" t="s">
        <v>1008</v>
      </c>
      <c r="J3529" s="24"/>
      <c r="K3529" s="25"/>
    </row>
    <row r="3530" spans="2:11" s="72" customFormat="1" ht="15" customHeight="1">
      <c r="B3530" s="69" t="s">
        <v>91</v>
      </c>
      <c r="C3530" s="94">
        <v>4681818</v>
      </c>
      <c r="D3530" s="99">
        <v>0</v>
      </c>
      <c r="E3530" s="92">
        <f t="shared" si="110"/>
        <v>4681818</v>
      </c>
      <c r="F3530" s="70">
        <v>45414</v>
      </c>
      <c r="G3530" s="78" t="str">
        <f t="shared" si="111"/>
        <v>VIGENTE</v>
      </c>
      <c r="H3530" s="78" t="s">
        <v>1098</v>
      </c>
      <c r="I3530" s="79" t="s">
        <v>1008</v>
      </c>
      <c r="J3530" s="24"/>
      <c r="K3530" s="25"/>
    </row>
    <row r="3531" spans="2:11" s="72" customFormat="1" ht="15" customHeight="1">
      <c r="B3531" s="69" t="s">
        <v>955</v>
      </c>
      <c r="C3531" s="94">
        <v>11282091</v>
      </c>
      <c r="D3531" s="99">
        <v>0</v>
      </c>
      <c r="E3531" s="92">
        <f t="shared" si="110"/>
        <v>11282091</v>
      </c>
      <c r="F3531" s="70">
        <v>45387</v>
      </c>
      <c r="G3531" s="78" t="str">
        <f t="shared" si="111"/>
        <v>VIGENTE</v>
      </c>
      <c r="H3531" s="78" t="s">
        <v>1098</v>
      </c>
      <c r="I3531" s="79" t="s">
        <v>1008</v>
      </c>
      <c r="J3531" s="24"/>
      <c r="K3531" s="25"/>
    </row>
    <row r="3532" spans="2:11" s="72" customFormat="1" ht="15" customHeight="1">
      <c r="B3532" s="69" t="s">
        <v>97</v>
      </c>
      <c r="C3532" s="94">
        <v>2060000</v>
      </c>
      <c r="D3532" s="99">
        <v>0</v>
      </c>
      <c r="E3532" s="92">
        <f t="shared" ref="E3532:E3595" si="112">+C3532</f>
        <v>2060000</v>
      </c>
      <c r="F3532" s="70">
        <v>45385</v>
      </c>
      <c r="G3532" s="78" t="str">
        <f t="shared" si="111"/>
        <v>VIGENTE</v>
      </c>
      <c r="H3532" s="78" t="s">
        <v>1098</v>
      </c>
      <c r="I3532" s="79" t="s">
        <v>1008</v>
      </c>
      <c r="J3532" s="24"/>
      <c r="K3532" s="25"/>
    </row>
    <row r="3533" spans="2:11" s="72" customFormat="1" ht="15" customHeight="1">
      <c r="B3533" s="69" t="s">
        <v>397</v>
      </c>
      <c r="C3533" s="94">
        <v>4953727</v>
      </c>
      <c r="D3533" s="99">
        <v>0</v>
      </c>
      <c r="E3533" s="92">
        <f t="shared" si="112"/>
        <v>4953727</v>
      </c>
      <c r="F3533" s="70">
        <v>45388</v>
      </c>
      <c r="G3533" s="78" t="str">
        <f t="shared" si="111"/>
        <v>VIGENTE</v>
      </c>
      <c r="H3533" s="78" t="s">
        <v>1098</v>
      </c>
      <c r="I3533" s="79" t="s">
        <v>1008</v>
      </c>
      <c r="J3533" s="24"/>
      <c r="K3533" s="25"/>
    </row>
    <row r="3534" spans="2:11" s="72" customFormat="1" ht="15" customHeight="1">
      <c r="B3534" s="69" t="s">
        <v>95</v>
      </c>
      <c r="C3534" s="94">
        <v>18099906</v>
      </c>
      <c r="D3534" s="99">
        <v>0</v>
      </c>
      <c r="E3534" s="92">
        <f t="shared" si="112"/>
        <v>18099906</v>
      </c>
      <c r="F3534" s="70">
        <v>45426</v>
      </c>
      <c r="G3534" s="78" t="str">
        <f t="shared" si="111"/>
        <v>VIGENTE</v>
      </c>
      <c r="H3534" s="78" t="s">
        <v>1098</v>
      </c>
      <c r="I3534" s="79" t="s">
        <v>1008</v>
      </c>
      <c r="J3534" s="24"/>
      <c r="K3534" s="25"/>
    </row>
    <row r="3535" spans="2:11" s="72" customFormat="1" ht="15" customHeight="1">
      <c r="B3535" s="69" t="s">
        <v>396</v>
      </c>
      <c r="C3535" s="94">
        <v>16514286</v>
      </c>
      <c r="D3535" s="99">
        <v>0</v>
      </c>
      <c r="E3535" s="92">
        <f t="shared" si="112"/>
        <v>16514286</v>
      </c>
      <c r="F3535" s="70">
        <v>45383</v>
      </c>
      <c r="G3535" s="78" t="str">
        <f t="shared" si="111"/>
        <v>VIGENTE</v>
      </c>
      <c r="H3535" s="78" t="s">
        <v>1098</v>
      </c>
      <c r="I3535" s="79" t="s">
        <v>1008</v>
      </c>
      <c r="J3535" s="24"/>
      <c r="K3535" s="25"/>
    </row>
    <row r="3536" spans="2:11" s="72" customFormat="1" ht="15" customHeight="1">
      <c r="B3536" s="69" t="s">
        <v>92</v>
      </c>
      <c r="C3536" s="94">
        <v>31500000</v>
      </c>
      <c r="D3536" s="99">
        <v>0</v>
      </c>
      <c r="E3536" s="92">
        <f t="shared" si="112"/>
        <v>31500000</v>
      </c>
      <c r="F3536" s="70">
        <v>45425</v>
      </c>
      <c r="G3536" s="78" t="str">
        <f t="shared" ref="G3536:G3599" si="113">+IF($C$6-F3536&gt;0,"VENCIDO","VIGENTE")</f>
        <v>VIGENTE</v>
      </c>
      <c r="H3536" s="78" t="s">
        <v>1098</v>
      </c>
      <c r="I3536" s="79" t="s">
        <v>1008</v>
      </c>
      <c r="J3536" s="24"/>
      <c r="K3536" s="25"/>
    </row>
    <row r="3537" spans="2:11" s="72" customFormat="1" ht="15" customHeight="1">
      <c r="B3537" s="69" t="s">
        <v>92</v>
      </c>
      <c r="C3537" s="94">
        <v>31908671</v>
      </c>
      <c r="D3537" s="99">
        <v>0</v>
      </c>
      <c r="E3537" s="92">
        <f t="shared" si="112"/>
        <v>31908671</v>
      </c>
      <c r="F3537" s="70">
        <v>45432</v>
      </c>
      <c r="G3537" s="78" t="str">
        <f t="shared" si="113"/>
        <v>VIGENTE</v>
      </c>
      <c r="H3537" s="78" t="s">
        <v>1098</v>
      </c>
      <c r="I3537" s="79" t="s">
        <v>1008</v>
      </c>
      <c r="J3537" s="24"/>
      <c r="K3537" s="25"/>
    </row>
    <row r="3538" spans="2:11" s="72" customFormat="1" ht="15" customHeight="1">
      <c r="B3538" s="69" t="s">
        <v>88</v>
      </c>
      <c r="C3538" s="94">
        <v>64300000</v>
      </c>
      <c r="D3538" s="99">
        <v>0</v>
      </c>
      <c r="E3538" s="92">
        <f t="shared" si="112"/>
        <v>64300000</v>
      </c>
      <c r="F3538" s="70">
        <v>45471</v>
      </c>
      <c r="G3538" s="78" t="str">
        <f t="shared" si="113"/>
        <v>VIGENTE</v>
      </c>
      <c r="H3538" s="78" t="s">
        <v>1098</v>
      </c>
      <c r="I3538" s="79" t="s">
        <v>1008</v>
      </c>
      <c r="J3538" s="24"/>
      <c r="K3538" s="25"/>
    </row>
    <row r="3539" spans="2:11" s="72" customFormat="1" ht="15" customHeight="1">
      <c r="B3539" s="69" t="s">
        <v>88</v>
      </c>
      <c r="C3539" s="94">
        <v>64707587</v>
      </c>
      <c r="D3539" s="99">
        <v>0</v>
      </c>
      <c r="E3539" s="92">
        <f t="shared" si="112"/>
        <v>64707587</v>
      </c>
      <c r="F3539" s="70">
        <v>45499</v>
      </c>
      <c r="G3539" s="78" t="str">
        <f t="shared" si="113"/>
        <v>VIGENTE</v>
      </c>
      <c r="H3539" s="78" t="s">
        <v>1098</v>
      </c>
      <c r="I3539" s="79" t="s">
        <v>1008</v>
      </c>
      <c r="J3539" s="24"/>
      <c r="K3539" s="25"/>
    </row>
    <row r="3540" spans="2:11" s="72" customFormat="1" ht="15" customHeight="1">
      <c r="B3540" s="69" t="s">
        <v>88</v>
      </c>
      <c r="C3540" s="94">
        <v>64300000</v>
      </c>
      <c r="D3540" s="99">
        <v>0</v>
      </c>
      <c r="E3540" s="92">
        <f t="shared" si="112"/>
        <v>64300000</v>
      </c>
      <c r="F3540" s="70">
        <v>45482</v>
      </c>
      <c r="G3540" s="78" t="str">
        <f t="shared" si="113"/>
        <v>VIGENTE</v>
      </c>
      <c r="H3540" s="78" t="s">
        <v>1098</v>
      </c>
      <c r="I3540" s="79" t="s">
        <v>1008</v>
      </c>
      <c r="J3540" s="24"/>
      <c r="K3540" s="25"/>
    </row>
    <row r="3541" spans="2:11" s="72" customFormat="1" ht="15" customHeight="1">
      <c r="B3541" s="69" t="s">
        <v>96</v>
      </c>
      <c r="C3541" s="94">
        <v>283623033</v>
      </c>
      <c r="D3541" s="99">
        <v>0</v>
      </c>
      <c r="E3541" s="92">
        <f t="shared" si="112"/>
        <v>283623033</v>
      </c>
      <c r="F3541" s="70">
        <v>45414</v>
      </c>
      <c r="G3541" s="78" t="str">
        <f t="shared" si="113"/>
        <v>VIGENTE</v>
      </c>
      <c r="H3541" s="78" t="s">
        <v>1098</v>
      </c>
      <c r="I3541" s="79" t="s">
        <v>1008</v>
      </c>
      <c r="J3541" s="24"/>
      <c r="K3541" s="25"/>
    </row>
    <row r="3542" spans="2:11" s="72" customFormat="1" ht="15" customHeight="1">
      <c r="B3542" s="69" t="s">
        <v>96</v>
      </c>
      <c r="C3542" s="94">
        <v>72601659</v>
      </c>
      <c r="D3542" s="99">
        <v>0</v>
      </c>
      <c r="E3542" s="92">
        <f t="shared" si="112"/>
        <v>72601659</v>
      </c>
      <c r="F3542" s="70">
        <v>45419</v>
      </c>
      <c r="G3542" s="78" t="str">
        <f t="shared" si="113"/>
        <v>VIGENTE</v>
      </c>
      <c r="H3542" s="78" t="s">
        <v>1098</v>
      </c>
      <c r="I3542" s="79" t="s">
        <v>1008</v>
      </c>
      <c r="J3542" s="24"/>
      <c r="K3542" s="25"/>
    </row>
    <row r="3543" spans="2:11" s="72" customFormat="1" ht="15" customHeight="1">
      <c r="B3543" s="69" t="s">
        <v>96</v>
      </c>
      <c r="C3543" s="94">
        <v>290895418</v>
      </c>
      <c r="D3543" s="99">
        <v>0</v>
      </c>
      <c r="E3543" s="92">
        <f t="shared" si="112"/>
        <v>290895418</v>
      </c>
      <c r="F3543" s="70">
        <v>45420</v>
      </c>
      <c r="G3543" s="78" t="str">
        <f t="shared" si="113"/>
        <v>VIGENTE</v>
      </c>
      <c r="H3543" s="78" t="s">
        <v>1098</v>
      </c>
      <c r="I3543" s="79" t="s">
        <v>1008</v>
      </c>
      <c r="J3543" s="24"/>
      <c r="K3543" s="25"/>
    </row>
    <row r="3544" spans="2:11" s="72" customFormat="1" ht="15" customHeight="1">
      <c r="B3544" s="69" t="s">
        <v>96</v>
      </c>
      <c r="C3544" s="94">
        <v>72601659</v>
      </c>
      <c r="D3544" s="99">
        <v>0</v>
      </c>
      <c r="E3544" s="92">
        <f t="shared" si="112"/>
        <v>72601659</v>
      </c>
      <c r="F3544" s="70">
        <v>45421</v>
      </c>
      <c r="G3544" s="78" t="str">
        <f t="shared" si="113"/>
        <v>VIGENTE</v>
      </c>
      <c r="H3544" s="78" t="s">
        <v>1098</v>
      </c>
      <c r="I3544" s="79" t="s">
        <v>1008</v>
      </c>
      <c r="J3544" s="24"/>
      <c r="K3544" s="25"/>
    </row>
    <row r="3545" spans="2:11" s="72" customFormat="1" ht="15" customHeight="1">
      <c r="B3545" s="69" t="s">
        <v>96</v>
      </c>
      <c r="C3545" s="94">
        <v>290895418</v>
      </c>
      <c r="D3545" s="99">
        <v>0</v>
      </c>
      <c r="E3545" s="92">
        <f t="shared" si="112"/>
        <v>290895418</v>
      </c>
      <c r="F3545" s="70">
        <v>45422</v>
      </c>
      <c r="G3545" s="78" t="str">
        <f t="shared" si="113"/>
        <v>VIGENTE</v>
      </c>
      <c r="H3545" s="78" t="s">
        <v>1098</v>
      </c>
      <c r="I3545" s="79" t="s">
        <v>1008</v>
      </c>
      <c r="J3545" s="24"/>
      <c r="K3545" s="25"/>
    </row>
    <row r="3546" spans="2:11" s="72" customFormat="1" ht="15" customHeight="1">
      <c r="B3546" s="69" t="s">
        <v>96</v>
      </c>
      <c r="C3546" s="94">
        <v>72662523</v>
      </c>
      <c r="D3546" s="99">
        <v>0</v>
      </c>
      <c r="E3546" s="92">
        <f t="shared" si="112"/>
        <v>72662523</v>
      </c>
      <c r="F3546" s="70">
        <v>45421</v>
      </c>
      <c r="G3546" s="78" t="str">
        <f t="shared" si="113"/>
        <v>VIGENTE</v>
      </c>
      <c r="H3546" s="78" t="s">
        <v>1098</v>
      </c>
      <c r="I3546" s="79" t="s">
        <v>1008</v>
      </c>
      <c r="J3546" s="24"/>
      <c r="K3546" s="25"/>
    </row>
    <row r="3547" spans="2:11" s="72" customFormat="1" ht="15" customHeight="1">
      <c r="B3547" s="69" t="s">
        <v>96</v>
      </c>
      <c r="C3547" s="94">
        <v>72619918</v>
      </c>
      <c r="D3547" s="99">
        <v>0</v>
      </c>
      <c r="E3547" s="92">
        <f t="shared" si="112"/>
        <v>72619918</v>
      </c>
      <c r="F3547" s="70">
        <v>45419</v>
      </c>
      <c r="G3547" s="78" t="str">
        <f t="shared" si="113"/>
        <v>VIGENTE</v>
      </c>
      <c r="H3547" s="78" t="s">
        <v>1098</v>
      </c>
      <c r="I3547" s="79" t="s">
        <v>1008</v>
      </c>
      <c r="J3547" s="24"/>
      <c r="K3547" s="25"/>
    </row>
    <row r="3548" spans="2:11" s="72" customFormat="1" ht="15" customHeight="1">
      <c r="B3548" s="69" t="s">
        <v>400</v>
      </c>
      <c r="C3548" s="94">
        <v>62798850</v>
      </c>
      <c r="D3548" s="99">
        <v>0</v>
      </c>
      <c r="E3548" s="92">
        <f t="shared" si="112"/>
        <v>62798850</v>
      </c>
      <c r="F3548" s="70">
        <v>45401</v>
      </c>
      <c r="G3548" s="78" t="str">
        <f t="shared" si="113"/>
        <v>VIGENTE</v>
      </c>
      <c r="H3548" s="78" t="s">
        <v>1098</v>
      </c>
      <c r="I3548" s="79" t="s">
        <v>1008</v>
      </c>
      <c r="J3548" s="24"/>
      <c r="K3548" s="25"/>
    </row>
    <row r="3549" spans="2:11" s="72" customFormat="1" ht="15" customHeight="1">
      <c r="B3549" s="69" t="s">
        <v>96</v>
      </c>
      <c r="C3549" s="94">
        <v>72619918</v>
      </c>
      <c r="D3549" s="99">
        <v>0</v>
      </c>
      <c r="E3549" s="92">
        <f t="shared" si="112"/>
        <v>72619918</v>
      </c>
      <c r="F3549" s="70">
        <v>45418</v>
      </c>
      <c r="G3549" s="78" t="str">
        <f t="shared" si="113"/>
        <v>VIGENTE</v>
      </c>
      <c r="H3549" s="78" t="s">
        <v>1098</v>
      </c>
      <c r="I3549" s="79" t="s">
        <v>1008</v>
      </c>
      <c r="J3549" s="24"/>
      <c r="K3549" s="25"/>
    </row>
    <row r="3550" spans="2:11" s="72" customFormat="1" ht="15" customHeight="1">
      <c r="B3550" s="69" t="s">
        <v>96</v>
      </c>
      <c r="C3550" s="94">
        <v>72662523</v>
      </c>
      <c r="D3550" s="99">
        <v>0</v>
      </c>
      <c r="E3550" s="92">
        <f t="shared" si="112"/>
        <v>72662523</v>
      </c>
      <c r="F3550" s="70">
        <v>45418</v>
      </c>
      <c r="G3550" s="78" t="str">
        <f t="shared" si="113"/>
        <v>VIGENTE</v>
      </c>
      <c r="H3550" s="78" t="s">
        <v>1098</v>
      </c>
      <c r="I3550" s="79" t="s">
        <v>1008</v>
      </c>
      <c r="J3550" s="24"/>
      <c r="K3550" s="25"/>
    </row>
    <row r="3551" spans="2:11" s="72" customFormat="1" ht="15" customHeight="1">
      <c r="B3551" s="69" t="s">
        <v>109</v>
      </c>
      <c r="C3551" s="94">
        <v>7038458</v>
      </c>
      <c r="D3551" s="99">
        <v>0</v>
      </c>
      <c r="E3551" s="92">
        <f t="shared" si="112"/>
        <v>7038458</v>
      </c>
      <c r="F3551" s="70">
        <v>45502</v>
      </c>
      <c r="G3551" s="78" t="str">
        <f t="shared" si="113"/>
        <v>VIGENTE</v>
      </c>
      <c r="H3551" s="78" t="s">
        <v>1098</v>
      </c>
      <c r="I3551" s="79" t="s">
        <v>1008</v>
      </c>
      <c r="J3551" s="24"/>
      <c r="K3551" s="25"/>
    </row>
    <row r="3552" spans="2:11" s="72" customFormat="1" ht="15" customHeight="1">
      <c r="B3552" s="69" t="s">
        <v>109</v>
      </c>
      <c r="C3552" s="94">
        <v>7647750</v>
      </c>
      <c r="D3552" s="99">
        <v>0</v>
      </c>
      <c r="E3552" s="92">
        <f t="shared" si="112"/>
        <v>7647750</v>
      </c>
      <c r="F3552" s="70">
        <v>45451</v>
      </c>
      <c r="G3552" s="78" t="str">
        <f t="shared" si="113"/>
        <v>VIGENTE</v>
      </c>
      <c r="H3552" s="78" t="s">
        <v>1098</v>
      </c>
      <c r="I3552" s="79" t="s">
        <v>1008</v>
      </c>
      <c r="J3552" s="24"/>
      <c r="K3552" s="25"/>
    </row>
    <row r="3553" spans="2:11" s="72" customFormat="1" ht="15" customHeight="1">
      <c r="B3553" s="69" t="s">
        <v>89</v>
      </c>
      <c r="C3553" s="94">
        <v>1404545</v>
      </c>
      <c r="D3553" s="99">
        <v>0</v>
      </c>
      <c r="E3553" s="92">
        <f t="shared" si="112"/>
        <v>1404545</v>
      </c>
      <c r="F3553" s="70">
        <v>45352</v>
      </c>
      <c r="G3553" s="78" t="str">
        <f t="shared" si="113"/>
        <v>VENCIDO</v>
      </c>
      <c r="H3553" s="78" t="s">
        <v>1098</v>
      </c>
      <c r="I3553" s="79" t="s">
        <v>1008</v>
      </c>
      <c r="J3553" s="24"/>
      <c r="K3553" s="25"/>
    </row>
    <row r="3554" spans="2:11" s="72" customFormat="1" ht="15" customHeight="1">
      <c r="B3554" s="69" t="s">
        <v>89</v>
      </c>
      <c r="C3554" s="94">
        <v>21068181</v>
      </c>
      <c r="D3554" s="99">
        <v>0</v>
      </c>
      <c r="E3554" s="92">
        <f t="shared" si="112"/>
        <v>21068181</v>
      </c>
      <c r="F3554" s="70">
        <v>45345</v>
      </c>
      <c r="G3554" s="78" t="str">
        <f t="shared" si="113"/>
        <v>VENCIDO</v>
      </c>
      <c r="H3554" s="78" t="s">
        <v>1098</v>
      </c>
      <c r="I3554" s="79" t="s">
        <v>1008</v>
      </c>
      <c r="J3554" s="24"/>
      <c r="K3554" s="25"/>
    </row>
    <row r="3555" spans="2:11" s="72" customFormat="1" ht="15" customHeight="1">
      <c r="B3555" s="69" t="s">
        <v>90</v>
      </c>
      <c r="C3555" s="94">
        <v>17477000</v>
      </c>
      <c r="D3555" s="99">
        <v>0</v>
      </c>
      <c r="E3555" s="92">
        <f t="shared" si="112"/>
        <v>17477000</v>
      </c>
      <c r="F3555" s="70">
        <v>45391</v>
      </c>
      <c r="G3555" s="78" t="str">
        <f t="shared" si="113"/>
        <v>VIGENTE</v>
      </c>
      <c r="H3555" s="78" t="s">
        <v>1098</v>
      </c>
      <c r="I3555" s="79" t="s">
        <v>1008</v>
      </c>
      <c r="J3555" s="24"/>
      <c r="K3555" s="25"/>
    </row>
    <row r="3556" spans="2:11" s="72" customFormat="1" ht="15" customHeight="1">
      <c r="B3556" s="69" t="s">
        <v>956</v>
      </c>
      <c r="C3556" s="94">
        <v>7080000</v>
      </c>
      <c r="D3556" s="99">
        <v>0</v>
      </c>
      <c r="E3556" s="92">
        <f t="shared" si="112"/>
        <v>7080000</v>
      </c>
      <c r="F3556" s="70">
        <v>45398</v>
      </c>
      <c r="G3556" s="78" t="str">
        <f t="shared" si="113"/>
        <v>VIGENTE</v>
      </c>
      <c r="H3556" s="78" t="s">
        <v>1098</v>
      </c>
      <c r="I3556" s="79" t="s">
        <v>1008</v>
      </c>
      <c r="J3556" s="24"/>
      <c r="K3556" s="25"/>
    </row>
    <row r="3557" spans="2:11" s="72" customFormat="1" ht="15" customHeight="1">
      <c r="B3557" s="69" t="s">
        <v>94</v>
      </c>
      <c r="C3557" s="94">
        <v>3490000</v>
      </c>
      <c r="D3557" s="99">
        <v>0</v>
      </c>
      <c r="E3557" s="92">
        <f t="shared" si="112"/>
        <v>3490000</v>
      </c>
      <c r="F3557" s="70">
        <v>45408</v>
      </c>
      <c r="G3557" s="78" t="str">
        <f t="shared" si="113"/>
        <v>VIGENTE</v>
      </c>
      <c r="H3557" s="78" t="s">
        <v>1098</v>
      </c>
      <c r="I3557" s="79" t="s">
        <v>1008</v>
      </c>
      <c r="J3557" s="24"/>
      <c r="K3557" s="25"/>
    </row>
    <row r="3558" spans="2:11" s="72" customFormat="1" ht="15" customHeight="1">
      <c r="B3558" s="69" t="s">
        <v>94</v>
      </c>
      <c r="C3558" s="94">
        <v>3491353</v>
      </c>
      <c r="D3558" s="99">
        <v>0</v>
      </c>
      <c r="E3558" s="92">
        <f t="shared" si="112"/>
        <v>3491353</v>
      </c>
      <c r="F3558" s="70">
        <v>45439</v>
      </c>
      <c r="G3558" s="78" t="str">
        <f t="shared" si="113"/>
        <v>VIGENTE</v>
      </c>
      <c r="H3558" s="78" t="s">
        <v>1098</v>
      </c>
      <c r="I3558" s="79" t="s">
        <v>1008</v>
      </c>
      <c r="J3558" s="24"/>
      <c r="K3558" s="25"/>
    </row>
    <row r="3559" spans="2:11" s="72" customFormat="1" ht="15" customHeight="1">
      <c r="B3559" s="69" t="s">
        <v>103</v>
      </c>
      <c r="C3559" s="94">
        <v>20000000</v>
      </c>
      <c r="D3559" s="99">
        <v>0</v>
      </c>
      <c r="E3559" s="92">
        <f t="shared" si="112"/>
        <v>20000000</v>
      </c>
      <c r="F3559" s="70">
        <v>45390</v>
      </c>
      <c r="G3559" s="78" t="str">
        <f t="shared" si="113"/>
        <v>VIGENTE</v>
      </c>
      <c r="H3559" s="78" t="s">
        <v>1098</v>
      </c>
      <c r="I3559" s="79" t="s">
        <v>1008</v>
      </c>
      <c r="J3559" s="24"/>
      <c r="K3559" s="25"/>
    </row>
    <row r="3560" spans="2:11" s="72" customFormat="1" ht="15" customHeight="1">
      <c r="B3560" s="69" t="s">
        <v>103</v>
      </c>
      <c r="C3560" s="94">
        <v>20413455</v>
      </c>
      <c r="D3560" s="99">
        <v>0</v>
      </c>
      <c r="E3560" s="92">
        <f t="shared" si="112"/>
        <v>20413455</v>
      </c>
      <c r="F3560" s="70">
        <v>45419</v>
      </c>
      <c r="G3560" s="78" t="str">
        <f t="shared" si="113"/>
        <v>VIGENTE</v>
      </c>
      <c r="H3560" s="78" t="s">
        <v>1098</v>
      </c>
      <c r="I3560" s="79" t="s">
        <v>1008</v>
      </c>
      <c r="J3560" s="24"/>
      <c r="K3560" s="25"/>
    </row>
    <row r="3561" spans="2:11" s="72" customFormat="1" ht="15" customHeight="1">
      <c r="B3561" s="69" t="s">
        <v>96</v>
      </c>
      <c r="C3561" s="94">
        <v>283623033</v>
      </c>
      <c r="D3561" s="99">
        <v>0</v>
      </c>
      <c r="E3561" s="92">
        <f t="shared" si="112"/>
        <v>283623033</v>
      </c>
      <c r="F3561" s="70">
        <v>45425</v>
      </c>
      <c r="G3561" s="78" t="str">
        <f t="shared" si="113"/>
        <v>VIGENTE</v>
      </c>
      <c r="H3561" s="78" t="s">
        <v>1098</v>
      </c>
      <c r="I3561" s="79" t="s">
        <v>1008</v>
      </c>
      <c r="J3561" s="24"/>
      <c r="K3561" s="25"/>
    </row>
    <row r="3562" spans="2:11" s="72" customFormat="1" ht="15" customHeight="1">
      <c r="B3562" s="69" t="s">
        <v>96</v>
      </c>
      <c r="C3562" s="94">
        <v>75891047</v>
      </c>
      <c r="D3562" s="99">
        <v>0</v>
      </c>
      <c r="E3562" s="92">
        <f t="shared" si="112"/>
        <v>75891047</v>
      </c>
      <c r="F3562" s="70">
        <v>45429</v>
      </c>
      <c r="G3562" s="78" t="str">
        <f t="shared" si="113"/>
        <v>VIGENTE</v>
      </c>
      <c r="H3562" s="78" t="s">
        <v>1098</v>
      </c>
      <c r="I3562" s="79" t="s">
        <v>1008</v>
      </c>
      <c r="J3562" s="24"/>
      <c r="K3562" s="25"/>
    </row>
    <row r="3563" spans="2:11" s="72" customFormat="1" ht="15" customHeight="1">
      <c r="B3563" s="69" t="s">
        <v>96</v>
      </c>
      <c r="C3563" s="94">
        <v>182025251</v>
      </c>
      <c r="D3563" s="99">
        <v>0</v>
      </c>
      <c r="E3563" s="92">
        <f t="shared" si="112"/>
        <v>182025251</v>
      </c>
      <c r="F3563" s="70">
        <v>45432</v>
      </c>
      <c r="G3563" s="78" t="str">
        <f t="shared" si="113"/>
        <v>VIGENTE</v>
      </c>
      <c r="H3563" s="78" t="s">
        <v>1098</v>
      </c>
      <c r="I3563" s="79" t="s">
        <v>1008</v>
      </c>
      <c r="J3563" s="24"/>
      <c r="K3563" s="25"/>
    </row>
    <row r="3564" spans="2:11" s="72" customFormat="1" ht="15" customHeight="1">
      <c r="B3564" s="69" t="s">
        <v>96</v>
      </c>
      <c r="C3564" s="94">
        <v>75782523</v>
      </c>
      <c r="D3564" s="99">
        <v>0</v>
      </c>
      <c r="E3564" s="92">
        <f t="shared" si="112"/>
        <v>75782523</v>
      </c>
      <c r="F3564" s="70">
        <v>45433</v>
      </c>
      <c r="G3564" s="78" t="str">
        <f t="shared" si="113"/>
        <v>VIGENTE</v>
      </c>
      <c r="H3564" s="78" t="s">
        <v>1098</v>
      </c>
      <c r="I3564" s="79" t="s">
        <v>1008</v>
      </c>
      <c r="J3564" s="24"/>
      <c r="K3564" s="25"/>
    </row>
    <row r="3565" spans="2:11" s="72" customFormat="1" ht="15" customHeight="1">
      <c r="B3565" s="69" t="s">
        <v>96</v>
      </c>
      <c r="C3565" s="94">
        <v>303375418</v>
      </c>
      <c r="D3565" s="99">
        <v>0</v>
      </c>
      <c r="E3565" s="92">
        <f t="shared" si="112"/>
        <v>303375418</v>
      </c>
      <c r="F3565" s="70">
        <v>45434</v>
      </c>
      <c r="G3565" s="78" t="str">
        <f t="shared" si="113"/>
        <v>VIGENTE</v>
      </c>
      <c r="H3565" s="78" t="s">
        <v>1098</v>
      </c>
      <c r="I3565" s="79" t="s">
        <v>1008</v>
      </c>
      <c r="J3565" s="24"/>
      <c r="K3565" s="25"/>
    </row>
    <row r="3566" spans="2:11" s="72" customFormat="1" ht="15" customHeight="1">
      <c r="B3566" s="69" t="s">
        <v>96</v>
      </c>
      <c r="C3566" s="94">
        <v>227531564</v>
      </c>
      <c r="D3566" s="99">
        <v>0</v>
      </c>
      <c r="E3566" s="92">
        <f t="shared" si="112"/>
        <v>227531564</v>
      </c>
      <c r="F3566" s="70">
        <v>45435</v>
      </c>
      <c r="G3566" s="78" t="str">
        <f t="shared" si="113"/>
        <v>VIGENTE</v>
      </c>
      <c r="H3566" s="78" t="s">
        <v>1098</v>
      </c>
      <c r="I3566" s="79" t="s">
        <v>1008</v>
      </c>
      <c r="J3566" s="24"/>
      <c r="K3566" s="25"/>
    </row>
    <row r="3567" spans="2:11" s="72" customFormat="1" ht="15" customHeight="1">
      <c r="B3567" s="69" t="s">
        <v>96</v>
      </c>
      <c r="C3567" s="94">
        <v>75891047</v>
      </c>
      <c r="D3567" s="99">
        <v>0</v>
      </c>
      <c r="E3567" s="92">
        <f t="shared" si="112"/>
        <v>75891047</v>
      </c>
      <c r="F3567" s="70">
        <v>45435</v>
      </c>
      <c r="G3567" s="78" t="str">
        <f t="shared" si="113"/>
        <v>VIGENTE</v>
      </c>
      <c r="H3567" s="78" t="s">
        <v>1098</v>
      </c>
      <c r="I3567" s="79" t="s">
        <v>1008</v>
      </c>
      <c r="J3567" s="24"/>
      <c r="K3567" s="25"/>
    </row>
    <row r="3568" spans="2:11" s="72" customFormat="1" ht="15" customHeight="1">
      <c r="B3568" s="69" t="s">
        <v>96</v>
      </c>
      <c r="C3568" s="94">
        <v>303375418</v>
      </c>
      <c r="D3568" s="99">
        <v>0</v>
      </c>
      <c r="E3568" s="92">
        <f t="shared" si="112"/>
        <v>303375418</v>
      </c>
      <c r="F3568" s="70">
        <v>45436</v>
      </c>
      <c r="G3568" s="78" t="str">
        <f t="shared" si="113"/>
        <v>VIGENTE</v>
      </c>
      <c r="H3568" s="78" t="s">
        <v>1098</v>
      </c>
      <c r="I3568" s="79" t="s">
        <v>1008</v>
      </c>
      <c r="J3568" s="24"/>
      <c r="K3568" s="25"/>
    </row>
    <row r="3569" spans="2:11" s="72" customFormat="1" ht="15" customHeight="1">
      <c r="B3569" s="69" t="s">
        <v>96</v>
      </c>
      <c r="C3569" s="94">
        <v>106010323</v>
      </c>
      <c r="D3569" s="99">
        <v>0</v>
      </c>
      <c r="E3569" s="92">
        <f t="shared" si="112"/>
        <v>106010323</v>
      </c>
      <c r="F3569" s="70">
        <v>45439</v>
      </c>
      <c r="G3569" s="78" t="str">
        <f t="shared" si="113"/>
        <v>VIGENTE</v>
      </c>
      <c r="H3569" s="78" t="s">
        <v>1098</v>
      </c>
      <c r="I3569" s="79" t="s">
        <v>1008</v>
      </c>
      <c r="J3569" s="24"/>
      <c r="K3569" s="25"/>
    </row>
    <row r="3570" spans="2:11" s="72" customFormat="1" ht="15" customHeight="1">
      <c r="B3570" s="69" t="s">
        <v>96</v>
      </c>
      <c r="C3570" s="94">
        <v>303375418</v>
      </c>
      <c r="D3570" s="99">
        <v>0</v>
      </c>
      <c r="E3570" s="92">
        <f t="shared" si="112"/>
        <v>303375418</v>
      </c>
      <c r="F3570" s="70">
        <v>45440</v>
      </c>
      <c r="G3570" s="78" t="str">
        <f t="shared" si="113"/>
        <v>VIGENTE</v>
      </c>
      <c r="H3570" s="78" t="s">
        <v>1098</v>
      </c>
      <c r="I3570" s="79" t="s">
        <v>1008</v>
      </c>
      <c r="J3570" s="24"/>
      <c r="K3570" s="25"/>
    </row>
    <row r="3571" spans="2:11" s="72" customFormat="1" ht="15" customHeight="1">
      <c r="B3571" s="69" t="s">
        <v>96</v>
      </c>
      <c r="C3571" s="94">
        <v>37891261</v>
      </c>
      <c r="D3571" s="99">
        <v>0</v>
      </c>
      <c r="E3571" s="92">
        <f t="shared" si="112"/>
        <v>37891261</v>
      </c>
      <c r="F3571" s="70">
        <v>45439</v>
      </c>
      <c r="G3571" s="78" t="str">
        <f t="shared" si="113"/>
        <v>VIGENTE</v>
      </c>
      <c r="H3571" s="78" t="s">
        <v>1098</v>
      </c>
      <c r="I3571" s="79" t="s">
        <v>1008</v>
      </c>
      <c r="J3571" s="24"/>
      <c r="K3571" s="25"/>
    </row>
    <row r="3572" spans="2:11" s="72" customFormat="1" ht="15" customHeight="1">
      <c r="B3572" s="69" t="s">
        <v>96</v>
      </c>
      <c r="C3572" s="94">
        <v>113609877</v>
      </c>
      <c r="D3572" s="99">
        <v>0</v>
      </c>
      <c r="E3572" s="92">
        <f t="shared" si="112"/>
        <v>113609877</v>
      </c>
      <c r="F3572" s="70">
        <v>45441</v>
      </c>
      <c r="G3572" s="78" t="str">
        <f t="shared" si="113"/>
        <v>VIGENTE</v>
      </c>
      <c r="H3572" s="78" t="s">
        <v>1098</v>
      </c>
      <c r="I3572" s="79" t="s">
        <v>1008</v>
      </c>
      <c r="J3572" s="24"/>
      <c r="K3572" s="25"/>
    </row>
    <row r="3573" spans="2:11" s="72" customFormat="1" ht="15" customHeight="1">
      <c r="B3573" s="69" t="s">
        <v>96</v>
      </c>
      <c r="C3573" s="94">
        <v>70643855</v>
      </c>
      <c r="D3573" s="99">
        <v>0</v>
      </c>
      <c r="E3573" s="92">
        <f t="shared" si="112"/>
        <v>70643855</v>
      </c>
      <c r="F3573" s="70">
        <v>45443</v>
      </c>
      <c r="G3573" s="78" t="str">
        <f t="shared" si="113"/>
        <v>VIGENTE</v>
      </c>
      <c r="H3573" s="78" t="s">
        <v>1098</v>
      </c>
      <c r="I3573" s="79" t="s">
        <v>1008</v>
      </c>
      <c r="J3573" s="24"/>
      <c r="K3573" s="25"/>
    </row>
    <row r="3574" spans="2:11" s="72" customFormat="1" ht="15" customHeight="1">
      <c r="B3574" s="69" t="s">
        <v>96</v>
      </c>
      <c r="C3574" s="94">
        <v>78055999</v>
      </c>
      <c r="D3574" s="99">
        <v>0</v>
      </c>
      <c r="E3574" s="92">
        <f t="shared" si="112"/>
        <v>78055999</v>
      </c>
      <c r="F3574" s="70">
        <v>45443</v>
      </c>
      <c r="G3574" s="78" t="str">
        <f t="shared" si="113"/>
        <v>VIGENTE</v>
      </c>
      <c r="H3574" s="78" t="s">
        <v>1098</v>
      </c>
      <c r="I3574" s="79" t="s">
        <v>1008</v>
      </c>
      <c r="J3574" s="24"/>
      <c r="K3574" s="25"/>
    </row>
    <row r="3575" spans="2:11" s="72" customFormat="1" ht="15" customHeight="1">
      <c r="B3575" s="69" t="s">
        <v>96</v>
      </c>
      <c r="C3575" s="94">
        <v>78750525</v>
      </c>
      <c r="D3575" s="99">
        <v>0</v>
      </c>
      <c r="E3575" s="92">
        <f t="shared" si="112"/>
        <v>78750525</v>
      </c>
      <c r="F3575" s="70">
        <v>45441</v>
      </c>
      <c r="G3575" s="78" t="str">
        <f t="shared" si="113"/>
        <v>VIGENTE</v>
      </c>
      <c r="H3575" s="78" t="s">
        <v>1098</v>
      </c>
      <c r="I3575" s="79" t="s">
        <v>1008</v>
      </c>
      <c r="J3575" s="24"/>
      <c r="K3575" s="25"/>
    </row>
    <row r="3576" spans="2:11" s="72" customFormat="1" ht="15" customHeight="1">
      <c r="B3576" s="69" t="s">
        <v>96</v>
      </c>
      <c r="C3576" s="94">
        <v>114367276</v>
      </c>
      <c r="D3576" s="99">
        <v>0</v>
      </c>
      <c r="E3576" s="92">
        <f t="shared" si="112"/>
        <v>114367276</v>
      </c>
      <c r="F3576" s="70">
        <v>45444</v>
      </c>
      <c r="G3576" s="78" t="str">
        <f t="shared" si="113"/>
        <v>VIGENTE</v>
      </c>
      <c r="H3576" s="78" t="s">
        <v>1098</v>
      </c>
      <c r="I3576" s="79" t="s">
        <v>1008</v>
      </c>
      <c r="J3576" s="24"/>
      <c r="K3576" s="25"/>
    </row>
    <row r="3577" spans="2:11" s="72" customFormat="1" ht="15" customHeight="1">
      <c r="B3577" s="69" t="s">
        <v>957</v>
      </c>
      <c r="C3577" s="94">
        <v>25000000</v>
      </c>
      <c r="D3577" s="99">
        <v>0</v>
      </c>
      <c r="E3577" s="92">
        <f t="shared" si="112"/>
        <v>25000000</v>
      </c>
      <c r="F3577" s="70">
        <v>45357</v>
      </c>
      <c r="G3577" s="78" t="str">
        <f t="shared" si="113"/>
        <v>VENCIDO</v>
      </c>
      <c r="H3577" s="78" t="s">
        <v>1098</v>
      </c>
      <c r="I3577" s="79" t="s">
        <v>1008</v>
      </c>
      <c r="J3577" s="24"/>
      <c r="K3577" s="25"/>
    </row>
    <row r="3578" spans="2:11" s="72" customFormat="1" ht="15" customHeight="1">
      <c r="B3578" s="69" t="s">
        <v>957</v>
      </c>
      <c r="C3578" s="94">
        <v>27990691</v>
      </c>
      <c r="D3578" s="99">
        <v>0</v>
      </c>
      <c r="E3578" s="92">
        <f t="shared" si="112"/>
        <v>27990691</v>
      </c>
      <c r="F3578" s="70">
        <v>45358</v>
      </c>
      <c r="G3578" s="78" t="str">
        <f t="shared" si="113"/>
        <v>VENCIDO</v>
      </c>
      <c r="H3578" s="78" t="s">
        <v>1098</v>
      </c>
      <c r="I3578" s="79" t="s">
        <v>1008</v>
      </c>
      <c r="J3578" s="24"/>
      <c r="K3578" s="25"/>
    </row>
    <row r="3579" spans="2:11" s="72" customFormat="1" ht="15" customHeight="1">
      <c r="B3579" s="69" t="s">
        <v>123</v>
      </c>
      <c r="C3579" s="94">
        <v>3277273</v>
      </c>
      <c r="D3579" s="99">
        <v>0</v>
      </c>
      <c r="E3579" s="92">
        <f t="shared" si="112"/>
        <v>3277273</v>
      </c>
      <c r="F3579" s="70">
        <v>45358</v>
      </c>
      <c r="G3579" s="78" t="str">
        <f t="shared" si="113"/>
        <v>VENCIDO</v>
      </c>
      <c r="H3579" s="78" t="s">
        <v>1098</v>
      </c>
      <c r="I3579" s="79" t="s">
        <v>1008</v>
      </c>
      <c r="J3579" s="24"/>
      <c r="K3579" s="25"/>
    </row>
    <row r="3580" spans="2:11" s="72" customFormat="1" ht="15" customHeight="1">
      <c r="B3580" s="69" t="s">
        <v>103</v>
      </c>
      <c r="C3580" s="94">
        <v>25643890</v>
      </c>
      <c r="D3580" s="99">
        <v>0</v>
      </c>
      <c r="E3580" s="92">
        <f t="shared" si="112"/>
        <v>25643890</v>
      </c>
      <c r="F3580" s="70">
        <v>45476</v>
      </c>
      <c r="G3580" s="78" t="str">
        <f t="shared" si="113"/>
        <v>VIGENTE</v>
      </c>
      <c r="H3580" s="78" t="s">
        <v>1098</v>
      </c>
      <c r="I3580" s="79" t="s">
        <v>1008</v>
      </c>
      <c r="J3580" s="24"/>
      <c r="K3580" s="25"/>
    </row>
    <row r="3581" spans="2:11" s="72" customFormat="1" ht="15" customHeight="1">
      <c r="B3581" s="69" t="s">
        <v>103</v>
      </c>
      <c r="C3581" s="94">
        <v>25642000</v>
      </c>
      <c r="D3581" s="99">
        <v>0</v>
      </c>
      <c r="E3581" s="92">
        <f t="shared" si="112"/>
        <v>25642000</v>
      </c>
      <c r="F3581" s="70">
        <v>45418</v>
      </c>
      <c r="G3581" s="78" t="str">
        <f t="shared" si="113"/>
        <v>VIGENTE</v>
      </c>
      <c r="H3581" s="78" t="s">
        <v>1098</v>
      </c>
      <c r="I3581" s="79" t="s">
        <v>1008</v>
      </c>
      <c r="J3581" s="24"/>
      <c r="K3581" s="25"/>
    </row>
    <row r="3582" spans="2:11" s="72" customFormat="1" ht="15" customHeight="1">
      <c r="B3582" s="69" t="s">
        <v>103</v>
      </c>
      <c r="C3582" s="94">
        <v>25642000</v>
      </c>
      <c r="D3582" s="99">
        <v>0</v>
      </c>
      <c r="E3582" s="92">
        <f t="shared" si="112"/>
        <v>25642000</v>
      </c>
      <c r="F3582" s="70">
        <v>45446</v>
      </c>
      <c r="G3582" s="78" t="str">
        <f t="shared" si="113"/>
        <v>VIGENTE</v>
      </c>
      <c r="H3582" s="78" t="s">
        <v>1098</v>
      </c>
      <c r="I3582" s="79" t="s">
        <v>1008</v>
      </c>
      <c r="J3582" s="24"/>
      <c r="K3582" s="25"/>
    </row>
    <row r="3583" spans="2:11" s="72" customFormat="1" ht="15" customHeight="1">
      <c r="B3583" s="69" t="s">
        <v>958</v>
      </c>
      <c r="C3583" s="94">
        <v>30408409</v>
      </c>
      <c r="D3583" s="99">
        <v>0</v>
      </c>
      <c r="E3583" s="92">
        <f t="shared" si="112"/>
        <v>30408409</v>
      </c>
      <c r="F3583" s="70">
        <v>45358</v>
      </c>
      <c r="G3583" s="78" t="str">
        <f t="shared" si="113"/>
        <v>VENCIDO</v>
      </c>
      <c r="H3583" s="78" t="s">
        <v>1098</v>
      </c>
      <c r="I3583" s="79" t="s">
        <v>1008</v>
      </c>
      <c r="J3583" s="24"/>
      <c r="K3583" s="25"/>
    </row>
    <row r="3584" spans="2:11" s="72" customFormat="1" ht="15" customHeight="1">
      <c r="B3584" s="69" t="s">
        <v>959</v>
      </c>
      <c r="C3584" s="94">
        <v>19872500</v>
      </c>
      <c r="D3584" s="99">
        <v>0</v>
      </c>
      <c r="E3584" s="92">
        <f t="shared" si="112"/>
        <v>19872500</v>
      </c>
      <c r="F3584" s="70">
        <v>45359</v>
      </c>
      <c r="G3584" s="78" t="str">
        <f t="shared" si="113"/>
        <v>VENCIDO</v>
      </c>
      <c r="H3584" s="78" t="s">
        <v>1098</v>
      </c>
      <c r="I3584" s="79" t="s">
        <v>1008</v>
      </c>
      <c r="J3584" s="24"/>
      <c r="K3584" s="25"/>
    </row>
    <row r="3585" spans="2:11" s="72" customFormat="1" ht="15" customHeight="1">
      <c r="B3585" s="69" t="s">
        <v>959</v>
      </c>
      <c r="C3585" s="94">
        <v>19000000</v>
      </c>
      <c r="D3585" s="99">
        <v>0</v>
      </c>
      <c r="E3585" s="92">
        <f t="shared" si="112"/>
        <v>19000000</v>
      </c>
      <c r="F3585" s="70">
        <v>45358</v>
      </c>
      <c r="G3585" s="78" t="str">
        <f t="shared" si="113"/>
        <v>VENCIDO</v>
      </c>
      <c r="H3585" s="78" t="s">
        <v>1098</v>
      </c>
      <c r="I3585" s="79" t="s">
        <v>1008</v>
      </c>
      <c r="J3585" s="24"/>
      <c r="K3585" s="25"/>
    </row>
    <row r="3586" spans="2:11" s="72" customFormat="1" ht="15" customHeight="1">
      <c r="B3586" s="69" t="s">
        <v>960</v>
      </c>
      <c r="C3586" s="94">
        <v>3353961</v>
      </c>
      <c r="D3586" s="99">
        <v>0</v>
      </c>
      <c r="E3586" s="92">
        <f t="shared" si="112"/>
        <v>3353961</v>
      </c>
      <c r="F3586" s="70">
        <v>45358</v>
      </c>
      <c r="G3586" s="78" t="str">
        <f t="shared" si="113"/>
        <v>VENCIDO</v>
      </c>
      <c r="H3586" s="78" t="s">
        <v>1098</v>
      </c>
      <c r="I3586" s="79" t="s">
        <v>1008</v>
      </c>
      <c r="J3586" s="24"/>
      <c r="K3586" s="25"/>
    </row>
    <row r="3587" spans="2:11" s="72" customFormat="1" ht="15" customHeight="1">
      <c r="B3587" s="69" t="s">
        <v>98</v>
      </c>
      <c r="C3587" s="94">
        <v>28514146</v>
      </c>
      <c r="D3587" s="99">
        <v>0</v>
      </c>
      <c r="E3587" s="92">
        <f t="shared" si="112"/>
        <v>28514146</v>
      </c>
      <c r="F3587" s="70">
        <v>45359</v>
      </c>
      <c r="G3587" s="78" t="str">
        <f t="shared" si="113"/>
        <v>VENCIDO</v>
      </c>
      <c r="H3587" s="78" t="s">
        <v>1098</v>
      </c>
      <c r="I3587" s="79" t="s">
        <v>1008</v>
      </c>
      <c r="J3587" s="24"/>
      <c r="K3587" s="25"/>
    </row>
    <row r="3588" spans="2:11" s="72" customFormat="1" ht="15" customHeight="1">
      <c r="B3588" s="69" t="s">
        <v>961</v>
      </c>
      <c r="C3588" s="94">
        <v>1282817</v>
      </c>
      <c r="D3588" s="99">
        <v>0</v>
      </c>
      <c r="E3588" s="92">
        <f t="shared" si="112"/>
        <v>1282817</v>
      </c>
      <c r="F3588" s="70">
        <v>45359</v>
      </c>
      <c r="G3588" s="78" t="str">
        <f t="shared" si="113"/>
        <v>VENCIDO</v>
      </c>
      <c r="H3588" s="78" t="s">
        <v>1098</v>
      </c>
      <c r="I3588" s="79" t="s">
        <v>1008</v>
      </c>
      <c r="J3588" s="24"/>
      <c r="K3588" s="25"/>
    </row>
    <row r="3589" spans="2:11" s="72" customFormat="1" ht="15" customHeight="1">
      <c r="B3589" s="69" t="s">
        <v>402</v>
      </c>
      <c r="C3589" s="94">
        <v>500000</v>
      </c>
      <c r="D3589" s="99">
        <v>0</v>
      </c>
      <c r="E3589" s="92">
        <f t="shared" si="112"/>
        <v>500000</v>
      </c>
      <c r="F3589" s="70">
        <v>45358</v>
      </c>
      <c r="G3589" s="78" t="str">
        <f t="shared" si="113"/>
        <v>VENCIDO</v>
      </c>
      <c r="H3589" s="78" t="s">
        <v>1098</v>
      </c>
      <c r="I3589" s="79" t="s">
        <v>1008</v>
      </c>
      <c r="J3589" s="24"/>
      <c r="K3589" s="25"/>
    </row>
    <row r="3590" spans="2:11" s="72" customFormat="1" ht="15" customHeight="1">
      <c r="B3590" s="69" t="s">
        <v>962</v>
      </c>
      <c r="C3590" s="94">
        <v>3978048</v>
      </c>
      <c r="D3590" s="99">
        <v>0</v>
      </c>
      <c r="E3590" s="92">
        <f t="shared" si="112"/>
        <v>3978048</v>
      </c>
      <c r="F3590" s="70">
        <v>45363</v>
      </c>
      <c r="G3590" s="78" t="str">
        <f t="shared" si="113"/>
        <v>VENCIDO</v>
      </c>
      <c r="H3590" s="78" t="s">
        <v>1098</v>
      </c>
      <c r="I3590" s="79" t="s">
        <v>1008</v>
      </c>
      <c r="J3590" s="24"/>
      <c r="K3590" s="25"/>
    </row>
    <row r="3591" spans="2:11" s="72" customFormat="1" ht="15" customHeight="1">
      <c r="B3591" s="69" t="s">
        <v>963</v>
      </c>
      <c r="C3591" s="94">
        <v>6154630</v>
      </c>
      <c r="D3591" s="99">
        <v>0</v>
      </c>
      <c r="E3591" s="92">
        <f t="shared" si="112"/>
        <v>6154630</v>
      </c>
      <c r="F3591" s="70">
        <v>45364</v>
      </c>
      <c r="G3591" s="78" t="str">
        <f t="shared" si="113"/>
        <v>VENCIDO</v>
      </c>
      <c r="H3591" s="78" t="s">
        <v>1098</v>
      </c>
      <c r="I3591" s="79" t="s">
        <v>1008</v>
      </c>
      <c r="J3591" s="24"/>
      <c r="K3591" s="25"/>
    </row>
    <row r="3592" spans="2:11" s="72" customFormat="1" ht="15" customHeight="1">
      <c r="B3592" s="69" t="s">
        <v>964</v>
      </c>
      <c r="C3592" s="94">
        <v>240647306</v>
      </c>
      <c r="D3592" s="99">
        <v>0</v>
      </c>
      <c r="E3592" s="92">
        <f t="shared" si="112"/>
        <v>240647306</v>
      </c>
      <c r="F3592" s="70">
        <v>45399</v>
      </c>
      <c r="G3592" s="78" t="str">
        <f t="shared" si="113"/>
        <v>VIGENTE</v>
      </c>
      <c r="H3592" s="78" t="s">
        <v>1098</v>
      </c>
      <c r="I3592" s="79" t="s">
        <v>1008</v>
      </c>
      <c r="J3592" s="24"/>
      <c r="K3592" s="25"/>
    </row>
    <row r="3593" spans="2:11" s="72" customFormat="1" ht="15" customHeight="1">
      <c r="B3593" s="69" t="s">
        <v>96</v>
      </c>
      <c r="C3593" s="94">
        <v>113582489</v>
      </c>
      <c r="D3593" s="99">
        <v>0</v>
      </c>
      <c r="E3593" s="92">
        <f t="shared" si="112"/>
        <v>113582489</v>
      </c>
      <c r="F3593" s="70">
        <v>45429</v>
      </c>
      <c r="G3593" s="78" t="str">
        <f t="shared" si="113"/>
        <v>VIGENTE</v>
      </c>
      <c r="H3593" s="78" t="s">
        <v>1098</v>
      </c>
      <c r="I3593" s="79" t="s">
        <v>1008</v>
      </c>
      <c r="J3593" s="24"/>
      <c r="K3593" s="25"/>
    </row>
    <row r="3594" spans="2:11" s="72" customFormat="1" ht="15" customHeight="1">
      <c r="B3594" s="69" t="s">
        <v>96</v>
      </c>
      <c r="C3594" s="94">
        <v>303375418</v>
      </c>
      <c r="D3594" s="99">
        <v>0</v>
      </c>
      <c r="E3594" s="92">
        <f t="shared" si="112"/>
        <v>303375418</v>
      </c>
      <c r="F3594" s="70">
        <v>45442</v>
      </c>
      <c r="G3594" s="78" t="str">
        <f t="shared" si="113"/>
        <v>VIGENTE</v>
      </c>
      <c r="H3594" s="78" t="s">
        <v>1098</v>
      </c>
      <c r="I3594" s="79" t="s">
        <v>1008</v>
      </c>
      <c r="J3594" s="24"/>
      <c r="K3594" s="25"/>
    </row>
    <row r="3595" spans="2:11" s="72" customFormat="1" ht="15" customHeight="1">
      <c r="B3595" s="69" t="s">
        <v>965</v>
      </c>
      <c r="C3595" s="94">
        <v>3523493</v>
      </c>
      <c r="D3595" s="99">
        <v>0</v>
      </c>
      <c r="E3595" s="92">
        <f t="shared" si="112"/>
        <v>3523493</v>
      </c>
      <c r="F3595" s="70">
        <v>45364</v>
      </c>
      <c r="G3595" s="78" t="str">
        <f t="shared" si="113"/>
        <v>VENCIDO</v>
      </c>
      <c r="H3595" s="78" t="s">
        <v>1098</v>
      </c>
      <c r="I3595" s="79" t="s">
        <v>1008</v>
      </c>
      <c r="J3595" s="24"/>
      <c r="K3595" s="25"/>
    </row>
    <row r="3596" spans="2:11" s="72" customFormat="1" ht="15" customHeight="1">
      <c r="B3596" s="69" t="s">
        <v>100</v>
      </c>
      <c r="C3596" s="94">
        <v>3000000</v>
      </c>
      <c r="D3596" s="99">
        <v>0</v>
      </c>
      <c r="E3596" s="92">
        <f t="shared" ref="E3596:E3659" si="114">+C3596</f>
        <v>3000000</v>
      </c>
      <c r="F3596" s="70">
        <v>45394</v>
      </c>
      <c r="G3596" s="78" t="str">
        <f t="shared" si="113"/>
        <v>VIGENTE</v>
      </c>
      <c r="H3596" s="78" t="s">
        <v>1098</v>
      </c>
      <c r="I3596" s="79" t="s">
        <v>1008</v>
      </c>
      <c r="J3596" s="24"/>
      <c r="K3596" s="25"/>
    </row>
    <row r="3597" spans="2:11" s="72" customFormat="1" ht="15" customHeight="1">
      <c r="B3597" s="69" t="s">
        <v>100</v>
      </c>
      <c r="C3597" s="94">
        <v>3196948</v>
      </c>
      <c r="D3597" s="99">
        <v>0</v>
      </c>
      <c r="E3597" s="92">
        <f t="shared" si="114"/>
        <v>3196948</v>
      </c>
      <c r="F3597" s="70">
        <v>45412</v>
      </c>
      <c r="G3597" s="78" t="str">
        <f t="shared" si="113"/>
        <v>VIGENTE</v>
      </c>
      <c r="H3597" s="78" t="s">
        <v>1098</v>
      </c>
      <c r="I3597" s="79" t="s">
        <v>1008</v>
      </c>
      <c r="J3597" s="24"/>
      <c r="K3597" s="25"/>
    </row>
    <row r="3598" spans="2:11" s="72" customFormat="1" ht="15" customHeight="1">
      <c r="B3598" s="69" t="s">
        <v>966</v>
      </c>
      <c r="C3598" s="94">
        <v>586300</v>
      </c>
      <c r="D3598" s="99">
        <v>0</v>
      </c>
      <c r="E3598" s="92">
        <f t="shared" si="114"/>
        <v>586300</v>
      </c>
      <c r="F3598" s="70">
        <v>45363</v>
      </c>
      <c r="G3598" s="78" t="str">
        <f t="shared" si="113"/>
        <v>VENCIDO</v>
      </c>
      <c r="H3598" s="78" t="s">
        <v>1098</v>
      </c>
      <c r="I3598" s="79" t="s">
        <v>1008</v>
      </c>
      <c r="J3598" s="24"/>
      <c r="K3598" s="25"/>
    </row>
    <row r="3599" spans="2:11" s="72" customFormat="1" ht="15" customHeight="1">
      <c r="B3599" s="69" t="s">
        <v>967</v>
      </c>
      <c r="C3599" s="94">
        <v>9946073</v>
      </c>
      <c r="D3599" s="99">
        <v>0</v>
      </c>
      <c r="E3599" s="92">
        <f t="shared" si="114"/>
        <v>9946073</v>
      </c>
      <c r="F3599" s="70">
        <v>45364</v>
      </c>
      <c r="G3599" s="78" t="str">
        <f t="shared" si="113"/>
        <v>VENCIDO</v>
      </c>
      <c r="H3599" s="78" t="s">
        <v>1098</v>
      </c>
      <c r="I3599" s="79" t="s">
        <v>1008</v>
      </c>
      <c r="J3599" s="24"/>
      <c r="K3599" s="25"/>
    </row>
    <row r="3600" spans="2:11" s="72" customFormat="1" ht="15" customHeight="1">
      <c r="B3600" s="69" t="s">
        <v>964</v>
      </c>
      <c r="C3600" s="94">
        <v>240647512</v>
      </c>
      <c r="D3600" s="99">
        <v>0</v>
      </c>
      <c r="E3600" s="92">
        <f t="shared" si="114"/>
        <v>240647512</v>
      </c>
      <c r="F3600" s="70">
        <v>45398</v>
      </c>
      <c r="G3600" s="78" t="str">
        <f t="shared" ref="G3600:G3663" si="115">+IF($C$6-F3600&gt;0,"VENCIDO","VIGENTE")</f>
        <v>VIGENTE</v>
      </c>
      <c r="H3600" s="78" t="s">
        <v>1098</v>
      </c>
      <c r="I3600" s="79" t="s">
        <v>1008</v>
      </c>
      <c r="J3600" s="24"/>
      <c r="K3600" s="25"/>
    </row>
    <row r="3601" spans="2:11" s="72" customFormat="1" ht="15" customHeight="1">
      <c r="B3601" s="69" t="s">
        <v>964</v>
      </c>
      <c r="C3601" s="94">
        <v>262312434</v>
      </c>
      <c r="D3601" s="99">
        <v>0</v>
      </c>
      <c r="E3601" s="92">
        <f t="shared" si="114"/>
        <v>262312434</v>
      </c>
      <c r="F3601" s="70">
        <v>45397</v>
      </c>
      <c r="G3601" s="78" t="str">
        <f t="shared" si="115"/>
        <v>VIGENTE</v>
      </c>
      <c r="H3601" s="78" t="s">
        <v>1098</v>
      </c>
      <c r="I3601" s="79" t="s">
        <v>1008</v>
      </c>
      <c r="J3601" s="24"/>
      <c r="K3601" s="25"/>
    </row>
    <row r="3602" spans="2:11" s="72" customFormat="1" ht="15" customHeight="1">
      <c r="B3602" s="69" t="s">
        <v>964</v>
      </c>
      <c r="C3602" s="94">
        <v>240647512</v>
      </c>
      <c r="D3602" s="99">
        <v>0</v>
      </c>
      <c r="E3602" s="92">
        <f t="shared" si="114"/>
        <v>240647512</v>
      </c>
      <c r="F3602" s="70">
        <v>45400</v>
      </c>
      <c r="G3602" s="78" t="str">
        <f t="shared" si="115"/>
        <v>VIGENTE</v>
      </c>
      <c r="H3602" s="78" t="s">
        <v>1098</v>
      </c>
      <c r="I3602" s="79" t="s">
        <v>1008</v>
      </c>
      <c r="J3602" s="24"/>
      <c r="K3602" s="25"/>
    </row>
    <row r="3603" spans="2:11" s="72" customFormat="1" ht="15" customHeight="1">
      <c r="B3603" s="69" t="s">
        <v>968</v>
      </c>
      <c r="C3603" s="94">
        <v>25885499</v>
      </c>
      <c r="D3603" s="99">
        <v>0</v>
      </c>
      <c r="E3603" s="92">
        <f t="shared" si="114"/>
        <v>25885499</v>
      </c>
      <c r="F3603" s="70">
        <v>45364</v>
      </c>
      <c r="G3603" s="78" t="str">
        <f t="shared" si="115"/>
        <v>VENCIDO</v>
      </c>
      <c r="H3603" s="78" t="s">
        <v>1098</v>
      </c>
      <c r="I3603" s="79" t="s">
        <v>1008</v>
      </c>
      <c r="J3603" s="24"/>
      <c r="K3603" s="25"/>
    </row>
    <row r="3604" spans="2:11" s="72" customFormat="1" ht="15" customHeight="1">
      <c r="B3604" s="69" t="s">
        <v>968</v>
      </c>
      <c r="C3604" s="94">
        <v>7943233</v>
      </c>
      <c r="D3604" s="99">
        <v>0</v>
      </c>
      <c r="E3604" s="92">
        <f t="shared" si="114"/>
        <v>7943233</v>
      </c>
      <c r="F3604" s="70">
        <v>45364</v>
      </c>
      <c r="G3604" s="78" t="str">
        <f t="shared" si="115"/>
        <v>VENCIDO</v>
      </c>
      <c r="H3604" s="78" t="s">
        <v>1098</v>
      </c>
      <c r="I3604" s="79" t="s">
        <v>1008</v>
      </c>
      <c r="J3604" s="24"/>
      <c r="K3604" s="25"/>
    </row>
    <row r="3605" spans="2:11" s="72" customFormat="1" ht="15" customHeight="1">
      <c r="B3605" s="69" t="s">
        <v>969</v>
      </c>
      <c r="C3605" s="94">
        <v>14700909</v>
      </c>
      <c r="D3605" s="99">
        <v>0</v>
      </c>
      <c r="E3605" s="92">
        <f t="shared" si="114"/>
        <v>14700909</v>
      </c>
      <c r="F3605" s="70">
        <v>45407</v>
      </c>
      <c r="G3605" s="78" t="str">
        <f t="shared" si="115"/>
        <v>VIGENTE</v>
      </c>
      <c r="H3605" s="78" t="s">
        <v>1098</v>
      </c>
      <c r="I3605" s="79" t="s">
        <v>1008</v>
      </c>
      <c r="J3605" s="24"/>
      <c r="K3605" s="25"/>
    </row>
    <row r="3606" spans="2:11" s="72" customFormat="1" ht="15" customHeight="1">
      <c r="B3606" s="69" t="s">
        <v>970</v>
      </c>
      <c r="C3606" s="94">
        <v>4439408</v>
      </c>
      <c r="D3606" s="99">
        <v>0</v>
      </c>
      <c r="E3606" s="92">
        <f t="shared" si="114"/>
        <v>4439408</v>
      </c>
      <c r="F3606" s="70">
        <v>45364</v>
      </c>
      <c r="G3606" s="78" t="str">
        <f t="shared" si="115"/>
        <v>VENCIDO</v>
      </c>
      <c r="H3606" s="78" t="s">
        <v>1098</v>
      </c>
      <c r="I3606" s="79" t="s">
        <v>1008</v>
      </c>
      <c r="J3606" s="24"/>
      <c r="K3606" s="25"/>
    </row>
    <row r="3607" spans="2:11" s="72" customFormat="1" ht="15" customHeight="1">
      <c r="B3607" s="69" t="s">
        <v>88</v>
      </c>
      <c r="C3607" s="94">
        <v>26166000</v>
      </c>
      <c r="D3607" s="99">
        <v>0</v>
      </c>
      <c r="E3607" s="92">
        <f t="shared" si="114"/>
        <v>26166000</v>
      </c>
      <c r="F3607" s="70">
        <v>45495</v>
      </c>
      <c r="G3607" s="78" t="str">
        <f t="shared" si="115"/>
        <v>VIGENTE</v>
      </c>
      <c r="H3607" s="78" t="s">
        <v>1098</v>
      </c>
      <c r="I3607" s="79" t="s">
        <v>1008</v>
      </c>
      <c r="J3607" s="24"/>
      <c r="K3607" s="25"/>
    </row>
    <row r="3608" spans="2:11" s="72" customFormat="1" ht="15" customHeight="1">
      <c r="B3608" s="69" t="s">
        <v>88</v>
      </c>
      <c r="C3608" s="94">
        <v>25922716</v>
      </c>
      <c r="D3608" s="99">
        <v>0</v>
      </c>
      <c r="E3608" s="92">
        <f t="shared" si="114"/>
        <v>25922716</v>
      </c>
      <c r="F3608" s="70">
        <v>45518</v>
      </c>
      <c r="G3608" s="78" t="str">
        <f t="shared" si="115"/>
        <v>VIGENTE</v>
      </c>
      <c r="H3608" s="78" t="s">
        <v>1098</v>
      </c>
      <c r="I3608" s="79" t="s">
        <v>1008</v>
      </c>
      <c r="J3608" s="24"/>
      <c r="K3608" s="25"/>
    </row>
    <row r="3609" spans="2:11" s="72" customFormat="1" ht="15" customHeight="1">
      <c r="B3609" s="69" t="s">
        <v>88</v>
      </c>
      <c r="C3609" s="94">
        <v>26166000</v>
      </c>
      <c r="D3609" s="99">
        <v>0</v>
      </c>
      <c r="E3609" s="92">
        <f t="shared" si="114"/>
        <v>26166000</v>
      </c>
      <c r="F3609" s="70">
        <v>45503</v>
      </c>
      <c r="G3609" s="78" t="str">
        <f t="shared" si="115"/>
        <v>VIGENTE</v>
      </c>
      <c r="H3609" s="78" t="s">
        <v>1098</v>
      </c>
      <c r="I3609" s="79" t="s">
        <v>1008</v>
      </c>
      <c r="J3609" s="24"/>
      <c r="K3609" s="25"/>
    </row>
    <row r="3610" spans="2:11" s="72" customFormat="1" ht="15" customHeight="1">
      <c r="B3610" s="69" t="s">
        <v>102</v>
      </c>
      <c r="C3610" s="94">
        <v>5805455</v>
      </c>
      <c r="D3610" s="99">
        <v>0</v>
      </c>
      <c r="E3610" s="92">
        <f t="shared" si="114"/>
        <v>5805455</v>
      </c>
      <c r="F3610" s="70">
        <v>45364</v>
      </c>
      <c r="G3610" s="78" t="str">
        <f t="shared" si="115"/>
        <v>VENCIDO</v>
      </c>
      <c r="H3610" s="78" t="s">
        <v>1098</v>
      </c>
      <c r="I3610" s="79" t="s">
        <v>1008</v>
      </c>
      <c r="J3610" s="24"/>
      <c r="K3610" s="25"/>
    </row>
    <row r="3611" spans="2:11" s="72" customFormat="1" ht="15" customHeight="1">
      <c r="B3611" s="69" t="s">
        <v>971</v>
      </c>
      <c r="C3611" s="94">
        <v>5723055</v>
      </c>
      <c r="D3611" s="99">
        <v>0</v>
      </c>
      <c r="E3611" s="92">
        <f t="shared" si="114"/>
        <v>5723055</v>
      </c>
      <c r="F3611" s="70">
        <v>45364</v>
      </c>
      <c r="G3611" s="78" t="str">
        <f t="shared" si="115"/>
        <v>VENCIDO</v>
      </c>
      <c r="H3611" s="78" t="s">
        <v>1098</v>
      </c>
      <c r="I3611" s="79" t="s">
        <v>1008</v>
      </c>
      <c r="J3611" s="24"/>
      <c r="K3611" s="25"/>
    </row>
    <row r="3612" spans="2:11" s="72" customFormat="1" ht="15" customHeight="1">
      <c r="B3612" s="69" t="s">
        <v>133</v>
      </c>
      <c r="C3612" s="94">
        <v>8296239</v>
      </c>
      <c r="D3612" s="99">
        <v>0</v>
      </c>
      <c r="E3612" s="92">
        <f t="shared" si="114"/>
        <v>8296239</v>
      </c>
      <c r="F3612" s="70">
        <v>45371</v>
      </c>
      <c r="G3612" s="78" t="str">
        <f t="shared" si="115"/>
        <v>VENCIDO</v>
      </c>
      <c r="H3612" s="78" t="s">
        <v>1098</v>
      </c>
      <c r="I3612" s="79" t="s">
        <v>1008</v>
      </c>
      <c r="J3612" s="24"/>
      <c r="K3612" s="25"/>
    </row>
    <row r="3613" spans="2:11" s="72" customFormat="1" ht="15" customHeight="1">
      <c r="B3613" s="69" t="s">
        <v>107</v>
      </c>
      <c r="C3613" s="94">
        <v>2499585</v>
      </c>
      <c r="D3613" s="99">
        <v>0</v>
      </c>
      <c r="E3613" s="92">
        <f t="shared" si="114"/>
        <v>2499585</v>
      </c>
      <c r="F3613" s="70">
        <v>45371</v>
      </c>
      <c r="G3613" s="78" t="str">
        <f t="shared" si="115"/>
        <v>VENCIDO</v>
      </c>
      <c r="H3613" s="78" t="s">
        <v>1098</v>
      </c>
      <c r="I3613" s="79" t="s">
        <v>1008</v>
      </c>
      <c r="J3613" s="24"/>
      <c r="K3613" s="25"/>
    </row>
    <row r="3614" spans="2:11" s="72" customFormat="1" ht="15" customHeight="1">
      <c r="B3614" s="69" t="s">
        <v>108</v>
      </c>
      <c r="C3614" s="94">
        <v>38585056</v>
      </c>
      <c r="D3614" s="99">
        <v>0</v>
      </c>
      <c r="E3614" s="92">
        <f t="shared" si="114"/>
        <v>38585056</v>
      </c>
      <c r="F3614" s="70">
        <v>45371</v>
      </c>
      <c r="G3614" s="78" t="str">
        <f t="shared" si="115"/>
        <v>VENCIDO</v>
      </c>
      <c r="H3614" s="78" t="s">
        <v>1098</v>
      </c>
      <c r="I3614" s="79" t="s">
        <v>1008</v>
      </c>
      <c r="J3614" s="24"/>
      <c r="K3614" s="25"/>
    </row>
    <row r="3615" spans="2:11" s="72" customFormat="1" ht="15" customHeight="1">
      <c r="B3615" s="69" t="s">
        <v>955</v>
      </c>
      <c r="C3615" s="94">
        <v>6957182</v>
      </c>
      <c r="D3615" s="99">
        <v>0</v>
      </c>
      <c r="E3615" s="92">
        <f t="shared" si="114"/>
        <v>6957182</v>
      </c>
      <c r="F3615" s="70">
        <v>45371</v>
      </c>
      <c r="G3615" s="78" t="str">
        <f t="shared" si="115"/>
        <v>VENCIDO</v>
      </c>
      <c r="H3615" s="78" t="s">
        <v>1098</v>
      </c>
      <c r="I3615" s="79" t="s">
        <v>1008</v>
      </c>
      <c r="J3615" s="24"/>
      <c r="K3615" s="25"/>
    </row>
    <row r="3616" spans="2:11" s="72" customFormat="1" ht="15" customHeight="1">
      <c r="B3616" s="69" t="s">
        <v>972</v>
      </c>
      <c r="C3616" s="94">
        <v>171432027</v>
      </c>
      <c r="D3616" s="99">
        <v>0</v>
      </c>
      <c r="E3616" s="92">
        <f t="shared" si="114"/>
        <v>171432027</v>
      </c>
      <c r="F3616" s="70">
        <v>45432</v>
      </c>
      <c r="G3616" s="78" t="str">
        <f t="shared" si="115"/>
        <v>VIGENTE</v>
      </c>
      <c r="H3616" s="78" t="s">
        <v>1098</v>
      </c>
      <c r="I3616" s="79" t="s">
        <v>1008</v>
      </c>
      <c r="J3616" s="24"/>
      <c r="K3616" s="25"/>
    </row>
    <row r="3617" spans="2:11" s="72" customFormat="1" ht="15" customHeight="1">
      <c r="B3617" s="69" t="s">
        <v>105</v>
      </c>
      <c r="C3617" s="94">
        <v>22156731</v>
      </c>
      <c r="D3617" s="99">
        <v>0</v>
      </c>
      <c r="E3617" s="92">
        <f t="shared" si="114"/>
        <v>22156731</v>
      </c>
      <c r="F3617" s="70">
        <v>45400</v>
      </c>
      <c r="G3617" s="78" t="str">
        <f t="shared" si="115"/>
        <v>VIGENTE</v>
      </c>
      <c r="H3617" s="78" t="s">
        <v>1098</v>
      </c>
      <c r="I3617" s="79" t="s">
        <v>1008</v>
      </c>
      <c r="J3617" s="24"/>
      <c r="K3617" s="25"/>
    </row>
    <row r="3618" spans="2:11" s="72" customFormat="1" ht="15" customHeight="1">
      <c r="B3618" s="69" t="s">
        <v>950</v>
      </c>
      <c r="C3618" s="94">
        <v>5318545</v>
      </c>
      <c r="D3618" s="99">
        <v>0</v>
      </c>
      <c r="E3618" s="92">
        <f t="shared" si="114"/>
        <v>5318545</v>
      </c>
      <c r="F3618" s="70">
        <v>45390</v>
      </c>
      <c r="G3618" s="78" t="str">
        <f t="shared" si="115"/>
        <v>VIGENTE</v>
      </c>
      <c r="H3618" s="78" t="s">
        <v>1098</v>
      </c>
      <c r="I3618" s="79" t="s">
        <v>1008</v>
      </c>
      <c r="J3618" s="24"/>
      <c r="K3618" s="25"/>
    </row>
    <row r="3619" spans="2:11" s="72" customFormat="1" ht="15" customHeight="1">
      <c r="B3619" s="69" t="s">
        <v>973</v>
      </c>
      <c r="C3619" s="94">
        <v>1090000</v>
      </c>
      <c r="D3619" s="99">
        <v>0</v>
      </c>
      <c r="E3619" s="92">
        <f t="shared" si="114"/>
        <v>1090000</v>
      </c>
      <c r="F3619" s="70">
        <v>45371</v>
      </c>
      <c r="G3619" s="78" t="str">
        <f t="shared" si="115"/>
        <v>VENCIDO</v>
      </c>
      <c r="H3619" s="78" t="s">
        <v>1098</v>
      </c>
      <c r="I3619" s="79" t="s">
        <v>1008</v>
      </c>
      <c r="J3619" s="24"/>
      <c r="K3619" s="25"/>
    </row>
    <row r="3620" spans="2:11" s="72" customFormat="1" ht="15" customHeight="1">
      <c r="B3620" s="69" t="s">
        <v>974</v>
      </c>
      <c r="C3620" s="94">
        <v>4612153</v>
      </c>
      <c r="D3620" s="99">
        <v>0</v>
      </c>
      <c r="E3620" s="92">
        <f t="shared" si="114"/>
        <v>4612153</v>
      </c>
      <c r="F3620" s="70">
        <v>45371</v>
      </c>
      <c r="G3620" s="78" t="str">
        <f t="shared" si="115"/>
        <v>VENCIDO</v>
      </c>
      <c r="H3620" s="78" t="s">
        <v>1098</v>
      </c>
      <c r="I3620" s="79" t="s">
        <v>1008</v>
      </c>
      <c r="J3620" s="24"/>
      <c r="K3620" s="25"/>
    </row>
    <row r="3621" spans="2:11" s="72" customFormat="1" ht="15" customHeight="1">
      <c r="B3621" s="69" t="s">
        <v>96</v>
      </c>
      <c r="C3621" s="94">
        <v>295791033</v>
      </c>
      <c r="D3621" s="99">
        <v>0</v>
      </c>
      <c r="E3621" s="92">
        <f t="shared" si="114"/>
        <v>295791033</v>
      </c>
      <c r="F3621" s="70">
        <v>45449</v>
      </c>
      <c r="G3621" s="78" t="str">
        <f t="shared" si="115"/>
        <v>VIGENTE</v>
      </c>
      <c r="H3621" s="78" t="s">
        <v>1098</v>
      </c>
      <c r="I3621" s="79" t="s">
        <v>1008</v>
      </c>
      <c r="J3621" s="24"/>
      <c r="K3621" s="25"/>
    </row>
    <row r="3622" spans="2:11" s="72" customFormat="1" ht="15" customHeight="1">
      <c r="B3622" s="69" t="s">
        <v>99</v>
      </c>
      <c r="C3622" s="94">
        <v>12220000</v>
      </c>
      <c r="D3622" s="99">
        <v>0</v>
      </c>
      <c r="E3622" s="92">
        <f t="shared" si="114"/>
        <v>12220000</v>
      </c>
      <c r="F3622" s="70">
        <v>45371</v>
      </c>
      <c r="G3622" s="78" t="str">
        <f t="shared" si="115"/>
        <v>VENCIDO</v>
      </c>
      <c r="H3622" s="78" t="s">
        <v>1098</v>
      </c>
      <c r="I3622" s="79" t="s">
        <v>1008</v>
      </c>
      <c r="J3622" s="24"/>
      <c r="K3622" s="25"/>
    </row>
    <row r="3623" spans="2:11" s="72" customFormat="1" ht="15" customHeight="1">
      <c r="B3623" s="69" t="s">
        <v>99</v>
      </c>
      <c r="C3623" s="94">
        <v>3921000</v>
      </c>
      <c r="D3623" s="99">
        <v>0</v>
      </c>
      <c r="E3623" s="92">
        <f t="shared" si="114"/>
        <v>3921000</v>
      </c>
      <c r="F3623" s="70">
        <v>45371</v>
      </c>
      <c r="G3623" s="78" t="str">
        <f t="shared" si="115"/>
        <v>VENCIDO</v>
      </c>
      <c r="H3623" s="78" t="s">
        <v>1098</v>
      </c>
      <c r="I3623" s="79" t="s">
        <v>1008</v>
      </c>
      <c r="J3623" s="24"/>
      <c r="K3623" s="25"/>
    </row>
    <row r="3624" spans="2:11" s="72" customFormat="1" ht="15" customHeight="1">
      <c r="B3624" s="69" t="s">
        <v>99</v>
      </c>
      <c r="C3624" s="94">
        <v>106625000</v>
      </c>
      <c r="D3624" s="99">
        <v>0</v>
      </c>
      <c r="E3624" s="92">
        <f t="shared" si="114"/>
        <v>106625000</v>
      </c>
      <c r="F3624" s="70">
        <v>45371</v>
      </c>
      <c r="G3624" s="78" t="str">
        <f t="shared" si="115"/>
        <v>VENCIDO</v>
      </c>
      <c r="H3624" s="78" t="s">
        <v>1098</v>
      </c>
      <c r="I3624" s="79" t="s">
        <v>1008</v>
      </c>
      <c r="J3624" s="24"/>
      <c r="K3624" s="25"/>
    </row>
    <row r="3625" spans="2:11" s="72" customFormat="1" ht="15" customHeight="1">
      <c r="B3625" s="69" t="s">
        <v>99</v>
      </c>
      <c r="C3625" s="94">
        <v>77733000</v>
      </c>
      <c r="D3625" s="99">
        <v>0</v>
      </c>
      <c r="E3625" s="92">
        <f t="shared" si="114"/>
        <v>77733000</v>
      </c>
      <c r="F3625" s="70">
        <v>45371</v>
      </c>
      <c r="G3625" s="78" t="str">
        <f t="shared" si="115"/>
        <v>VENCIDO</v>
      </c>
      <c r="H3625" s="78" t="s">
        <v>1098</v>
      </c>
      <c r="I3625" s="79" t="s">
        <v>1008</v>
      </c>
      <c r="J3625" s="24"/>
      <c r="K3625" s="25"/>
    </row>
    <row r="3626" spans="2:11" s="72" customFormat="1" ht="15" customHeight="1">
      <c r="B3626" s="69" t="s">
        <v>99</v>
      </c>
      <c r="C3626" s="94">
        <v>127381000</v>
      </c>
      <c r="D3626" s="99">
        <v>0</v>
      </c>
      <c r="E3626" s="92">
        <f t="shared" si="114"/>
        <v>127381000</v>
      </c>
      <c r="F3626" s="70">
        <v>45371</v>
      </c>
      <c r="G3626" s="78" t="str">
        <f t="shared" si="115"/>
        <v>VENCIDO</v>
      </c>
      <c r="H3626" s="78" t="s">
        <v>1098</v>
      </c>
      <c r="I3626" s="79" t="s">
        <v>1008</v>
      </c>
      <c r="J3626" s="24"/>
      <c r="K3626" s="25"/>
    </row>
    <row r="3627" spans="2:11" s="72" customFormat="1" ht="15" customHeight="1">
      <c r="B3627" s="69" t="s">
        <v>99</v>
      </c>
      <c r="C3627" s="94">
        <v>141871000</v>
      </c>
      <c r="D3627" s="99">
        <v>0</v>
      </c>
      <c r="E3627" s="92">
        <f t="shared" si="114"/>
        <v>141871000</v>
      </c>
      <c r="F3627" s="70">
        <v>45371</v>
      </c>
      <c r="G3627" s="78" t="str">
        <f t="shared" si="115"/>
        <v>VENCIDO</v>
      </c>
      <c r="H3627" s="78" t="s">
        <v>1098</v>
      </c>
      <c r="I3627" s="79" t="s">
        <v>1008</v>
      </c>
      <c r="J3627" s="24"/>
      <c r="K3627" s="25"/>
    </row>
    <row r="3628" spans="2:11" s="72" customFormat="1" ht="15" customHeight="1">
      <c r="B3628" s="69" t="s">
        <v>99</v>
      </c>
      <c r="C3628" s="94">
        <v>47511000</v>
      </c>
      <c r="D3628" s="99">
        <v>0</v>
      </c>
      <c r="E3628" s="92">
        <f t="shared" si="114"/>
        <v>47511000</v>
      </c>
      <c r="F3628" s="70">
        <v>45371</v>
      </c>
      <c r="G3628" s="78" t="str">
        <f t="shared" si="115"/>
        <v>VENCIDO</v>
      </c>
      <c r="H3628" s="78" t="s">
        <v>1098</v>
      </c>
      <c r="I3628" s="79" t="s">
        <v>1008</v>
      </c>
      <c r="J3628" s="24"/>
      <c r="K3628" s="25"/>
    </row>
    <row r="3629" spans="2:11" s="72" customFormat="1" ht="15" customHeight="1">
      <c r="B3629" s="69" t="s">
        <v>99</v>
      </c>
      <c r="C3629" s="94">
        <v>3198000</v>
      </c>
      <c r="D3629" s="99">
        <v>0</v>
      </c>
      <c r="E3629" s="92">
        <f t="shared" si="114"/>
        <v>3198000</v>
      </c>
      <c r="F3629" s="70">
        <v>45371</v>
      </c>
      <c r="G3629" s="78" t="str">
        <f t="shared" si="115"/>
        <v>VENCIDO</v>
      </c>
      <c r="H3629" s="78" t="s">
        <v>1098</v>
      </c>
      <c r="I3629" s="79" t="s">
        <v>1008</v>
      </c>
      <c r="J3629" s="24"/>
      <c r="K3629" s="25"/>
    </row>
    <row r="3630" spans="2:11" s="72" customFormat="1" ht="15" customHeight="1">
      <c r="B3630" s="69" t="s">
        <v>99</v>
      </c>
      <c r="C3630" s="94">
        <v>1023000</v>
      </c>
      <c r="D3630" s="99">
        <v>0</v>
      </c>
      <c r="E3630" s="92">
        <f t="shared" si="114"/>
        <v>1023000</v>
      </c>
      <c r="F3630" s="70">
        <v>45371</v>
      </c>
      <c r="G3630" s="78" t="str">
        <f t="shared" si="115"/>
        <v>VENCIDO</v>
      </c>
      <c r="H3630" s="78" t="s">
        <v>1098</v>
      </c>
      <c r="I3630" s="79" t="s">
        <v>1008</v>
      </c>
      <c r="J3630" s="24"/>
      <c r="K3630" s="25"/>
    </row>
    <row r="3631" spans="2:11" s="72" customFormat="1" ht="15" customHeight="1">
      <c r="B3631" s="69" t="s">
        <v>398</v>
      </c>
      <c r="C3631" s="94">
        <v>5936545</v>
      </c>
      <c r="D3631" s="99">
        <v>0</v>
      </c>
      <c r="E3631" s="92">
        <f t="shared" si="114"/>
        <v>5936545</v>
      </c>
      <c r="F3631" s="70">
        <v>45371</v>
      </c>
      <c r="G3631" s="78" t="str">
        <f t="shared" si="115"/>
        <v>VENCIDO</v>
      </c>
      <c r="H3631" s="78" t="s">
        <v>1098</v>
      </c>
      <c r="I3631" s="79" t="s">
        <v>1008</v>
      </c>
      <c r="J3631" s="24"/>
      <c r="K3631" s="25"/>
    </row>
    <row r="3632" spans="2:11" s="72" customFormat="1" ht="15" customHeight="1">
      <c r="B3632" s="69" t="s">
        <v>101</v>
      </c>
      <c r="C3632" s="94">
        <v>58013000</v>
      </c>
      <c r="D3632" s="99">
        <v>0</v>
      </c>
      <c r="E3632" s="92">
        <f t="shared" si="114"/>
        <v>58013000</v>
      </c>
      <c r="F3632" s="70">
        <v>45453</v>
      </c>
      <c r="G3632" s="78" t="str">
        <f t="shared" si="115"/>
        <v>VIGENTE</v>
      </c>
      <c r="H3632" s="78" t="s">
        <v>1098</v>
      </c>
      <c r="I3632" s="79" t="s">
        <v>1008</v>
      </c>
      <c r="J3632" s="24"/>
      <c r="K3632" s="25"/>
    </row>
    <row r="3633" spans="2:11" s="72" customFormat="1" ht="15" customHeight="1">
      <c r="B3633" s="69" t="s">
        <v>101</v>
      </c>
      <c r="C3633" s="94">
        <v>57500000</v>
      </c>
      <c r="D3633" s="99">
        <v>0</v>
      </c>
      <c r="E3633" s="92">
        <f t="shared" si="114"/>
        <v>57500000</v>
      </c>
      <c r="F3633" s="70">
        <v>45448</v>
      </c>
      <c r="G3633" s="78" t="str">
        <f t="shared" si="115"/>
        <v>VIGENTE</v>
      </c>
      <c r="H3633" s="78" t="s">
        <v>1098</v>
      </c>
      <c r="I3633" s="79" t="s">
        <v>1008</v>
      </c>
      <c r="J3633" s="24"/>
      <c r="K3633" s="25"/>
    </row>
    <row r="3634" spans="2:11" s="72" customFormat="1" ht="15" customHeight="1">
      <c r="B3634" s="69" t="s">
        <v>90</v>
      </c>
      <c r="C3634" s="94">
        <v>19532416</v>
      </c>
      <c r="D3634" s="99">
        <v>0</v>
      </c>
      <c r="E3634" s="92">
        <f t="shared" si="114"/>
        <v>19532416</v>
      </c>
      <c r="F3634" s="70">
        <v>45461</v>
      </c>
      <c r="G3634" s="78" t="str">
        <f t="shared" si="115"/>
        <v>VIGENTE</v>
      </c>
      <c r="H3634" s="78" t="s">
        <v>1098</v>
      </c>
      <c r="I3634" s="79" t="s">
        <v>1008</v>
      </c>
      <c r="J3634" s="24"/>
      <c r="K3634" s="25"/>
    </row>
    <row r="3635" spans="2:11" s="72" customFormat="1" ht="15" customHeight="1">
      <c r="B3635" s="69" t="s">
        <v>90</v>
      </c>
      <c r="C3635" s="94">
        <v>19532421</v>
      </c>
      <c r="D3635" s="99">
        <v>0</v>
      </c>
      <c r="E3635" s="92">
        <f t="shared" si="114"/>
        <v>19532421</v>
      </c>
      <c r="F3635" s="70">
        <v>45441</v>
      </c>
      <c r="G3635" s="78" t="str">
        <f t="shared" si="115"/>
        <v>VIGENTE</v>
      </c>
      <c r="H3635" s="78" t="s">
        <v>1098</v>
      </c>
      <c r="I3635" s="79" t="s">
        <v>1008</v>
      </c>
      <c r="J3635" s="24"/>
      <c r="K3635" s="25"/>
    </row>
    <row r="3636" spans="2:11" s="72" customFormat="1" ht="15" customHeight="1">
      <c r="B3636" s="69" t="s">
        <v>90</v>
      </c>
      <c r="C3636" s="94">
        <v>19532421</v>
      </c>
      <c r="D3636" s="99">
        <v>0</v>
      </c>
      <c r="E3636" s="92">
        <f t="shared" si="114"/>
        <v>19532421</v>
      </c>
      <c r="F3636" s="70">
        <v>45421</v>
      </c>
      <c r="G3636" s="78" t="str">
        <f t="shared" si="115"/>
        <v>VIGENTE</v>
      </c>
      <c r="H3636" s="78" t="s">
        <v>1098</v>
      </c>
      <c r="I3636" s="79" t="s">
        <v>1008</v>
      </c>
      <c r="J3636" s="24"/>
      <c r="K3636" s="25"/>
    </row>
    <row r="3637" spans="2:11" s="72" customFormat="1" ht="15" customHeight="1">
      <c r="B3637" s="69" t="s">
        <v>975</v>
      </c>
      <c r="C3637" s="94">
        <v>5056364</v>
      </c>
      <c r="D3637" s="99">
        <v>0</v>
      </c>
      <c r="E3637" s="92">
        <f t="shared" si="114"/>
        <v>5056364</v>
      </c>
      <c r="F3637" s="70">
        <v>45371</v>
      </c>
      <c r="G3637" s="78" t="str">
        <f t="shared" si="115"/>
        <v>VENCIDO</v>
      </c>
      <c r="H3637" s="78" t="s">
        <v>1098</v>
      </c>
      <c r="I3637" s="79" t="s">
        <v>1008</v>
      </c>
      <c r="J3637" s="24"/>
      <c r="K3637" s="25"/>
    </row>
    <row r="3638" spans="2:11" s="72" customFormat="1" ht="15" customHeight="1">
      <c r="B3638" s="69" t="s">
        <v>976</v>
      </c>
      <c r="C3638" s="94">
        <v>6526455</v>
      </c>
      <c r="D3638" s="99">
        <v>0</v>
      </c>
      <c r="E3638" s="92">
        <f t="shared" si="114"/>
        <v>6526455</v>
      </c>
      <c r="F3638" s="70">
        <v>45372</v>
      </c>
      <c r="G3638" s="78" t="str">
        <f t="shared" si="115"/>
        <v>VENCIDO</v>
      </c>
      <c r="H3638" s="78" t="s">
        <v>1098</v>
      </c>
      <c r="I3638" s="79" t="s">
        <v>1008</v>
      </c>
      <c r="J3638" s="24"/>
      <c r="K3638" s="25"/>
    </row>
    <row r="3639" spans="2:11" s="72" customFormat="1" ht="15" customHeight="1">
      <c r="B3639" s="69" t="s">
        <v>977</v>
      </c>
      <c r="C3639" s="94">
        <v>1732890</v>
      </c>
      <c r="D3639" s="99">
        <v>0</v>
      </c>
      <c r="E3639" s="92">
        <f t="shared" si="114"/>
        <v>1732890</v>
      </c>
      <c r="F3639" s="70">
        <v>45373</v>
      </c>
      <c r="G3639" s="78" t="str">
        <f t="shared" si="115"/>
        <v>VENCIDO</v>
      </c>
      <c r="H3639" s="78" t="s">
        <v>1098</v>
      </c>
      <c r="I3639" s="79" t="s">
        <v>1008</v>
      </c>
      <c r="J3639" s="24"/>
      <c r="K3639" s="25"/>
    </row>
    <row r="3640" spans="2:11" s="72" customFormat="1" ht="15" customHeight="1">
      <c r="B3640" s="69" t="s">
        <v>978</v>
      </c>
      <c r="C3640" s="94">
        <v>2251955</v>
      </c>
      <c r="D3640" s="99">
        <v>0</v>
      </c>
      <c r="E3640" s="92">
        <f t="shared" si="114"/>
        <v>2251955</v>
      </c>
      <c r="F3640" s="70">
        <v>45373</v>
      </c>
      <c r="G3640" s="78" t="str">
        <f t="shared" si="115"/>
        <v>VENCIDO</v>
      </c>
      <c r="H3640" s="78" t="s">
        <v>1098</v>
      </c>
      <c r="I3640" s="79" t="s">
        <v>1008</v>
      </c>
      <c r="J3640" s="24"/>
      <c r="K3640" s="25"/>
    </row>
    <row r="3641" spans="2:11" s="72" customFormat="1" ht="15" customHeight="1">
      <c r="B3641" s="69" t="s">
        <v>979</v>
      </c>
      <c r="C3641" s="94">
        <v>1669536</v>
      </c>
      <c r="D3641" s="99">
        <v>0</v>
      </c>
      <c r="E3641" s="92">
        <f t="shared" si="114"/>
        <v>1669536</v>
      </c>
      <c r="F3641" s="70">
        <v>45376</v>
      </c>
      <c r="G3641" s="78" t="str">
        <f t="shared" si="115"/>
        <v>VENCIDO</v>
      </c>
      <c r="H3641" s="78" t="s">
        <v>1098</v>
      </c>
      <c r="I3641" s="79" t="s">
        <v>1008</v>
      </c>
      <c r="J3641" s="24"/>
      <c r="K3641" s="25"/>
    </row>
    <row r="3642" spans="2:11" s="72" customFormat="1" ht="15" customHeight="1">
      <c r="B3642" s="69" t="s">
        <v>979</v>
      </c>
      <c r="C3642" s="94">
        <v>7001191</v>
      </c>
      <c r="D3642" s="99">
        <v>0</v>
      </c>
      <c r="E3642" s="92">
        <f t="shared" si="114"/>
        <v>7001191</v>
      </c>
      <c r="F3642" s="70">
        <v>45376</v>
      </c>
      <c r="G3642" s="78" t="str">
        <f t="shared" si="115"/>
        <v>VENCIDO</v>
      </c>
      <c r="H3642" s="78" t="s">
        <v>1098</v>
      </c>
      <c r="I3642" s="79" t="s">
        <v>1008</v>
      </c>
      <c r="J3642" s="24"/>
      <c r="K3642" s="25"/>
    </row>
    <row r="3643" spans="2:11" s="72" customFormat="1" ht="15" customHeight="1">
      <c r="B3643" s="69" t="s">
        <v>399</v>
      </c>
      <c r="C3643" s="94">
        <v>19271782</v>
      </c>
      <c r="D3643" s="99">
        <v>0</v>
      </c>
      <c r="E3643" s="92">
        <f t="shared" si="114"/>
        <v>19271782</v>
      </c>
      <c r="F3643" s="70">
        <v>45407</v>
      </c>
      <c r="G3643" s="78" t="str">
        <f t="shared" si="115"/>
        <v>VIGENTE</v>
      </c>
      <c r="H3643" s="78" t="s">
        <v>1098</v>
      </c>
      <c r="I3643" s="79" t="s">
        <v>1008</v>
      </c>
      <c r="J3643" s="24"/>
      <c r="K3643" s="25"/>
    </row>
    <row r="3644" spans="2:11" s="72" customFormat="1" ht="15" customHeight="1">
      <c r="B3644" s="69" t="s">
        <v>399</v>
      </c>
      <c r="C3644" s="94">
        <v>17049525</v>
      </c>
      <c r="D3644" s="99">
        <v>0</v>
      </c>
      <c r="E3644" s="92">
        <f t="shared" si="114"/>
        <v>17049525</v>
      </c>
      <c r="F3644" s="70">
        <v>45421</v>
      </c>
      <c r="G3644" s="78" t="str">
        <f t="shared" si="115"/>
        <v>VIGENTE</v>
      </c>
      <c r="H3644" s="78" t="s">
        <v>1098</v>
      </c>
      <c r="I3644" s="79" t="s">
        <v>1008</v>
      </c>
      <c r="J3644" s="24"/>
      <c r="K3644" s="25"/>
    </row>
    <row r="3645" spans="2:11" s="72" customFormat="1" ht="15" customHeight="1">
      <c r="B3645" s="69" t="s">
        <v>980</v>
      </c>
      <c r="C3645" s="94">
        <v>4900000</v>
      </c>
      <c r="D3645" s="99">
        <v>0</v>
      </c>
      <c r="E3645" s="92">
        <f t="shared" si="114"/>
        <v>4900000</v>
      </c>
      <c r="F3645" s="70">
        <v>45406</v>
      </c>
      <c r="G3645" s="78" t="str">
        <f t="shared" si="115"/>
        <v>VIGENTE</v>
      </c>
      <c r="H3645" s="78" t="s">
        <v>1098</v>
      </c>
      <c r="I3645" s="79" t="s">
        <v>1008</v>
      </c>
      <c r="J3645" s="24"/>
      <c r="K3645" s="25"/>
    </row>
    <row r="3646" spans="2:11" s="72" customFormat="1" ht="15" customHeight="1">
      <c r="B3646" s="69" t="s">
        <v>981</v>
      </c>
      <c r="C3646" s="94">
        <v>3745455</v>
      </c>
      <c r="D3646" s="99">
        <v>0</v>
      </c>
      <c r="E3646" s="92">
        <f t="shared" si="114"/>
        <v>3745455</v>
      </c>
      <c r="F3646" s="70">
        <v>45377</v>
      </c>
      <c r="G3646" s="78" t="str">
        <f t="shared" si="115"/>
        <v>VENCIDO</v>
      </c>
      <c r="H3646" s="78" t="s">
        <v>1098</v>
      </c>
      <c r="I3646" s="79" t="s">
        <v>1008</v>
      </c>
      <c r="J3646" s="24"/>
      <c r="K3646" s="25"/>
    </row>
    <row r="3647" spans="2:11" s="72" customFormat="1" ht="15" customHeight="1">
      <c r="B3647" s="69" t="s">
        <v>982</v>
      </c>
      <c r="C3647" s="94">
        <v>8967828</v>
      </c>
      <c r="D3647" s="99">
        <v>0</v>
      </c>
      <c r="E3647" s="92">
        <f t="shared" si="114"/>
        <v>8967828</v>
      </c>
      <c r="F3647" s="70">
        <v>45377</v>
      </c>
      <c r="G3647" s="78" t="str">
        <f t="shared" si="115"/>
        <v>VENCIDO</v>
      </c>
      <c r="H3647" s="78" t="s">
        <v>1098</v>
      </c>
      <c r="I3647" s="79" t="s">
        <v>1008</v>
      </c>
      <c r="J3647" s="24"/>
      <c r="K3647" s="25"/>
    </row>
    <row r="3648" spans="2:11" s="72" customFormat="1" ht="15" customHeight="1">
      <c r="B3648" s="69" t="s">
        <v>96</v>
      </c>
      <c r="C3648" s="94">
        <v>128726820</v>
      </c>
      <c r="D3648" s="99">
        <v>0</v>
      </c>
      <c r="E3648" s="92">
        <f t="shared" si="114"/>
        <v>128726820</v>
      </c>
      <c r="F3648" s="70">
        <v>45447</v>
      </c>
      <c r="G3648" s="78" t="str">
        <f t="shared" si="115"/>
        <v>VIGENTE</v>
      </c>
      <c r="H3648" s="78" t="s">
        <v>1098</v>
      </c>
      <c r="I3648" s="79" t="s">
        <v>1008</v>
      </c>
      <c r="J3648" s="24"/>
      <c r="K3648" s="25"/>
    </row>
    <row r="3649" spans="2:11" s="72" customFormat="1" ht="15" customHeight="1">
      <c r="B3649" s="69" t="s">
        <v>96</v>
      </c>
      <c r="C3649" s="94">
        <v>37891261</v>
      </c>
      <c r="D3649" s="99">
        <v>0</v>
      </c>
      <c r="E3649" s="92">
        <f t="shared" si="114"/>
        <v>37891261</v>
      </c>
      <c r="F3649" s="70">
        <v>45446</v>
      </c>
      <c r="G3649" s="78" t="str">
        <f t="shared" si="115"/>
        <v>VIGENTE</v>
      </c>
      <c r="H3649" s="78" t="s">
        <v>1098</v>
      </c>
      <c r="I3649" s="79" t="s">
        <v>1008</v>
      </c>
      <c r="J3649" s="24"/>
      <c r="K3649" s="25"/>
    </row>
    <row r="3650" spans="2:11" s="72" customFormat="1" ht="15" customHeight="1">
      <c r="B3650" s="69" t="s">
        <v>96</v>
      </c>
      <c r="C3650" s="94">
        <v>113609877</v>
      </c>
      <c r="D3650" s="99">
        <v>0</v>
      </c>
      <c r="E3650" s="92">
        <f t="shared" si="114"/>
        <v>113609877</v>
      </c>
      <c r="F3650" s="70">
        <v>45448</v>
      </c>
      <c r="G3650" s="78" t="str">
        <f t="shared" si="115"/>
        <v>VIGENTE</v>
      </c>
      <c r="H3650" s="78" t="s">
        <v>1098</v>
      </c>
      <c r="I3650" s="79" t="s">
        <v>1008</v>
      </c>
      <c r="J3650" s="24"/>
      <c r="K3650" s="25"/>
    </row>
    <row r="3651" spans="2:11" s="72" customFormat="1" ht="15" customHeight="1">
      <c r="B3651" s="69" t="s">
        <v>96</v>
      </c>
      <c r="C3651" s="94">
        <v>295791033</v>
      </c>
      <c r="D3651" s="99">
        <v>0</v>
      </c>
      <c r="E3651" s="92">
        <f t="shared" si="114"/>
        <v>295791033</v>
      </c>
      <c r="F3651" s="70">
        <v>45450</v>
      </c>
      <c r="G3651" s="78" t="str">
        <f t="shared" si="115"/>
        <v>VIGENTE</v>
      </c>
      <c r="H3651" s="78" t="s">
        <v>1098</v>
      </c>
      <c r="I3651" s="79" t="s">
        <v>1008</v>
      </c>
      <c r="J3651" s="24"/>
      <c r="K3651" s="25"/>
    </row>
    <row r="3652" spans="2:11" s="72" customFormat="1" ht="15" customHeight="1">
      <c r="B3652" s="69" t="s">
        <v>96</v>
      </c>
      <c r="C3652" s="94">
        <v>79526914</v>
      </c>
      <c r="D3652" s="99">
        <v>0</v>
      </c>
      <c r="E3652" s="92">
        <f t="shared" si="114"/>
        <v>79526914</v>
      </c>
      <c r="F3652" s="70">
        <v>45454</v>
      </c>
      <c r="G3652" s="78" t="str">
        <f t="shared" si="115"/>
        <v>VIGENTE</v>
      </c>
      <c r="H3652" s="78" t="s">
        <v>1098</v>
      </c>
      <c r="I3652" s="79" t="s">
        <v>1008</v>
      </c>
      <c r="J3652" s="24"/>
      <c r="K3652" s="25"/>
    </row>
    <row r="3653" spans="2:11" s="72" customFormat="1" ht="15" customHeight="1">
      <c r="B3653" s="69" t="s">
        <v>96</v>
      </c>
      <c r="C3653" s="94">
        <v>94652074</v>
      </c>
      <c r="D3653" s="99">
        <v>0</v>
      </c>
      <c r="E3653" s="92">
        <f t="shared" si="114"/>
        <v>94652074</v>
      </c>
      <c r="F3653" s="70">
        <v>45455</v>
      </c>
      <c r="G3653" s="78" t="str">
        <f t="shared" si="115"/>
        <v>VIGENTE</v>
      </c>
      <c r="H3653" s="78" t="s">
        <v>1098</v>
      </c>
      <c r="I3653" s="79" t="s">
        <v>1008</v>
      </c>
      <c r="J3653" s="24"/>
      <c r="K3653" s="25"/>
    </row>
    <row r="3654" spans="2:11" s="72" customFormat="1" ht="15" customHeight="1">
      <c r="B3654" s="69" t="s">
        <v>96</v>
      </c>
      <c r="C3654" s="94">
        <v>271520999</v>
      </c>
      <c r="D3654" s="99">
        <v>0</v>
      </c>
      <c r="E3654" s="92">
        <f t="shared" si="114"/>
        <v>271520999</v>
      </c>
      <c r="F3654" s="70">
        <v>45456</v>
      </c>
      <c r="G3654" s="78" t="str">
        <f t="shared" si="115"/>
        <v>VIGENTE</v>
      </c>
      <c r="H3654" s="78" t="s">
        <v>1098</v>
      </c>
      <c r="I3654" s="79" t="s">
        <v>1008</v>
      </c>
      <c r="J3654" s="24"/>
      <c r="K3654" s="25"/>
    </row>
    <row r="3655" spans="2:11" s="72" customFormat="1" ht="15" customHeight="1">
      <c r="B3655" s="69" t="s">
        <v>983</v>
      </c>
      <c r="C3655" s="94">
        <v>105566686</v>
      </c>
      <c r="D3655" s="99">
        <v>0</v>
      </c>
      <c r="E3655" s="92">
        <f t="shared" si="114"/>
        <v>105566686</v>
      </c>
      <c r="F3655" s="70">
        <v>45387</v>
      </c>
      <c r="G3655" s="78" t="str">
        <f t="shared" si="115"/>
        <v>VIGENTE</v>
      </c>
      <c r="H3655" s="78" t="s">
        <v>1098</v>
      </c>
      <c r="I3655" s="79" t="s">
        <v>1008</v>
      </c>
      <c r="J3655" s="24"/>
      <c r="K3655" s="25"/>
    </row>
    <row r="3656" spans="2:11" s="72" customFormat="1" ht="15" customHeight="1">
      <c r="B3656" s="69" t="s">
        <v>983</v>
      </c>
      <c r="C3656" s="94">
        <v>4057614</v>
      </c>
      <c r="D3656" s="99">
        <v>0</v>
      </c>
      <c r="E3656" s="92">
        <f t="shared" si="114"/>
        <v>4057614</v>
      </c>
      <c r="F3656" s="70">
        <v>45387</v>
      </c>
      <c r="G3656" s="78" t="str">
        <f t="shared" si="115"/>
        <v>VIGENTE</v>
      </c>
      <c r="H3656" s="78" t="s">
        <v>1098</v>
      </c>
      <c r="I3656" s="79" t="s">
        <v>1008</v>
      </c>
      <c r="J3656" s="24"/>
      <c r="K3656" s="25"/>
    </row>
    <row r="3657" spans="2:11" s="72" customFormat="1" ht="15" customHeight="1">
      <c r="B3657" s="69" t="s">
        <v>983</v>
      </c>
      <c r="C3657" s="94">
        <v>4020601</v>
      </c>
      <c r="D3657" s="99">
        <v>0</v>
      </c>
      <c r="E3657" s="92">
        <f t="shared" si="114"/>
        <v>4020601</v>
      </c>
      <c r="F3657" s="70">
        <v>45387</v>
      </c>
      <c r="G3657" s="78" t="str">
        <f t="shared" si="115"/>
        <v>VIGENTE</v>
      </c>
      <c r="H3657" s="78" t="s">
        <v>1098</v>
      </c>
      <c r="I3657" s="79" t="s">
        <v>1008</v>
      </c>
      <c r="J3657" s="24"/>
      <c r="K3657" s="25"/>
    </row>
    <row r="3658" spans="2:11" s="72" customFormat="1" ht="15" customHeight="1">
      <c r="B3658" s="69" t="s">
        <v>983</v>
      </c>
      <c r="C3658" s="94">
        <v>3207262</v>
      </c>
      <c r="D3658" s="99">
        <v>0</v>
      </c>
      <c r="E3658" s="92">
        <f t="shared" si="114"/>
        <v>3207262</v>
      </c>
      <c r="F3658" s="70">
        <v>45387</v>
      </c>
      <c r="G3658" s="78" t="str">
        <f t="shared" si="115"/>
        <v>VIGENTE</v>
      </c>
      <c r="H3658" s="78" t="s">
        <v>1098</v>
      </c>
      <c r="I3658" s="79" t="s">
        <v>1008</v>
      </c>
      <c r="J3658" s="24"/>
      <c r="K3658" s="25"/>
    </row>
    <row r="3659" spans="2:11" s="72" customFormat="1" ht="15" customHeight="1">
      <c r="B3659" s="69" t="s">
        <v>983</v>
      </c>
      <c r="C3659" s="94">
        <v>4057614</v>
      </c>
      <c r="D3659" s="99">
        <v>0</v>
      </c>
      <c r="E3659" s="92">
        <f t="shared" si="114"/>
        <v>4057614</v>
      </c>
      <c r="F3659" s="70">
        <v>45387</v>
      </c>
      <c r="G3659" s="78" t="str">
        <f t="shared" si="115"/>
        <v>VIGENTE</v>
      </c>
      <c r="H3659" s="78" t="s">
        <v>1098</v>
      </c>
      <c r="I3659" s="79" t="s">
        <v>1008</v>
      </c>
      <c r="J3659" s="24"/>
      <c r="K3659" s="25"/>
    </row>
    <row r="3660" spans="2:11" s="72" customFormat="1" ht="15" customHeight="1">
      <c r="B3660" s="69" t="s">
        <v>983</v>
      </c>
      <c r="C3660" s="94">
        <v>13088888</v>
      </c>
      <c r="D3660" s="99">
        <v>0</v>
      </c>
      <c r="E3660" s="92">
        <f t="shared" ref="E3660:E3713" si="116">+C3660</f>
        <v>13088888</v>
      </c>
      <c r="F3660" s="70">
        <v>45387</v>
      </c>
      <c r="G3660" s="78" t="str">
        <f t="shared" si="115"/>
        <v>VIGENTE</v>
      </c>
      <c r="H3660" s="78" t="s">
        <v>1098</v>
      </c>
      <c r="I3660" s="79" t="s">
        <v>1008</v>
      </c>
      <c r="J3660" s="24"/>
      <c r="K3660" s="25"/>
    </row>
    <row r="3661" spans="2:11" s="72" customFormat="1" ht="15" customHeight="1">
      <c r="B3661" s="69" t="s">
        <v>964</v>
      </c>
      <c r="C3661" s="94">
        <v>145018713</v>
      </c>
      <c r="D3661" s="99">
        <v>0</v>
      </c>
      <c r="E3661" s="92">
        <f t="shared" si="116"/>
        <v>145018713</v>
      </c>
      <c r="F3661" s="70">
        <v>45427</v>
      </c>
      <c r="G3661" s="78" t="str">
        <f t="shared" si="115"/>
        <v>VIGENTE</v>
      </c>
      <c r="H3661" s="78" t="s">
        <v>1098</v>
      </c>
      <c r="I3661" s="79" t="s">
        <v>1008</v>
      </c>
      <c r="J3661" s="24"/>
      <c r="K3661" s="25"/>
    </row>
    <row r="3662" spans="2:11" s="72" customFormat="1" ht="15" customHeight="1">
      <c r="B3662" s="69" t="s">
        <v>964</v>
      </c>
      <c r="C3662" s="94">
        <v>270385393</v>
      </c>
      <c r="D3662" s="99">
        <v>0</v>
      </c>
      <c r="E3662" s="92">
        <f t="shared" si="116"/>
        <v>270385393</v>
      </c>
      <c r="F3662" s="70">
        <v>45428</v>
      </c>
      <c r="G3662" s="78" t="str">
        <f t="shared" si="115"/>
        <v>VIGENTE</v>
      </c>
      <c r="H3662" s="78" t="s">
        <v>1098</v>
      </c>
      <c r="I3662" s="79" t="s">
        <v>1008</v>
      </c>
      <c r="J3662" s="24"/>
      <c r="K3662" s="25"/>
    </row>
    <row r="3663" spans="2:11" s="72" customFormat="1" ht="15" customHeight="1">
      <c r="B3663" s="69" t="s">
        <v>964</v>
      </c>
      <c r="C3663" s="94">
        <v>270385393</v>
      </c>
      <c r="D3663" s="99">
        <v>0</v>
      </c>
      <c r="E3663" s="92">
        <f t="shared" si="116"/>
        <v>270385393</v>
      </c>
      <c r="F3663" s="70">
        <v>45432</v>
      </c>
      <c r="G3663" s="78" t="str">
        <f t="shared" si="115"/>
        <v>VIGENTE</v>
      </c>
      <c r="H3663" s="78" t="s">
        <v>1098</v>
      </c>
      <c r="I3663" s="79" t="s">
        <v>1008</v>
      </c>
      <c r="J3663" s="24"/>
      <c r="K3663" s="25"/>
    </row>
    <row r="3664" spans="2:11" s="72" customFormat="1" ht="15" customHeight="1">
      <c r="B3664" s="69" t="s">
        <v>984</v>
      </c>
      <c r="C3664" s="94">
        <v>107000000</v>
      </c>
      <c r="D3664" s="99">
        <v>0</v>
      </c>
      <c r="E3664" s="92">
        <f t="shared" si="116"/>
        <v>107000000</v>
      </c>
      <c r="F3664" s="70">
        <v>45377</v>
      </c>
      <c r="G3664" s="78" t="str">
        <f t="shared" ref="G3664:G3727" si="117">+IF($C$6-F3664&gt;0,"VENCIDO","VIGENTE")</f>
        <v>VENCIDO</v>
      </c>
      <c r="H3664" s="78" t="s">
        <v>1098</v>
      </c>
      <c r="I3664" s="79" t="s">
        <v>1008</v>
      </c>
      <c r="J3664" s="24"/>
      <c r="K3664" s="25"/>
    </row>
    <row r="3665" spans="2:11" s="72" customFormat="1" ht="15" customHeight="1">
      <c r="B3665" s="69" t="s">
        <v>984</v>
      </c>
      <c r="C3665" s="94">
        <v>107333219</v>
      </c>
      <c r="D3665" s="99">
        <v>0</v>
      </c>
      <c r="E3665" s="92">
        <f t="shared" si="116"/>
        <v>107333219</v>
      </c>
      <c r="F3665" s="70">
        <v>45378</v>
      </c>
      <c r="G3665" s="78" t="str">
        <f t="shared" si="117"/>
        <v>VENCIDO</v>
      </c>
      <c r="H3665" s="78" t="s">
        <v>1098</v>
      </c>
      <c r="I3665" s="79" t="s">
        <v>1008</v>
      </c>
      <c r="J3665" s="24"/>
      <c r="K3665" s="25"/>
    </row>
    <row r="3666" spans="2:11" s="72" customFormat="1" ht="15" customHeight="1">
      <c r="B3666" s="69" t="s">
        <v>407</v>
      </c>
      <c r="C3666" s="94">
        <v>80369121</v>
      </c>
      <c r="D3666" s="99">
        <v>0</v>
      </c>
      <c r="E3666" s="92">
        <f t="shared" si="116"/>
        <v>80369121</v>
      </c>
      <c r="F3666" s="70">
        <v>45478</v>
      </c>
      <c r="G3666" s="78" t="str">
        <f t="shared" si="117"/>
        <v>VIGENTE</v>
      </c>
      <c r="H3666" s="78" t="s">
        <v>1098</v>
      </c>
      <c r="I3666" s="79" t="s">
        <v>1008</v>
      </c>
      <c r="J3666" s="24"/>
      <c r="K3666" s="25"/>
    </row>
    <row r="3667" spans="2:11" s="72" customFormat="1" ht="15" customHeight="1">
      <c r="B3667" s="69" t="s">
        <v>985</v>
      </c>
      <c r="C3667" s="94">
        <v>75477463</v>
      </c>
      <c r="D3667" s="99">
        <v>0</v>
      </c>
      <c r="E3667" s="92">
        <f t="shared" si="116"/>
        <v>75477463</v>
      </c>
      <c r="F3667" s="70">
        <v>45380</v>
      </c>
      <c r="G3667" s="78" t="str">
        <f t="shared" si="117"/>
        <v>VENCIDO</v>
      </c>
      <c r="H3667" s="78" t="s">
        <v>1098</v>
      </c>
      <c r="I3667" s="79" t="s">
        <v>1008</v>
      </c>
      <c r="J3667" s="24"/>
      <c r="K3667" s="25"/>
    </row>
    <row r="3668" spans="2:11" s="72" customFormat="1" ht="15" customHeight="1">
      <c r="B3668" s="69" t="s">
        <v>986</v>
      </c>
      <c r="C3668" s="94">
        <v>32000000</v>
      </c>
      <c r="D3668" s="99">
        <v>0</v>
      </c>
      <c r="E3668" s="92">
        <f t="shared" si="116"/>
        <v>32000000</v>
      </c>
      <c r="F3668" s="70">
        <v>45386</v>
      </c>
      <c r="G3668" s="78" t="str">
        <f t="shared" si="117"/>
        <v>VIGENTE</v>
      </c>
      <c r="H3668" s="78" t="s">
        <v>1098</v>
      </c>
      <c r="I3668" s="79" t="s">
        <v>1008</v>
      </c>
      <c r="J3668" s="24"/>
      <c r="K3668" s="25"/>
    </row>
    <row r="3669" spans="2:11" s="72" customFormat="1" ht="15" customHeight="1">
      <c r="B3669" s="69" t="s">
        <v>986</v>
      </c>
      <c r="C3669" s="94">
        <v>33113344</v>
      </c>
      <c r="D3669" s="99">
        <v>0</v>
      </c>
      <c r="E3669" s="92">
        <f t="shared" si="116"/>
        <v>33113344</v>
      </c>
      <c r="F3669" s="70">
        <v>45383</v>
      </c>
      <c r="G3669" s="78" t="str">
        <f t="shared" si="117"/>
        <v>VIGENTE</v>
      </c>
      <c r="H3669" s="78" t="s">
        <v>1098</v>
      </c>
      <c r="I3669" s="79" t="s">
        <v>1008</v>
      </c>
      <c r="J3669" s="24"/>
      <c r="K3669" s="25"/>
    </row>
    <row r="3670" spans="2:11" s="72" customFormat="1" ht="15" customHeight="1">
      <c r="B3670" s="69" t="s">
        <v>987</v>
      </c>
      <c r="C3670" s="94">
        <v>163500000</v>
      </c>
      <c r="D3670" s="99">
        <v>0</v>
      </c>
      <c r="E3670" s="92">
        <f t="shared" si="116"/>
        <v>163500000</v>
      </c>
      <c r="F3670" s="70">
        <v>45383</v>
      </c>
      <c r="G3670" s="78" t="str">
        <f t="shared" si="117"/>
        <v>VIGENTE</v>
      </c>
      <c r="H3670" s="78" t="s">
        <v>1098</v>
      </c>
      <c r="I3670" s="79" t="s">
        <v>1008</v>
      </c>
      <c r="J3670" s="24"/>
      <c r="K3670" s="25"/>
    </row>
    <row r="3671" spans="2:11" s="72" customFormat="1" ht="15" customHeight="1">
      <c r="B3671" s="69" t="s">
        <v>988</v>
      </c>
      <c r="C3671" s="94">
        <v>183665020</v>
      </c>
      <c r="D3671" s="99">
        <v>0</v>
      </c>
      <c r="E3671" s="92">
        <f t="shared" si="116"/>
        <v>183665020</v>
      </c>
      <c r="F3671" s="70">
        <v>45384</v>
      </c>
      <c r="G3671" s="78" t="str">
        <f t="shared" si="117"/>
        <v>VIGENTE</v>
      </c>
      <c r="H3671" s="78" t="s">
        <v>1098</v>
      </c>
      <c r="I3671" s="79" t="s">
        <v>1008</v>
      </c>
      <c r="J3671" s="24"/>
      <c r="K3671" s="25"/>
    </row>
    <row r="3672" spans="2:11" s="72" customFormat="1" ht="15" customHeight="1">
      <c r="B3672" s="69" t="s">
        <v>989</v>
      </c>
      <c r="C3672" s="94">
        <v>18000000</v>
      </c>
      <c r="D3672" s="99">
        <v>0</v>
      </c>
      <c r="E3672" s="92">
        <f t="shared" si="116"/>
        <v>18000000</v>
      </c>
      <c r="F3672" s="70">
        <v>45391</v>
      </c>
      <c r="G3672" s="78" t="str">
        <f t="shared" si="117"/>
        <v>VIGENTE</v>
      </c>
      <c r="H3672" s="78" t="s">
        <v>1098</v>
      </c>
      <c r="I3672" s="79" t="s">
        <v>1008</v>
      </c>
      <c r="J3672" s="24"/>
      <c r="K3672" s="25"/>
    </row>
    <row r="3673" spans="2:11" s="72" customFormat="1" ht="15" customHeight="1">
      <c r="B3673" s="69" t="s">
        <v>989</v>
      </c>
      <c r="C3673" s="94">
        <v>19546714</v>
      </c>
      <c r="D3673" s="99">
        <v>0</v>
      </c>
      <c r="E3673" s="92">
        <f t="shared" si="116"/>
        <v>19546714</v>
      </c>
      <c r="F3673" s="70">
        <v>45401</v>
      </c>
      <c r="G3673" s="78" t="str">
        <f t="shared" si="117"/>
        <v>VIGENTE</v>
      </c>
      <c r="H3673" s="78" t="s">
        <v>1098</v>
      </c>
      <c r="I3673" s="79" t="s">
        <v>1008</v>
      </c>
      <c r="J3673" s="24"/>
      <c r="K3673" s="25"/>
    </row>
    <row r="3674" spans="2:11" s="72" customFormat="1" ht="15" customHeight="1">
      <c r="B3674" s="69" t="s">
        <v>986</v>
      </c>
      <c r="C3674" s="94">
        <v>44000000</v>
      </c>
      <c r="D3674" s="99">
        <v>0</v>
      </c>
      <c r="E3674" s="92">
        <f t="shared" si="116"/>
        <v>44000000</v>
      </c>
      <c r="F3674" s="70">
        <v>45386</v>
      </c>
      <c r="G3674" s="78" t="str">
        <f t="shared" si="117"/>
        <v>VIGENTE</v>
      </c>
      <c r="H3674" s="78" t="s">
        <v>1098</v>
      </c>
      <c r="I3674" s="79" t="s">
        <v>1008</v>
      </c>
      <c r="J3674" s="24"/>
      <c r="K3674" s="25"/>
    </row>
    <row r="3675" spans="2:11" s="72" customFormat="1" ht="15" customHeight="1">
      <c r="B3675" s="69" t="s">
        <v>986</v>
      </c>
      <c r="C3675" s="94">
        <v>44933247</v>
      </c>
      <c r="D3675" s="99">
        <v>0</v>
      </c>
      <c r="E3675" s="92">
        <f t="shared" si="116"/>
        <v>44933247</v>
      </c>
      <c r="F3675" s="70">
        <v>45398</v>
      </c>
      <c r="G3675" s="78" t="str">
        <f t="shared" si="117"/>
        <v>VIGENTE</v>
      </c>
      <c r="H3675" s="78" t="s">
        <v>1098</v>
      </c>
      <c r="I3675" s="79" t="s">
        <v>1008</v>
      </c>
      <c r="J3675" s="24"/>
      <c r="K3675" s="25"/>
    </row>
    <row r="3676" spans="2:11" s="72" customFormat="1" ht="15" customHeight="1">
      <c r="B3676" s="69" t="s">
        <v>990</v>
      </c>
      <c r="C3676" s="94">
        <v>23380500</v>
      </c>
      <c r="D3676" s="99">
        <v>0</v>
      </c>
      <c r="E3676" s="92">
        <f t="shared" si="116"/>
        <v>23380500</v>
      </c>
      <c r="F3676" s="70">
        <v>45383</v>
      </c>
      <c r="G3676" s="78" t="str">
        <f t="shared" si="117"/>
        <v>VIGENTE</v>
      </c>
      <c r="H3676" s="78" t="s">
        <v>1098</v>
      </c>
      <c r="I3676" s="79" t="s">
        <v>1008</v>
      </c>
      <c r="J3676" s="24"/>
      <c r="K3676" s="25"/>
    </row>
    <row r="3677" spans="2:11" s="72" customFormat="1" ht="15" customHeight="1">
      <c r="B3677" s="69" t="s">
        <v>991</v>
      </c>
      <c r="C3677" s="94">
        <v>43442128</v>
      </c>
      <c r="D3677" s="99">
        <v>0</v>
      </c>
      <c r="E3677" s="92">
        <f t="shared" si="116"/>
        <v>43442128</v>
      </c>
      <c r="F3677" s="70">
        <v>45393</v>
      </c>
      <c r="G3677" s="78" t="str">
        <f t="shared" si="117"/>
        <v>VIGENTE</v>
      </c>
      <c r="H3677" s="78" t="s">
        <v>1098</v>
      </c>
      <c r="I3677" s="79" t="s">
        <v>1008</v>
      </c>
      <c r="J3677" s="24"/>
      <c r="K3677" s="25"/>
    </row>
    <row r="3678" spans="2:11" s="72" customFormat="1" ht="15" customHeight="1">
      <c r="B3678" s="69" t="s">
        <v>991</v>
      </c>
      <c r="C3678" s="94">
        <v>43439000</v>
      </c>
      <c r="D3678" s="99">
        <v>0</v>
      </c>
      <c r="E3678" s="92">
        <f t="shared" si="116"/>
        <v>43439000</v>
      </c>
      <c r="F3678" s="70">
        <v>45383</v>
      </c>
      <c r="G3678" s="78" t="str">
        <f t="shared" si="117"/>
        <v>VIGENTE</v>
      </c>
      <c r="H3678" s="78" t="s">
        <v>1098</v>
      </c>
      <c r="I3678" s="79" t="s">
        <v>1008</v>
      </c>
      <c r="J3678" s="24"/>
      <c r="K3678" s="25"/>
    </row>
    <row r="3679" spans="2:11" s="72" customFormat="1" ht="15" customHeight="1">
      <c r="B3679" s="69" t="s">
        <v>992</v>
      </c>
      <c r="C3679" s="94">
        <v>41406500</v>
      </c>
      <c r="D3679" s="99">
        <v>0</v>
      </c>
      <c r="E3679" s="92">
        <f t="shared" si="116"/>
        <v>41406500</v>
      </c>
      <c r="F3679" s="70">
        <v>45391</v>
      </c>
      <c r="G3679" s="78" t="str">
        <f t="shared" si="117"/>
        <v>VIGENTE</v>
      </c>
      <c r="H3679" s="78" t="s">
        <v>1098</v>
      </c>
      <c r="I3679" s="79" t="s">
        <v>1008</v>
      </c>
      <c r="J3679" s="24"/>
      <c r="K3679" s="25"/>
    </row>
    <row r="3680" spans="2:11" s="72" customFormat="1" ht="15" customHeight="1">
      <c r="B3680" s="69" t="s">
        <v>993</v>
      </c>
      <c r="C3680" s="94">
        <v>59672490</v>
      </c>
      <c r="D3680" s="99">
        <v>0</v>
      </c>
      <c r="E3680" s="92">
        <f t="shared" si="116"/>
        <v>59672490</v>
      </c>
      <c r="F3680" s="70">
        <v>45393</v>
      </c>
      <c r="G3680" s="78" t="str">
        <f t="shared" si="117"/>
        <v>VIGENTE</v>
      </c>
      <c r="H3680" s="78" t="s">
        <v>1098</v>
      </c>
      <c r="I3680" s="79" t="s">
        <v>1008</v>
      </c>
      <c r="J3680" s="24"/>
      <c r="K3680" s="25"/>
    </row>
    <row r="3681" spans="2:11" s="72" customFormat="1" ht="15" customHeight="1">
      <c r="B3681" s="69" t="s">
        <v>993</v>
      </c>
      <c r="C3681" s="94">
        <v>59672489</v>
      </c>
      <c r="D3681" s="99">
        <v>0</v>
      </c>
      <c r="E3681" s="92">
        <f t="shared" si="116"/>
        <v>59672489</v>
      </c>
      <c r="F3681" s="70">
        <v>45380</v>
      </c>
      <c r="G3681" s="78" t="str">
        <f t="shared" si="117"/>
        <v>VENCIDO</v>
      </c>
      <c r="H3681" s="78" t="s">
        <v>1098</v>
      </c>
      <c r="I3681" s="79" t="s">
        <v>1008</v>
      </c>
      <c r="J3681" s="24"/>
      <c r="K3681" s="25"/>
    </row>
    <row r="3682" spans="2:11" s="72" customFormat="1" ht="15" customHeight="1">
      <c r="B3682" s="69" t="s">
        <v>994</v>
      </c>
      <c r="C3682" s="94">
        <v>53559244</v>
      </c>
      <c r="D3682" s="99">
        <v>0</v>
      </c>
      <c r="E3682" s="92">
        <f t="shared" si="116"/>
        <v>53559244</v>
      </c>
      <c r="F3682" s="70">
        <v>45392</v>
      </c>
      <c r="G3682" s="78" t="str">
        <f t="shared" si="117"/>
        <v>VIGENTE</v>
      </c>
      <c r="H3682" s="78" t="s">
        <v>1098</v>
      </c>
      <c r="I3682" s="79" t="s">
        <v>1008</v>
      </c>
      <c r="J3682" s="24"/>
      <c r="K3682" s="25"/>
    </row>
    <row r="3683" spans="2:11" s="72" customFormat="1" ht="15" customHeight="1">
      <c r="B3683" s="69" t="s">
        <v>994</v>
      </c>
      <c r="C3683" s="94">
        <v>53559244</v>
      </c>
      <c r="D3683" s="99">
        <v>0</v>
      </c>
      <c r="E3683" s="92">
        <f t="shared" si="116"/>
        <v>53559244</v>
      </c>
      <c r="F3683" s="70">
        <v>45382</v>
      </c>
      <c r="G3683" s="78" t="str">
        <f t="shared" si="117"/>
        <v>VIGENTE</v>
      </c>
      <c r="H3683" s="78" t="s">
        <v>1098</v>
      </c>
      <c r="I3683" s="79" t="s">
        <v>1008</v>
      </c>
      <c r="J3683" s="24"/>
      <c r="K3683" s="25"/>
    </row>
    <row r="3684" spans="2:11" s="72" customFormat="1" ht="15" customHeight="1">
      <c r="B3684" s="69" t="s">
        <v>995</v>
      </c>
      <c r="C3684" s="94">
        <v>57467308</v>
      </c>
      <c r="D3684" s="99">
        <v>0</v>
      </c>
      <c r="E3684" s="92">
        <f t="shared" si="116"/>
        <v>57467308</v>
      </c>
      <c r="F3684" s="70">
        <v>45392</v>
      </c>
      <c r="G3684" s="78" t="str">
        <f t="shared" si="117"/>
        <v>VIGENTE</v>
      </c>
      <c r="H3684" s="78" t="s">
        <v>1098</v>
      </c>
      <c r="I3684" s="79" t="s">
        <v>1008</v>
      </c>
      <c r="J3684" s="24"/>
      <c r="K3684" s="25"/>
    </row>
    <row r="3685" spans="2:11" s="72" customFormat="1" ht="15" customHeight="1">
      <c r="B3685" s="69" t="s">
        <v>995</v>
      </c>
      <c r="C3685" s="94">
        <v>57467309</v>
      </c>
      <c r="D3685" s="99">
        <v>0</v>
      </c>
      <c r="E3685" s="92">
        <f t="shared" si="116"/>
        <v>57467309</v>
      </c>
      <c r="F3685" s="70">
        <v>45382</v>
      </c>
      <c r="G3685" s="78" t="str">
        <f t="shared" si="117"/>
        <v>VIGENTE</v>
      </c>
      <c r="H3685" s="78" t="s">
        <v>1098</v>
      </c>
      <c r="I3685" s="79" t="s">
        <v>1008</v>
      </c>
      <c r="J3685" s="24"/>
      <c r="K3685" s="25"/>
    </row>
    <row r="3686" spans="2:11" s="72" customFormat="1" ht="15" customHeight="1">
      <c r="B3686" s="69" t="s">
        <v>996</v>
      </c>
      <c r="C3686" s="94">
        <v>36878132</v>
      </c>
      <c r="D3686" s="99">
        <v>0</v>
      </c>
      <c r="E3686" s="92">
        <f t="shared" si="116"/>
        <v>36878132</v>
      </c>
      <c r="F3686" s="70">
        <v>45411</v>
      </c>
      <c r="G3686" s="78" t="str">
        <f t="shared" si="117"/>
        <v>VIGENTE</v>
      </c>
      <c r="H3686" s="78" t="s">
        <v>1098</v>
      </c>
      <c r="I3686" s="79" t="s">
        <v>1008</v>
      </c>
      <c r="J3686" s="24"/>
      <c r="K3686" s="25"/>
    </row>
    <row r="3687" spans="2:11" s="72" customFormat="1" ht="15" customHeight="1">
      <c r="B3687" s="69" t="s">
        <v>996</v>
      </c>
      <c r="C3687" s="94">
        <v>36500000</v>
      </c>
      <c r="D3687" s="99">
        <v>0</v>
      </c>
      <c r="E3687" s="92">
        <f t="shared" si="116"/>
        <v>36500000</v>
      </c>
      <c r="F3687" s="70">
        <v>45408</v>
      </c>
      <c r="G3687" s="78" t="str">
        <f t="shared" si="117"/>
        <v>VIGENTE</v>
      </c>
      <c r="H3687" s="78" t="s">
        <v>1098</v>
      </c>
      <c r="I3687" s="79" t="s">
        <v>1008</v>
      </c>
      <c r="J3687" s="24"/>
      <c r="K3687" s="25"/>
    </row>
    <row r="3688" spans="2:11" s="72" customFormat="1" ht="15" customHeight="1">
      <c r="B3688" s="69" t="s">
        <v>985</v>
      </c>
      <c r="C3688" s="94">
        <v>50804282</v>
      </c>
      <c r="D3688" s="99">
        <v>0</v>
      </c>
      <c r="E3688" s="92">
        <f t="shared" si="116"/>
        <v>50804282</v>
      </c>
      <c r="F3688" s="70">
        <v>45420</v>
      </c>
      <c r="G3688" s="78" t="str">
        <f t="shared" si="117"/>
        <v>VIGENTE</v>
      </c>
      <c r="H3688" s="78" t="s">
        <v>1098</v>
      </c>
      <c r="I3688" s="79" t="s">
        <v>1008</v>
      </c>
      <c r="J3688" s="24"/>
      <c r="K3688" s="25"/>
    </row>
    <row r="3689" spans="2:11" s="72" customFormat="1" ht="15" customHeight="1">
      <c r="B3689" s="69" t="s">
        <v>997</v>
      </c>
      <c r="C3689" s="94">
        <v>35100000</v>
      </c>
      <c r="D3689" s="99">
        <v>0</v>
      </c>
      <c r="E3689" s="92">
        <f t="shared" si="116"/>
        <v>35100000</v>
      </c>
      <c r="F3689" s="70">
        <v>45413</v>
      </c>
      <c r="G3689" s="78" t="str">
        <f t="shared" si="117"/>
        <v>VIGENTE</v>
      </c>
      <c r="H3689" s="78" t="s">
        <v>1098</v>
      </c>
      <c r="I3689" s="79" t="s">
        <v>1008</v>
      </c>
      <c r="J3689" s="24"/>
      <c r="K3689" s="25"/>
    </row>
    <row r="3690" spans="2:11" s="72" customFormat="1" ht="15" customHeight="1">
      <c r="B3690" s="69" t="s">
        <v>997</v>
      </c>
      <c r="C3690" s="94">
        <v>35127273</v>
      </c>
      <c r="D3690" s="99">
        <v>0</v>
      </c>
      <c r="E3690" s="92">
        <f t="shared" si="116"/>
        <v>35127273</v>
      </c>
      <c r="F3690" s="70">
        <v>45414</v>
      </c>
      <c r="G3690" s="78" t="str">
        <f t="shared" si="117"/>
        <v>VIGENTE</v>
      </c>
      <c r="H3690" s="78" t="s">
        <v>1098</v>
      </c>
      <c r="I3690" s="79" t="s">
        <v>1008</v>
      </c>
      <c r="J3690" s="24"/>
      <c r="K3690" s="25"/>
    </row>
    <row r="3691" spans="2:11" s="72" customFormat="1" ht="15" customHeight="1">
      <c r="B3691" s="69" t="s">
        <v>998</v>
      </c>
      <c r="C3691" s="94">
        <v>104522959</v>
      </c>
      <c r="D3691" s="99">
        <v>0</v>
      </c>
      <c r="E3691" s="92">
        <f t="shared" si="116"/>
        <v>104522959</v>
      </c>
      <c r="F3691" s="70">
        <v>45426</v>
      </c>
      <c r="G3691" s="78" t="str">
        <f t="shared" si="117"/>
        <v>VIGENTE</v>
      </c>
      <c r="H3691" s="78" t="s">
        <v>1098</v>
      </c>
      <c r="I3691" s="79" t="s">
        <v>1008</v>
      </c>
      <c r="J3691" s="24"/>
      <c r="K3691" s="25"/>
    </row>
    <row r="3692" spans="2:11" s="72" customFormat="1" ht="15" customHeight="1">
      <c r="B3692" s="69" t="s">
        <v>998</v>
      </c>
      <c r="C3692" s="94">
        <v>104500000</v>
      </c>
      <c r="D3692" s="99">
        <v>0</v>
      </c>
      <c r="E3692" s="92">
        <f t="shared" si="116"/>
        <v>104500000</v>
      </c>
      <c r="F3692" s="70">
        <v>45425</v>
      </c>
      <c r="G3692" s="78" t="str">
        <f t="shared" si="117"/>
        <v>VIGENTE</v>
      </c>
      <c r="H3692" s="78" t="s">
        <v>1098</v>
      </c>
      <c r="I3692" s="79" t="s">
        <v>1008</v>
      </c>
      <c r="J3692" s="24"/>
      <c r="K3692" s="25"/>
    </row>
    <row r="3693" spans="2:11" s="72" customFormat="1" ht="15" customHeight="1">
      <c r="B3693" s="69" t="s">
        <v>999</v>
      </c>
      <c r="C3693" s="94">
        <v>80700000</v>
      </c>
      <c r="D3693" s="99">
        <v>0</v>
      </c>
      <c r="E3693" s="92">
        <f t="shared" si="116"/>
        <v>80700000</v>
      </c>
      <c r="F3693" s="70">
        <v>45390</v>
      </c>
      <c r="G3693" s="78" t="str">
        <f t="shared" si="117"/>
        <v>VIGENTE</v>
      </c>
      <c r="H3693" s="78" t="s">
        <v>1098</v>
      </c>
      <c r="I3693" s="79" t="s">
        <v>1008</v>
      </c>
      <c r="J3693" s="24"/>
      <c r="K3693" s="25"/>
    </row>
    <row r="3694" spans="2:11" s="72" customFormat="1" ht="15" customHeight="1">
      <c r="B3694" s="69" t="s">
        <v>999</v>
      </c>
      <c r="C3694" s="94">
        <v>80700000</v>
      </c>
      <c r="D3694" s="99">
        <v>0</v>
      </c>
      <c r="E3694" s="92">
        <f t="shared" si="116"/>
        <v>80700000</v>
      </c>
      <c r="F3694" s="70">
        <v>45400</v>
      </c>
      <c r="G3694" s="78" t="str">
        <f t="shared" si="117"/>
        <v>VIGENTE</v>
      </c>
      <c r="H3694" s="78" t="s">
        <v>1098</v>
      </c>
      <c r="I3694" s="79" t="s">
        <v>1008</v>
      </c>
      <c r="J3694" s="24"/>
      <c r="K3694" s="25"/>
    </row>
    <row r="3695" spans="2:11" s="72" customFormat="1" ht="15" customHeight="1">
      <c r="B3695" s="69" t="s">
        <v>999</v>
      </c>
      <c r="C3695" s="94">
        <v>80678671</v>
      </c>
      <c r="D3695" s="99">
        <v>0</v>
      </c>
      <c r="E3695" s="92">
        <f t="shared" si="116"/>
        <v>80678671</v>
      </c>
      <c r="F3695" s="70">
        <v>45413</v>
      </c>
      <c r="G3695" s="78" t="str">
        <f t="shared" si="117"/>
        <v>VIGENTE</v>
      </c>
      <c r="H3695" s="78" t="s">
        <v>1098</v>
      </c>
      <c r="I3695" s="79" t="s">
        <v>1008</v>
      </c>
      <c r="J3695" s="24"/>
      <c r="K3695" s="25"/>
    </row>
    <row r="3696" spans="2:11" s="72" customFormat="1" ht="15" customHeight="1">
      <c r="B3696" s="69" t="s">
        <v>1000</v>
      </c>
      <c r="C3696" s="94">
        <v>60522910</v>
      </c>
      <c r="D3696" s="99">
        <v>0</v>
      </c>
      <c r="E3696" s="92">
        <f t="shared" si="116"/>
        <v>60522910</v>
      </c>
      <c r="F3696" s="70">
        <v>45427</v>
      </c>
      <c r="G3696" s="78" t="str">
        <f t="shared" si="117"/>
        <v>VIGENTE</v>
      </c>
      <c r="H3696" s="78" t="s">
        <v>1098</v>
      </c>
      <c r="I3696" s="79" t="s">
        <v>1008</v>
      </c>
      <c r="J3696" s="24"/>
      <c r="K3696" s="25"/>
    </row>
    <row r="3697" spans="2:11" s="72" customFormat="1" ht="15" customHeight="1">
      <c r="B3697" s="69" t="s">
        <v>1001</v>
      </c>
      <c r="C3697" s="94">
        <v>35679200</v>
      </c>
      <c r="D3697" s="99">
        <v>0</v>
      </c>
      <c r="E3697" s="92">
        <f t="shared" si="116"/>
        <v>35679200</v>
      </c>
      <c r="F3697" s="70">
        <v>45393</v>
      </c>
      <c r="G3697" s="78" t="str">
        <f t="shared" si="117"/>
        <v>VIGENTE</v>
      </c>
      <c r="H3697" s="78" t="s">
        <v>1098</v>
      </c>
      <c r="I3697" s="79" t="s">
        <v>1008</v>
      </c>
      <c r="J3697" s="24"/>
      <c r="K3697" s="25"/>
    </row>
    <row r="3698" spans="2:11" s="72" customFormat="1" ht="15" customHeight="1">
      <c r="B3698" s="69" t="s">
        <v>1001</v>
      </c>
      <c r="C3698" s="94">
        <v>35679000</v>
      </c>
      <c r="D3698" s="99">
        <v>0</v>
      </c>
      <c r="E3698" s="92">
        <f t="shared" si="116"/>
        <v>35679000</v>
      </c>
      <c r="F3698" s="70">
        <v>45380</v>
      </c>
      <c r="G3698" s="78" t="str">
        <f t="shared" si="117"/>
        <v>VENCIDO</v>
      </c>
      <c r="H3698" s="78" t="s">
        <v>1098</v>
      </c>
      <c r="I3698" s="79" t="s">
        <v>1008</v>
      </c>
      <c r="J3698" s="24"/>
      <c r="K3698" s="25"/>
    </row>
    <row r="3699" spans="2:11" s="72" customFormat="1" ht="15" customHeight="1">
      <c r="B3699" s="69" t="s">
        <v>1002</v>
      </c>
      <c r="C3699" s="94">
        <v>14981818</v>
      </c>
      <c r="D3699" s="99">
        <v>0</v>
      </c>
      <c r="E3699" s="92">
        <f t="shared" si="116"/>
        <v>14981818</v>
      </c>
      <c r="F3699" s="70">
        <v>45431</v>
      </c>
      <c r="G3699" s="78" t="str">
        <f t="shared" si="117"/>
        <v>VIGENTE</v>
      </c>
      <c r="H3699" s="78" t="s">
        <v>1098</v>
      </c>
      <c r="I3699" s="79" t="s">
        <v>1008</v>
      </c>
      <c r="J3699" s="24"/>
      <c r="K3699" s="25"/>
    </row>
    <row r="3700" spans="2:11" s="72" customFormat="1" ht="15" customHeight="1">
      <c r="B3700" s="69" t="s">
        <v>1002</v>
      </c>
      <c r="C3700" s="94">
        <v>14981818</v>
      </c>
      <c r="D3700" s="99">
        <v>0</v>
      </c>
      <c r="E3700" s="92">
        <f t="shared" si="116"/>
        <v>14981818</v>
      </c>
      <c r="F3700" s="70">
        <v>45401</v>
      </c>
      <c r="G3700" s="78" t="str">
        <f t="shared" si="117"/>
        <v>VIGENTE</v>
      </c>
      <c r="H3700" s="78" t="s">
        <v>1098</v>
      </c>
      <c r="I3700" s="79" t="s">
        <v>1008</v>
      </c>
      <c r="J3700" s="24"/>
      <c r="K3700" s="25"/>
    </row>
    <row r="3701" spans="2:11" s="72" customFormat="1" ht="15" customHeight="1">
      <c r="B3701" s="69" t="s">
        <v>1003</v>
      </c>
      <c r="C3701" s="94">
        <v>42360670</v>
      </c>
      <c r="D3701" s="99">
        <v>0</v>
      </c>
      <c r="E3701" s="92">
        <f t="shared" si="116"/>
        <v>42360670</v>
      </c>
      <c r="F3701" s="70">
        <v>45412</v>
      </c>
      <c r="G3701" s="78" t="str">
        <f t="shared" si="117"/>
        <v>VIGENTE</v>
      </c>
      <c r="H3701" s="78" t="s">
        <v>1098</v>
      </c>
      <c r="I3701" s="79" t="s">
        <v>1008</v>
      </c>
      <c r="J3701" s="24"/>
      <c r="K3701" s="25"/>
    </row>
    <row r="3702" spans="2:11" s="72" customFormat="1" ht="15" customHeight="1">
      <c r="B3702" s="69" t="s">
        <v>986</v>
      </c>
      <c r="C3702" s="94">
        <v>55300000</v>
      </c>
      <c r="D3702" s="99">
        <v>0</v>
      </c>
      <c r="E3702" s="92">
        <f t="shared" si="116"/>
        <v>55300000</v>
      </c>
      <c r="F3702" s="70">
        <v>45427</v>
      </c>
      <c r="G3702" s="78" t="str">
        <f t="shared" si="117"/>
        <v>VIGENTE</v>
      </c>
      <c r="H3702" s="78" t="s">
        <v>1098</v>
      </c>
      <c r="I3702" s="79" t="s">
        <v>1008</v>
      </c>
      <c r="J3702" s="24"/>
      <c r="K3702" s="25"/>
    </row>
    <row r="3703" spans="2:11" s="72" customFormat="1" ht="15" customHeight="1">
      <c r="B3703" s="69" t="s">
        <v>986</v>
      </c>
      <c r="C3703" s="94">
        <v>55300000</v>
      </c>
      <c r="D3703" s="99">
        <v>0</v>
      </c>
      <c r="E3703" s="92">
        <f t="shared" si="116"/>
        <v>55300000</v>
      </c>
      <c r="F3703" s="70">
        <v>45422</v>
      </c>
      <c r="G3703" s="78" t="str">
        <f t="shared" si="117"/>
        <v>VIGENTE</v>
      </c>
      <c r="H3703" s="78" t="s">
        <v>1098</v>
      </c>
      <c r="I3703" s="79" t="s">
        <v>1008</v>
      </c>
      <c r="J3703" s="24"/>
      <c r="K3703" s="25"/>
    </row>
    <row r="3704" spans="2:11" s="72" customFormat="1" ht="15" customHeight="1">
      <c r="B3704" s="69" t="s">
        <v>986</v>
      </c>
      <c r="C3704" s="94">
        <v>55593980</v>
      </c>
      <c r="D3704" s="99">
        <v>0</v>
      </c>
      <c r="E3704" s="92">
        <f t="shared" si="116"/>
        <v>55593980</v>
      </c>
      <c r="F3704" s="70">
        <v>45434</v>
      </c>
      <c r="G3704" s="78" t="str">
        <f t="shared" si="117"/>
        <v>VIGENTE</v>
      </c>
      <c r="H3704" s="78" t="s">
        <v>1098</v>
      </c>
      <c r="I3704" s="79" t="s">
        <v>1008</v>
      </c>
      <c r="J3704" s="24"/>
      <c r="K3704" s="25"/>
    </row>
    <row r="3705" spans="2:11" s="72" customFormat="1" ht="15" customHeight="1">
      <c r="B3705" s="69" t="s">
        <v>1004</v>
      </c>
      <c r="C3705" s="94">
        <v>7022727</v>
      </c>
      <c r="D3705" s="99">
        <v>0</v>
      </c>
      <c r="E3705" s="92">
        <f t="shared" si="116"/>
        <v>7022727</v>
      </c>
      <c r="F3705" s="70">
        <v>45433</v>
      </c>
      <c r="G3705" s="78" t="str">
        <f t="shared" si="117"/>
        <v>VIGENTE</v>
      </c>
      <c r="H3705" s="78" t="s">
        <v>1098</v>
      </c>
      <c r="I3705" s="79" t="s">
        <v>1008</v>
      </c>
      <c r="J3705" s="24"/>
      <c r="K3705" s="25"/>
    </row>
    <row r="3706" spans="2:11" s="72" customFormat="1" ht="15" customHeight="1">
      <c r="B3706" s="69" t="s">
        <v>985</v>
      </c>
      <c r="C3706" s="94">
        <v>73312356</v>
      </c>
      <c r="D3706" s="99">
        <v>0</v>
      </c>
      <c r="E3706" s="92">
        <f t="shared" si="116"/>
        <v>73312356</v>
      </c>
      <c r="F3706" s="70">
        <v>45447</v>
      </c>
      <c r="G3706" s="78" t="str">
        <f t="shared" si="117"/>
        <v>VIGENTE</v>
      </c>
      <c r="H3706" s="78" t="s">
        <v>1098</v>
      </c>
      <c r="I3706" s="79" t="s">
        <v>1008</v>
      </c>
      <c r="J3706" s="24"/>
      <c r="K3706" s="25"/>
    </row>
    <row r="3707" spans="2:11" s="72" customFormat="1" ht="15" customHeight="1">
      <c r="B3707" s="69" t="s">
        <v>996</v>
      </c>
      <c r="C3707" s="94">
        <v>14864773</v>
      </c>
      <c r="D3707" s="99">
        <v>0</v>
      </c>
      <c r="E3707" s="92">
        <f t="shared" si="116"/>
        <v>14864773</v>
      </c>
      <c r="F3707" s="70">
        <v>45443</v>
      </c>
      <c r="G3707" s="78" t="str">
        <f t="shared" si="117"/>
        <v>VIGENTE</v>
      </c>
      <c r="H3707" s="78" t="s">
        <v>1098</v>
      </c>
      <c r="I3707" s="79" t="s">
        <v>1008</v>
      </c>
      <c r="J3707" s="24"/>
      <c r="K3707" s="25"/>
    </row>
    <row r="3708" spans="2:11" s="72" customFormat="1" ht="15" customHeight="1">
      <c r="B3708" s="69" t="s">
        <v>1005</v>
      </c>
      <c r="C3708" s="94">
        <v>21160000</v>
      </c>
      <c r="D3708" s="99">
        <v>0</v>
      </c>
      <c r="E3708" s="92">
        <f t="shared" si="116"/>
        <v>21160000</v>
      </c>
      <c r="F3708" s="70">
        <v>45394</v>
      </c>
      <c r="G3708" s="78" t="str">
        <f t="shared" si="117"/>
        <v>VIGENTE</v>
      </c>
      <c r="H3708" s="78" t="s">
        <v>1098</v>
      </c>
      <c r="I3708" s="79" t="s">
        <v>1008</v>
      </c>
      <c r="J3708" s="24"/>
      <c r="K3708" s="25"/>
    </row>
    <row r="3709" spans="2:11" s="72" customFormat="1" ht="15" customHeight="1">
      <c r="B3709" s="69" t="s">
        <v>1006</v>
      </c>
      <c r="C3709" s="94">
        <v>41559573</v>
      </c>
      <c r="D3709" s="99">
        <v>0</v>
      </c>
      <c r="E3709" s="92">
        <f t="shared" si="116"/>
        <v>41559573</v>
      </c>
      <c r="F3709" s="70">
        <v>45399</v>
      </c>
      <c r="G3709" s="78" t="str">
        <f t="shared" si="117"/>
        <v>VIGENTE</v>
      </c>
      <c r="H3709" s="78" t="s">
        <v>1098</v>
      </c>
      <c r="I3709" s="79" t="s">
        <v>1008</v>
      </c>
      <c r="J3709" s="24"/>
      <c r="K3709" s="25"/>
    </row>
    <row r="3710" spans="2:11" s="72" customFormat="1" ht="15" customHeight="1">
      <c r="B3710" s="69" t="s">
        <v>999</v>
      </c>
      <c r="C3710" s="94">
        <v>57229010</v>
      </c>
      <c r="D3710" s="99">
        <v>0</v>
      </c>
      <c r="E3710" s="92">
        <f t="shared" si="116"/>
        <v>57229010</v>
      </c>
      <c r="F3710" s="70">
        <v>45450</v>
      </c>
      <c r="G3710" s="78" t="str">
        <f t="shared" si="117"/>
        <v>VIGENTE</v>
      </c>
      <c r="H3710" s="78" t="s">
        <v>1098</v>
      </c>
      <c r="I3710" s="79" t="s">
        <v>1008</v>
      </c>
      <c r="J3710" s="24"/>
      <c r="K3710" s="25"/>
    </row>
    <row r="3711" spans="2:11" s="72" customFormat="1" ht="15" customHeight="1">
      <c r="B3711" s="69" t="s">
        <v>999</v>
      </c>
      <c r="C3711" s="94">
        <v>57229000</v>
      </c>
      <c r="D3711" s="99">
        <v>0</v>
      </c>
      <c r="E3711" s="92">
        <f t="shared" si="116"/>
        <v>57229000</v>
      </c>
      <c r="F3711" s="70">
        <v>45428</v>
      </c>
      <c r="G3711" s="78" t="str">
        <f t="shared" si="117"/>
        <v>VIGENTE</v>
      </c>
      <c r="H3711" s="78" t="s">
        <v>1098</v>
      </c>
      <c r="I3711" s="79" t="s">
        <v>1008</v>
      </c>
      <c r="J3711" s="24"/>
      <c r="K3711" s="25"/>
    </row>
    <row r="3712" spans="2:11" s="72" customFormat="1" ht="15" customHeight="1">
      <c r="B3712" s="69" t="s">
        <v>999</v>
      </c>
      <c r="C3712" s="94">
        <v>57229000</v>
      </c>
      <c r="D3712" s="99">
        <v>0</v>
      </c>
      <c r="E3712" s="92">
        <f t="shared" si="116"/>
        <v>57229000</v>
      </c>
      <c r="F3712" s="70">
        <v>45440</v>
      </c>
      <c r="G3712" s="78" t="str">
        <f t="shared" si="117"/>
        <v>VIGENTE</v>
      </c>
      <c r="H3712" s="78" t="s">
        <v>1098</v>
      </c>
      <c r="I3712" s="79" t="s">
        <v>1008</v>
      </c>
      <c r="J3712" s="24"/>
      <c r="K3712" s="25"/>
    </row>
    <row r="3713" spans="2:11" s="72" customFormat="1" ht="15" customHeight="1">
      <c r="B3713" s="69" t="s">
        <v>1007</v>
      </c>
      <c r="C3713" s="94">
        <v>71621151</v>
      </c>
      <c r="D3713" s="99">
        <v>0</v>
      </c>
      <c r="E3713" s="92">
        <f t="shared" si="116"/>
        <v>71621151</v>
      </c>
      <c r="F3713" s="70">
        <v>45400</v>
      </c>
      <c r="G3713" s="78" t="str">
        <f t="shared" si="117"/>
        <v>VIGENTE</v>
      </c>
      <c r="H3713" s="78" t="s">
        <v>1098</v>
      </c>
      <c r="I3713" s="79" t="s">
        <v>1008</v>
      </c>
      <c r="J3713" s="24"/>
      <c r="K3713" s="25"/>
    </row>
    <row r="3714" spans="2:11" s="72" customFormat="1" ht="15" customHeight="1">
      <c r="B3714" s="69" t="s">
        <v>130</v>
      </c>
      <c r="C3714" s="94">
        <v>0</v>
      </c>
      <c r="D3714" s="99">
        <v>8522.31</v>
      </c>
      <c r="E3714" s="92">
        <f t="shared" ref="E3714:E3777" si="118">+D3714*$C$7</f>
        <v>63166594.712099992</v>
      </c>
      <c r="F3714" s="70">
        <v>45475</v>
      </c>
      <c r="G3714" s="78" t="str">
        <f t="shared" si="117"/>
        <v>VIGENTE</v>
      </c>
      <c r="H3714" s="78" t="s">
        <v>1098</v>
      </c>
      <c r="I3714" s="79" t="s">
        <v>1037</v>
      </c>
      <c r="J3714" s="24"/>
      <c r="K3714" s="25"/>
    </row>
    <row r="3715" spans="2:11" s="72" customFormat="1" ht="15" customHeight="1">
      <c r="B3715" s="69" t="s">
        <v>113</v>
      </c>
      <c r="C3715" s="94">
        <v>0</v>
      </c>
      <c r="D3715" s="99">
        <v>10300</v>
      </c>
      <c r="E3715" s="92">
        <f t="shared" si="118"/>
        <v>76342673</v>
      </c>
      <c r="F3715" s="70">
        <v>45432</v>
      </c>
      <c r="G3715" s="78" t="str">
        <f t="shared" si="117"/>
        <v>VIGENTE</v>
      </c>
      <c r="H3715" s="78" t="s">
        <v>1098</v>
      </c>
      <c r="I3715" s="79" t="s">
        <v>1037</v>
      </c>
      <c r="J3715" s="24"/>
      <c r="K3715" s="25"/>
    </row>
    <row r="3716" spans="2:11" s="72" customFormat="1" ht="15" customHeight="1">
      <c r="B3716" s="69" t="s">
        <v>113</v>
      </c>
      <c r="C3716" s="94">
        <v>0</v>
      </c>
      <c r="D3716" s="99">
        <v>11236.36</v>
      </c>
      <c r="E3716" s="92">
        <f t="shared" si="118"/>
        <v>83282889.047600001</v>
      </c>
      <c r="F3716" s="70">
        <v>45401</v>
      </c>
      <c r="G3716" s="78" t="str">
        <f t="shared" si="117"/>
        <v>VIGENTE</v>
      </c>
      <c r="H3716" s="78" t="s">
        <v>1098</v>
      </c>
      <c r="I3716" s="79" t="s">
        <v>1037</v>
      </c>
      <c r="J3716" s="24"/>
      <c r="K3716" s="25"/>
    </row>
    <row r="3717" spans="2:11" s="72" customFormat="1" ht="15" customHeight="1">
      <c r="B3717" s="69" t="s">
        <v>116</v>
      </c>
      <c r="C3717" s="94">
        <v>0</v>
      </c>
      <c r="D3717" s="99">
        <v>50000</v>
      </c>
      <c r="E3717" s="92">
        <f t="shared" si="118"/>
        <v>370595500</v>
      </c>
      <c r="F3717" s="70">
        <v>45449</v>
      </c>
      <c r="G3717" s="78" t="str">
        <f t="shared" si="117"/>
        <v>VIGENTE</v>
      </c>
      <c r="H3717" s="78" t="s">
        <v>1098</v>
      </c>
      <c r="I3717" s="79" t="s">
        <v>1037</v>
      </c>
      <c r="J3717" s="24"/>
      <c r="K3717" s="25"/>
    </row>
    <row r="3718" spans="2:11" s="72" customFormat="1" ht="15" customHeight="1">
      <c r="B3718" s="69" t="s">
        <v>116</v>
      </c>
      <c r="C3718" s="94">
        <v>0</v>
      </c>
      <c r="D3718" s="99">
        <v>50000</v>
      </c>
      <c r="E3718" s="92">
        <f t="shared" si="118"/>
        <v>370595500</v>
      </c>
      <c r="F3718" s="70">
        <v>45460</v>
      </c>
      <c r="G3718" s="78" t="str">
        <f t="shared" si="117"/>
        <v>VIGENTE</v>
      </c>
      <c r="H3718" s="78" t="s">
        <v>1098</v>
      </c>
      <c r="I3718" s="79" t="s">
        <v>1037</v>
      </c>
      <c r="J3718" s="24"/>
      <c r="K3718" s="25"/>
    </row>
    <row r="3719" spans="2:11" s="72" customFormat="1" ht="15" customHeight="1">
      <c r="B3719" s="69" t="s">
        <v>116</v>
      </c>
      <c r="C3719" s="94">
        <v>0</v>
      </c>
      <c r="D3719" s="99">
        <v>50000</v>
      </c>
      <c r="E3719" s="92">
        <f t="shared" si="118"/>
        <v>370595500</v>
      </c>
      <c r="F3719" s="70">
        <v>45469</v>
      </c>
      <c r="G3719" s="78" t="str">
        <f t="shared" si="117"/>
        <v>VIGENTE</v>
      </c>
      <c r="H3719" s="78" t="s">
        <v>1098</v>
      </c>
      <c r="I3719" s="79" t="s">
        <v>1037</v>
      </c>
      <c r="J3719" s="24"/>
      <c r="K3719" s="25"/>
    </row>
    <row r="3720" spans="2:11" s="72" customFormat="1" ht="15" customHeight="1">
      <c r="B3720" s="69" t="s">
        <v>116</v>
      </c>
      <c r="C3720" s="94">
        <v>0</v>
      </c>
      <c r="D3720" s="99">
        <v>50000</v>
      </c>
      <c r="E3720" s="92">
        <f t="shared" si="118"/>
        <v>370595500</v>
      </c>
      <c r="F3720" s="70">
        <v>45478</v>
      </c>
      <c r="G3720" s="78" t="str">
        <f t="shared" si="117"/>
        <v>VIGENTE</v>
      </c>
      <c r="H3720" s="78" t="s">
        <v>1098</v>
      </c>
      <c r="I3720" s="79" t="s">
        <v>1037</v>
      </c>
      <c r="J3720" s="24"/>
      <c r="K3720" s="25"/>
    </row>
    <row r="3721" spans="2:11" s="72" customFormat="1" ht="15" customHeight="1">
      <c r="B3721" s="69" t="s">
        <v>951</v>
      </c>
      <c r="C3721" s="94">
        <v>0</v>
      </c>
      <c r="D3721" s="99">
        <v>3196.57</v>
      </c>
      <c r="E3721" s="92">
        <f t="shared" si="118"/>
        <v>23692689.148700003</v>
      </c>
      <c r="F3721" s="70">
        <v>45394</v>
      </c>
      <c r="G3721" s="78" t="str">
        <f t="shared" si="117"/>
        <v>VIGENTE</v>
      </c>
      <c r="H3721" s="78" t="s">
        <v>1098</v>
      </c>
      <c r="I3721" s="79" t="s">
        <v>1037</v>
      </c>
      <c r="J3721" s="24"/>
      <c r="K3721" s="25"/>
    </row>
    <row r="3722" spans="2:11" s="72" customFormat="1" ht="15" customHeight="1">
      <c r="B3722" s="69" t="s">
        <v>124</v>
      </c>
      <c r="C3722" s="94">
        <v>0</v>
      </c>
      <c r="D3722" s="99">
        <v>31476.26</v>
      </c>
      <c r="E3722" s="92">
        <f t="shared" si="118"/>
        <v>233299206.25659999</v>
      </c>
      <c r="F3722" s="70">
        <v>45428</v>
      </c>
      <c r="G3722" s="78" t="str">
        <f t="shared" si="117"/>
        <v>VIGENTE</v>
      </c>
      <c r="H3722" s="78" t="s">
        <v>1098</v>
      </c>
      <c r="I3722" s="79" t="s">
        <v>1037</v>
      </c>
      <c r="J3722" s="24"/>
      <c r="K3722" s="25"/>
    </row>
    <row r="3723" spans="2:11" s="72" customFormat="1" ht="15" customHeight="1">
      <c r="B3723" s="69" t="s">
        <v>402</v>
      </c>
      <c r="C3723" s="94">
        <v>0</v>
      </c>
      <c r="D3723" s="99">
        <v>11236.36</v>
      </c>
      <c r="E3723" s="92">
        <f t="shared" si="118"/>
        <v>83282889.047600001</v>
      </c>
      <c r="F3723" s="70">
        <v>45398</v>
      </c>
      <c r="G3723" s="78" t="str">
        <f t="shared" si="117"/>
        <v>VIGENTE</v>
      </c>
      <c r="H3723" s="78" t="s">
        <v>1098</v>
      </c>
      <c r="I3723" s="79" t="s">
        <v>1037</v>
      </c>
      <c r="J3723" s="24"/>
      <c r="K3723" s="25"/>
    </row>
    <row r="3724" spans="2:11" s="72" customFormat="1" ht="15" customHeight="1">
      <c r="B3724" s="69" t="s">
        <v>120</v>
      </c>
      <c r="C3724" s="94">
        <v>0</v>
      </c>
      <c r="D3724" s="99">
        <v>46818.18</v>
      </c>
      <c r="E3724" s="92">
        <f t="shared" si="118"/>
        <v>347012136.52380002</v>
      </c>
      <c r="F3724" s="70">
        <v>45469</v>
      </c>
      <c r="G3724" s="78" t="str">
        <f t="shared" si="117"/>
        <v>VIGENTE</v>
      </c>
      <c r="H3724" s="78" t="s">
        <v>1098</v>
      </c>
      <c r="I3724" s="79" t="s">
        <v>1037</v>
      </c>
      <c r="J3724" s="24"/>
      <c r="K3724" s="25"/>
    </row>
    <row r="3725" spans="2:11" s="72" customFormat="1" ht="15" customHeight="1">
      <c r="B3725" s="69" t="s">
        <v>125</v>
      </c>
      <c r="C3725" s="94">
        <v>0</v>
      </c>
      <c r="D3725" s="99">
        <v>45000</v>
      </c>
      <c r="E3725" s="92">
        <f t="shared" si="118"/>
        <v>333535950</v>
      </c>
      <c r="F3725" s="70">
        <v>45483</v>
      </c>
      <c r="G3725" s="78" t="str">
        <f t="shared" si="117"/>
        <v>VIGENTE</v>
      </c>
      <c r="H3725" s="78" t="s">
        <v>1098</v>
      </c>
      <c r="I3725" s="79" t="s">
        <v>1037</v>
      </c>
      <c r="J3725" s="24"/>
      <c r="K3725" s="25"/>
    </row>
    <row r="3726" spans="2:11" s="72" customFormat="1" ht="15" customHeight="1">
      <c r="B3726" s="69" t="s">
        <v>125</v>
      </c>
      <c r="C3726" s="94">
        <v>0</v>
      </c>
      <c r="D3726" s="99">
        <v>45410.59</v>
      </c>
      <c r="E3726" s="92">
        <f t="shared" si="118"/>
        <v>336579206.12689996</v>
      </c>
      <c r="F3726" s="70">
        <v>45482</v>
      </c>
      <c r="G3726" s="78" t="str">
        <f t="shared" si="117"/>
        <v>VIGENTE</v>
      </c>
      <c r="H3726" s="78" t="s">
        <v>1098</v>
      </c>
      <c r="I3726" s="79" t="s">
        <v>1037</v>
      </c>
      <c r="J3726" s="24"/>
      <c r="K3726" s="25"/>
    </row>
    <row r="3727" spans="2:11" s="72" customFormat="1" ht="15" customHeight="1">
      <c r="B3727" s="69" t="s">
        <v>113</v>
      </c>
      <c r="C3727" s="94">
        <v>0</v>
      </c>
      <c r="D3727" s="99">
        <v>2227.2800000000002</v>
      </c>
      <c r="E3727" s="92">
        <f t="shared" si="118"/>
        <v>16508398.904800002</v>
      </c>
      <c r="F3727" s="70">
        <v>45432</v>
      </c>
      <c r="G3727" s="78" t="str">
        <f t="shared" si="117"/>
        <v>VIGENTE</v>
      </c>
      <c r="H3727" s="78" t="s">
        <v>1098</v>
      </c>
      <c r="I3727" s="79" t="s">
        <v>1037</v>
      </c>
      <c r="J3727" s="24"/>
      <c r="K3727" s="25"/>
    </row>
    <row r="3728" spans="2:11" s="72" customFormat="1" ht="15" customHeight="1">
      <c r="B3728" s="69" t="s">
        <v>130</v>
      </c>
      <c r="C3728" s="94">
        <v>0</v>
      </c>
      <c r="D3728" s="99">
        <v>8522.31</v>
      </c>
      <c r="E3728" s="92">
        <f t="shared" si="118"/>
        <v>63166594.712099992</v>
      </c>
      <c r="F3728" s="70">
        <v>45485</v>
      </c>
      <c r="G3728" s="78" t="str">
        <f t="shared" ref="G3728:G3791" si="119">+IF($C$6-F3728&gt;0,"VENCIDO","VIGENTE")</f>
        <v>VIGENTE</v>
      </c>
      <c r="H3728" s="78" t="s">
        <v>1098</v>
      </c>
      <c r="I3728" s="79" t="s">
        <v>1037</v>
      </c>
      <c r="J3728" s="24"/>
      <c r="K3728" s="25"/>
    </row>
    <row r="3729" spans="2:11" s="72" customFormat="1" ht="15" customHeight="1">
      <c r="B3729" s="69" t="s">
        <v>113</v>
      </c>
      <c r="C3729" s="94">
        <v>0</v>
      </c>
      <c r="D3729" s="99">
        <v>56400</v>
      </c>
      <c r="E3729" s="92">
        <f t="shared" si="118"/>
        <v>418031724</v>
      </c>
      <c r="F3729" s="70">
        <v>45428</v>
      </c>
      <c r="G3729" s="78" t="str">
        <f t="shared" si="119"/>
        <v>VIGENTE</v>
      </c>
      <c r="H3729" s="78" t="s">
        <v>1098</v>
      </c>
      <c r="I3729" s="79" t="s">
        <v>1037</v>
      </c>
      <c r="J3729" s="24"/>
      <c r="K3729" s="25"/>
    </row>
    <row r="3730" spans="2:11" s="72" customFormat="1" ht="15" customHeight="1">
      <c r="B3730" s="69" t="s">
        <v>113</v>
      </c>
      <c r="C3730" s="94">
        <v>0</v>
      </c>
      <c r="D3730" s="99">
        <v>56400</v>
      </c>
      <c r="E3730" s="92">
        <f t="shared" si="118"/>
        <v>418031724</v>
      </c>
      <c r="F3730" s="70">
        <v>45397</v>
      </c>
      <c r="G3730" s="78" t="str">
        <f t="shared" si="119"/>
        <v>VIGENTE</v>
      </c>
      <c r="H3730" s="78" t="s">
        <v>1098</v>
      </c>
      <c r="I3730" s="79" t="s">
        <v>1037</v>
      </c>
      <c r="J3730" s="24"/>
      <c r="K3730" s="25"/>
    </row>
    <row r="3731" spans="2:11" s="72" customFormat="1" ht="15" customHeight="1">
      <c r="B3731" s="69" t="s">
        <v>128</v>
      </c>
      <c r="C3731" s="94">
        <v>0</v>
      </c>
      <c r="D3731" s="99">
        <v>28816</v>
      </c>
      <c r="E3731" s="92">
        <f t="shared" si="118"/>
        <v>213581598.56</v>
      </c>
      <c r="F3731" s="70">
        <v>45482</v>
      </c>
      <c r="G3731" s="78" t="str">
        <f t="shared" si="119"/>
        <v>VIGENTE</v>
      </c>
      <c r="H3731" s="78" t="s">
        <v>1098</v>
      </c>
      <c r="I3731" s="79" t="s">
        <v>1037</v>
      </c>
      <c r="J3731" s="24"/>
      <c r="K3731" s="25"/>
    </row>
    <row r="3732" spans="2:11" s="72" customFormat="1" ht="15" customHeight="1">
      <c r="B3732" s="69" t="s">
        <v>128</v>
      </c>
      <c r="C3732" s="94">
        <v>0</v>
      </c>
      <c r="D3732" s="99">
        <v>28817.97</v>
      </c>
      <c r="E3732" s="92">
        <f t="shared" si="118"/>
        <v>213596200.02270001</v>
      </c>
      <c r="F3732" s="70">
        <v>45497</v>
      </c>
      <c r="G3732" s="78" t="str">
        <f t="shared" si="119"/>
        <v>VIGENTE</v>
      </c>
      <c r="H3732" s="78" t="s">
        <v>1098</v>
      </c>
      <c r="I3732" s="79" t="s">
        <v>1037</v>
      </c>
      <c r="J3732" s="24"/>
      <c r="K3732" s="25"/>
    </row>
    <row r="3733" spans="2:11" s="72" customFormat="1" ht="15" customHeight="1">
      <c r="B3733" s="69" t="s">
        <v>128</v>
      </c>
      <c r="C3733" s="94">
        <v>0</v>
      </c>
      <c r="D3733" s="99">
        <v>28816</v>
      </c>
      <c r="E3733" s="92">
        <f t="shared" si="118"/>
        <v>213581598.56</v>
      </c>
      <c r="F3733" s="70">
        <v>45462</v>
      </c>
      <c r="G3733" s="78" t="str">
        <f t="shared" si="119"/>
        <v>VIGENTE</v>
      </c>
      <c r="H3733" s="78" t="s">
        <v>1098</v>
      </c>
      <c r="I3733" s="79" t="s">
        <v>1037</v>
      </c>
      <c r="J3733" s="24"/>
      <c r="K3733" s="25"/>
    </row>
    <row r="3734" spans="2:11" s="72" customFormat="1" ht="15" customHeight="1">
      <c r="B3734" s="69" t="s">
        <v>128</v>
      </c>
      <c r="C3734" s="94">
        <v>0</v>
      </c>
      <c r="D3734" s="99">
        <v>28816</v>
      </c>
      <c r="E3734" s="92">
        <f t="shared" si="118"/>
        <v>213581598.56</v>
      </c>
      <c r="F3734" s="70">
        <v>45442</v>
      </c>
      <c r="G3734" s="78" t="str">
        <f t="shared" si="119"/>
        <v>VIGENTE</v>
      </c>
      <c r="H3734" s="78" t="s">
        <v>1098</v>
      </c>
      <c r="I3734" s="79" t="s">
        <v>1037</v>
      </c>
      <c r="J3734" s="24"/>
      <c r="K3734" s="25"/>
    </row>
    <row r="3735" spans="2:11" s="72" customFormat="1" ht="15" customHeight="1">
      <c r="B3735" s="69" t="s">
        <v>1009</v>
      </c>
      <c r="C3735" s="94">
        <v>0</v>
      </c>
      <c r="D3735" s="99">
        <v>49285.71</v>
      </c>
      <c r="E3735" s="92">
        <f t="shared" si="118"/>
        <v>365301246.80610001</v>
      </c>
      <c r="F3735" s="70">
        <v>45498</v>
      </c>
      <c r="G3735" s="78" t="str">
        <f t="shared" si="119"/>
        <v>VIGENTE</v>
      </c>
      <c r="H3735" s="78" t="s">
        <v>1098</v>
      </c>
      <c r="I3735" s="79" t="s">
        <v>1037</v>
      </c>
      <c r="J3735" s="24"/>
      <c r="K3735" s="25"/>
    </row>
    <row r="3736" spans="2:11" s="72" customFormat="1" ht="15" customHeight="1">
      <c r="B3736" s="69" t="s">
        <v>1009</v>
      </c>
      <c r="C3736" s="94">
        <v>0</v>
      </c>
      <c r="D3736" s="99">
        <v>50000</v>
      </c>
      <c r="E3736" s="92">
        <f t="shared" si="118"/>
        <v>370595500</v>
      </c>
      <c r="F3736" s="70">
        <v>45495</v>
      </c>
      <c r="G3736" s="78" t="str">
        <f t="shared" si="119"/>
        <v>VIGENTE</v>
      </c>
      <c r="H3736" s="78" t="s">
        <v>1098</v>
      </c>
      <c r="I3736" s="79" t="s">
        <v>1037</v>
      </c>
      <c r="J3736" s="24"/>
      <c r="K3736" s="25"/>
    </row>
    <row r="3737" spans="2:11" s="72" customFormat="1" ht="15" customHeight="1">
      <c r="B3737" s="69" t="s">
        <v>1009</v>
      </c>
      <c r="C3737" s="94">
        <v>0</v>
      </c>
      <c r="D3737" s="99">
        <v>50000</v>
      </c>
      <c r="E3737" s="92">
        <f t="shared" si="118"/>
        <v>370595500</v>
      </c>
      <c r="F3737" s="70">
        <v>45485</v>
      </c>
      <c r="G3737" s="78" t="str">
        <f t="shared" si="119"/>
        <v>VIGENTE</v>
      </c>
      <c r="H3737" s="78" t="s">
        <v>1098</v>
      </c>
      <c r="I3737" s="79" t="s">
        <v>1037</v>
      </c>
      <c r="J3737" s="24"/>
      <c r="K3737" s="25"/>
    </row>
    <row r="3738" spans="2:11" s="72" customFormat="1" ht="15" customHeight="1">
      <c r="B3738" s="69" t="s">
        <v>131</v>
      </c>
      <c r="C3738" s="94">
        <v>0</v>
      </c>
      <c r="D3738" s="99">
        <v>5229.58</v>
      </c>
      <c r="E3738" s="92">
        <f t="shared" si="118"/>
        <v>38761176.297799997</v>
      </c>
      <c r="F3738" s="70">
        <v>45407</v>
      </c>
      <c r="G3738" s="78" t="str">
        <f t="shared" si="119"/>
        <v>VIGENTE</v>
      </c>
      <c r="H3738" s="78" t="s">
        <v>1098</v>
      </c>
      <c r="I3738" s="79" t="s">
        <v>1037</v>
      </c>
      <c r="J3738" s="24"/>
      <c r="K3738" s="25"/>
    </row>
    <row r="3739" spans="2:11" s="72" customFormat="1" ht="15" customHeight="1">
      <c r="B3739" s="69" t="s">
        <v>417</v>
      </c>
      <c r="C3739" s="94">
        <v>0</v>
      </c>
      <c r="D3739" s="99">
        <v>15000</v>
      </c>
      <c r="E3739" s="92">
        <f t="shared" si="118"/>
        <v>111178650</v>
      </c>
      <c r="F3739" s="70">
        <v>45385</v>
      </c>
      <c r="G3739" s="78" t="str">
        <f t="shared" si="119"/>
        <v>VIGENTE</v>
      </c>
      <c r="H3739" s="78" t="s">
        <v>1098</v>
      </c>
      <c r="I3739" s="79" t="s">
        <v>1037</v>
      </c>
      <c r="J3739" s="24"/>
      <c r="K3739" s="25"/>
    </row>
    <row r="3740" spans="2:11" s="72" customFormat="1" ht="15" customHeight="1">
      <c r="B3740" s="69" t="s">
        <v>405</v>
      </c>
      <c r="C3740" s="94">
        <v>0</v>
      </c>
      <c r="D3740" s="99">
        <v>19147.759999999998</v>
      </c>
      <c r="E3740" s="92">
        <f t="shared" si="118"/>
        <v>141921473.82159999</v>
      </c>
      <c r="F3740" s="70">
        <v>45498</v>
      </c>
      <c r="G3740" s="78" t="str">
        <f t="shared" si="119"/>
        <v>VIGENTE</v>
      </c>
      <c r="H3740" s="78" t="s">
        <v>1098</v>
      </c>
      <c r="I3740" s="79" t="s">
        <v>1037</v>
      </c>
      <c r="J3740" s="24"/>
      <c r="K3740" s="25"/>
    </row>
    <row r="3741" spans="2:11" s="72" customFormat="1" ht="15" customHeight="1">
      <c r="B3741" s="69" t="s">
        <v>405</v>
      </c>
      <c r="C3741" s="94">
        <v>0</v>
      </c>
      <c r="D3741" s="99">
        <v>19000</v>
      </c>
      <c r="E3741" s="92">
        <f t="shared" si="118"/>
        <v>140826290</v>
      </c>
      <c r="F3741" s="70">
        <v>45488</v>
      </c>
      <c r="G3741" s="78" t="str">
        <f t="shared" si="119"/>
        <v>VIGENTE</v>
      </c>
      <c r="H3741" s="78" t="s">
        <v>1098</v>
      </c>
      <c r="I3741" s="79" t="s">
        <v>1037</v>
      </c>
      <c r="J3741" s="24"/>
      <c r="K3741" s="25"/>
    </row>
    <row r="3742" spans="2:11" s="72" customFormat="1" ht="15" customHeight="1">
      <c r="B3742" s="69" t="s">
        <v>415</v>
      </c>
      <c r="C3742" s="94">
        <v>0</v>
      </c>
      <c r="D3742" s="99">
        <v>6371.01</v>
      </c>
      <c r="E3742" s="92">
        <f t="shared" si="118"/>
        <v>47221352.729100004</v>
      </c>
      <c r="F3742" s="70">
        <v>45415</v>
      </c>
      <c r="G3742" s="78" t="str">
        <f t="shared" si="119"/>
        <v>VIGENTE</v>
      </c>
      <c r="H3742" s="78" t="s">
        <v>1098</v>
      </c>
      <c r="I3742" s="79" t="s">
        <v>1037</v>
      </c>
      <c r="J3742" s="24"/>
      <c r="K3742" s="25"/>
    </row>
    <row r="3743" spans="2:11" s="72" customFormat="1" ht="15" customHeight="1">
      <c r="B3743" s="69" t="s">
        <v>957</v>
      </c>
      <c r="C3743" s="94">
        <v>0</v>
      </c>
      <c r="D3743" s="99">
        <v>4133.05</v>
      </c>
      <c r="E3743" s="92">
        <f t="shared" si="118"/>
        <v>30633794.625500001</v>
      </c>
      <c r="F3743" s="70">
        <v>45382</v>
      </c>
      <c r="G3743" s="78" t="str">
        <f t="shared" si="119"/>
        <v>VIGENTE</v>
      </c>
      <c r="H3743" s="78" t="s">
        <v>1098</v>
      </c>
      <c r="I3743" s="79" t="s">
        <v>1037</v>
      </c>
      <c r="J3743" s="24"/>
      <c r="K3743" s="25"/>
    </row>
    <row r="3744" spans="2:11" s="72" customFormat="1" ht="15" customHeight="1">
      <c r="B3744" s="69" t="s">
        <v>1010</v>
      </c>
      <c r="C3744" s="94">
        <v>0</v>
      </c>
      <c r="D3744" s="99">
        <v>9155.2999999999993</v>
      </c>
      <c r="E3744" s="92">
        <f t="shared" si="118"/>
        <v>67858259.622999996</v>
      </c>
      <c r="F3744" s="70">
        <v>45390</v>
      </c>
      <c r="G3744" s="78" t="str">
        <f t="shared" si="119"/>
        <v>VIGENTE</v>
      </c>
      <c r="H3744" s="78" t="s">
        <v>1098</v>
      </c>
      <c r="I3744" s="79" t="s">
        <v>1037</v>
      </c>
      <c r="J3744" s="24"/>
      <c r="K3744" s="25"/>
    </row>
    <row r="3745" spans="2:11" s="72" customFormat="1" ht="15" customHeight="1">
      <c r="B3745" s="69" t="s">
        <v>1011</v>
      </c>
      <c r="C3745" s="94">
        <v>0</v>
      </c>
      <c r="D3745" s="99">
        <v>24000</v>
      </c>
      <c r="E3745" s="92">
        <f t="shared" si="118"/>
        <v>177885840</v>
      </c>
      <c r="F3745" s="70">
        <v>45386</v>
      </c>
      <c r="G3745" s="78" t="str">
        <f t="shared" si="119"/>
        <v>VIGENTE</v>
      </c>
      <c r="H3745" s="78" t="s">
        <v>1098</v>
      </c>
      <c r="I3745" s="79" t="s">
        <v>1037</v>
      </c>
      <c r="J3745" s="24"/>
      <c r="K3745" s="25"/>
    </row>
    <row r="3746" spans="2:11" s="72" customFormat="1" ht="15" customHeight="1">
      <c r="B3746" s="69" t="s">
        <v>1011</v>
      </c>
      <c r="C3746" s="94">
        <v>0</v>
      </c>
      <c r="D3746" s="99">
        <v>27072.89</v>
      </c>
      <c r="E3746" s="92">
        <f t="shared" si="118"/>
        <v>200661824.11989999</v>
      </c>
      <c r="F3746" s="70">
        <v>45397</v>
      </c>
      <c r="G3746" s="78" t="str">
        <f t="shared" si="119"/>
        <v>VIGENTE</v>
      </c>
      <c r="H3746" s="78" t="s">
        <v>1098</v>
      </c>
      <c r="I3746" s="79" t="s">
        <v>1037</v>
      </c>
      <c r="J3746" s="24"/>
      <c r="K3746" s="25"/>
    </row>
    <row r="3747" spans="2:11" s="72" customFormat="1" ht="15" customHeight="1">
      <c r="B3747" s="69" t="s">
        <v>1011</v>
      </c>
      <c r="C3747" s="94">
        <v>0</v>
      </c>
      <c r="D3747" s="99">
        <v>24000</v>
      </c>
      <c r="E3747" s="92">
        <f t="shared" si="118"/>
        <v>177885840</v>
      </c>
      <c r="F3747" s="70">
        <v>45378</v>
      </c>
      <c r="G3747" s="78" t="str">
        <f t="shared" si="119"/>
        <v>VENCIDO</v>
      </c>
      <c r="H3747" s="78" t="s">
        <v>1098</v>
      </c>
      <c r="I3747" s="79" t="s">
        <v>1037</v>
      </c>
      <c r="J3747" s="24"/>
      <c r="K3747" s="25"/>
    </row>
    <row r="3748" spans="2:11" s="72" customFormat="1" ht="15" customHeight="1">
      <c r="B3748" s="69" t="s">
        <v>90</v>
      </c>
      <c r="C3748" s="94">
        <v>0</v>
      </c>
      <c r="D3748" s="99">
        <v>1591.81</v>
      </c>
      <c r="E3748" s="92">
        <f t="shared" si="118"/>
        <v>11798352.4571</v>
      </c>
      <c r="F3748" s="70">
        <v>45379</v>
      </c>
      <c r="G3748" s="78" t="str">
        <f t="shared" si="119"/>
        <v>VENCIDO</v>
      </c>
      <c r="H3748" s="78" t="s">
        <v>1098</v>
      </c>
      <c r="I3748" s="79" t="s">
        <v>1037</v>
      </c>
      <c r="J3748" s="24"/>
      <c r="K3748" s="25"/>
    </row>
    <row r="3749" spans="2:11" s="72" customFormat="1" ht="15" customHeight="1">
      <c r="B3749" s="69" t="s">
        <v>117</v>
      </c>
      <c r="C3749" s="94">
        <v>0</v>
      </c>
      <c r="D3749" s="99">
        <v>8061.93</v>
      </c>
      <c r="E3749" s="92">
        <f t="shared" si="118"/>
        <v>59754299.586300001</v>
      </c>
      <c r="F3749" s="70">
        <v>45449</v>
      </c>
      <c r="G3749" s="78" t="str">
        <f t="shared" si="119"/>
        <v>VIGENTE</v>
      </c>
      <c r="H3749" s="78" t="s">
        <v>1098</v>
      </c>
      <c r="I3749" s="79" t="s">
        <v>1037</v>
      </c>
      <c r="J3749" s="24"/>
      <c r="K3749" s="25"/>
    </row>
    <row r="3750" spans="2:11" s="72" customFormat="1" ht="15" customHeight="1">
      <c r="B3750" s="69" t="s">
        <v>117</v>
      </c>
      <c r="C3750" s="94">
        <v>0</v>
      </c>
      <c r="D3750" s="99">
        <v>8070</v>
      </c>
      <c r="E3750" s="92">
        <f t="shared" si="118"/>
        <v>59814113.699999996</v>
      </c>
      <c r="F3750" s="70">
        <v>45418</v>
      </c>
      <c r="G3750" s="78" t="str">
        <f t="shared" si="119"/>
        <v>VIGENTE</v>
      </c>
      <c r="H3750" s="78" t="s">
        <v>1098</v>
      </c>
      <c r="I3750" s="79" t="s">
        <v>1037</v>
      </c>
      <c r="J3750" s="24"/>
      <c r="K3750" s="25"/>
    </row>
    <row r="3751" spans="2:11" s="72" customFormat="1" ht="15" customHeight="1">
      <c r="B3751" s="69" t="s">
        <v>117</v>
      </c>
      <c r="C3751" s="94">
        <v>0</v>
      </c>
      <c r="D3751" s="99">
        <v>8070</v>
      </c>
      <c r="E3751" s="92">
        <f t="shared" si="118"/>
        <v>59814113.699999996</v>
      </c>
      <c r="F3751" s="70">
        <v>45391</v>
      </c>
      <c r="G3751" s="78" t="str">
        <f t="shared" si="119"/>
        <v>VIGENTE</v>
      </c>
      <c r="H3751" s="78" t="s">
        <v>1098</v>
      </c>
      <c r="I3751" s="79" t="s">
        <v>1037</v>
      </c>
      <c r="J3751" s="24"/>
      <c r="K3751" s="25"/>
    </row>
    <row r="3752" spans="2:11" s="72" customFormat="1" ht="15" customHeight="1">
      <c r="B3752" s="69" t="s">
        <v>410</v>
      </c>
      <c r="C3752" s="94">
        <v>0</v>
      </c>
      <c r="D3752" s="99">
        <v>15000</v>
      </c>
      <c r="E3752" s="92">
        <f t="shared" si="118"/>
        <v>111178650</v>
      </c>
      <c r="F3752" s="70">
        <v>45394</v>
      </c>
      <c r="G3752" s="78" t="str">
        <f t="shared" si="119"/>
        <v>VIGENTE</v>
      </c>
      <c r="H3752" s="78" t="s">
        <v>1098</v>
      </c>
      <c r="I3752" s="79" t="s">
        <v>1037</v>
      </c>
      <c r="J3752" s="24"/>
      <c r="K3752" s="25"/>
    </row>
    <row r="3753" spans="2:11" s="72" customFormat="1" ht="15" customHeight="1">
      <c r="B3753" s="69" t="s">
        <v>410</v>
      </c>
      <c r="C3753" s="94">
        <v>0</v>
      </c>
      <c r="D3753" s="99">
        <v>15000</v>
      </c>
      <c r="E3753" s="92">
        <f t="shared" si="118"/>
        <v>111178650</v>
      </c>
      <c r="F3753" s="70">
        <v>45398</v>
      </c>
      <c r="G3753" s="78" t="str">
        <f t="shared" si="119"/>
        <v>VIGENTE</v>
      </c>
      <c r="H3753" s="78" t="s">
        <v>1098</v>
      </c>
      <c r="I3753" s="79" t="s">
        <v>1037</v>
      </c>
      <c r="J3753" s="24"/>
      <c r="K3753" s="25"/>
    </row>
    <row r="3754" spans="2:11" s="72" customFormat="1" ht="15" customHeight="1">
      <c r="B3754" s="69" t="s">
        <v>92</v>
      </c>
      <c r="C3754" s="94">
        <v>0</v>
      </c>
      <c r="D3754" s="99">
        <v>113018.53</v>
      </c>
      <c r="E3754" s="92">
        <f t="shared" si="118"/>
        <v>837683172.69229996</v>
      </c>
      <c r="F3754" s="70">
        <v>45429</v>
      </c>
      <c r="G3754" s="78" t="str">
        <f t="shared" si="119"/>
        <v>VIGENTE</v>
      </c>
      <c r="H3754" s="78" t="s">
        <v>1098</v>
      </c>
      <c r="I3754" s="79" t="s">
        <v>1037</v>
      </c>
      <c r="J3754" s="24"/>
      <c r="K3754" s="25"/>
    </row>
    <row r="3755" spans="2:11" s="72" customFormat="1" ht="15" customHeight="1">
      <c r="B3755" s="69" t="s">
        <v>1012</v>
      </c>
      <c r="C3755" s="94">
        <v>0</v>
      </c>
      <c r="D3755" s="99">
        <v>95000</v>
      </c>
      <c r="E3755" s="92">
        <f t="shared" si="118"/>
        <v>704131450</v>
      </c>
      <c r="F3755" s="70">
        <v>45456</v>
      </c>
      <c r="G3755" s="78" t="str">
        <f t="shared" si="119"/>
        <v>VIGENTE</v>
      </c>
      <c r="H3755" s="78" t="s">
        <v>1098</v>
      </c>
      <c r="I3755" s="79" t="s">
        <v>1037</v>
      </c>
      <c r="J3755" s="24"/>
      <c r="K3755" s="25"/>
    </row>
    <row r="3756" spans="2:11" s="72" customFormat="1" ht="15" customHeight="1">
      <c r="B3756" s="69" t="s">
        <v>1012</v>
      </c>
      <c r="C3756" s="94">
        <v>0</v>
      </c>
      <c r="D3756" s="99">
        <v>85000</v>
      </c>
      <c r="E3756" s="92">
        <f t="shared" si="118"/>
        <v>630012350</v>
      </c>
      <c r="F3756" s="70">
        <v>45486</v>
      </c>
      <c r="G3756" s="78" t="str">
        <f t="shared" si="119"/>
        <v>VIGENTE</v>
      </c>
      <c r="H3756" s="78" t="s">
        <v>1098</v>
      </c>
      <c r="I3756" s="79" t="s">
        <v>1037</v>
      </c>
      <c r="J3756" s="24"/>
      <c r="K3756" s="25"/>
    </row>
    <row r="3757" spans="2:11" s="72" customFormat="1" ht="15" customHeight="1">
      <c r="B3757" s="69" t="s">
        <v>1012</v>
      </c>
      <c r="C3757" s="94">
        <v>0</v>
      </c>
      <c r="D3757" s="99">
        <v>93052</v>
      </c>
      <c r="E3757" s="92">
        <f t="shared" si="118"/>
        <v>689693049.31999993</v>
      </c>
      <c r="F3757" s="70">
        <v>45426</v>
      </c>
      <c r="G3757" s="78" t="str">
        <f t="shared" si="119"/>
        <v>VIGENTE</v>
      </c>
      <c r="H3757" s="78" t="s">
        <v>1098</v>
      </c>
      <c r="I3757" s="79" t="s">
        <v>1037</v>
      </c>
      <c r="J3757" s="24"/>
      <c r="K3757" s="25"/>
    </row>
    <row r="3758" spans="2:11" s="72" customFormat="1" ht="15" customHeight="1">
      <c r="B3758" s="69" t="s">
        <v>1012</v>
      </c>
      <c r="C3758" s="94">
        <v>0</v>
      </c>
      <c r="D3758" s="99">
        <v>80000</v>
      </c>
      <c r="E3758" s="92">
        <f t="shared" si="118"/>
        <v>592952800</v>
      </c>
      <c r="F3758" s="70">
        <v>45396</v>
      </c>
      <c r="G3758" s="78" t="str">
        <f t="shared" si="119"/>
        <v>VIGENTE</v>
      </c>
      <c r="H3758" s="78" t="s">
        <v>1098</v>
      </c>
      <c r="I3758" s="79" t="s">
        <v>1037</v>
      </c>
      <c r="J3758" s="24"/>
      <c r="K3758" s="25"/>
    </row>
    <row r="3759" spans="2:11" s="72" customFormat="1" ht="15" customHeight="1">
      <c r="B3759" s="69" t="s">
        <v>1013</v>
      </c>
      <c r="C3759" s="94">
        <v>0</v>
      </c>
      <c r="D3759" s="99">
        <v>36646.54</v>
      </c>
      <c r="E3759" s="92">
        <f t="shared" si="118"/>
        <v>271620856.29140002</v>
      </c>
      <c r="F3759" s="70">
        <v>45456</v>
      </c>
      <c r="G3759" s="78" t="str">
        <f t="shared" si="119"/>
        <v>VIGENTE</v>
      </c>
      <c r="H3759" s="78" t="s">
        <v>1098</v>
      </c>
      <c r="I3759" s="79" t="s">
        <v>1037</v>
      </c>
      <c r="J3759" s="24"/>
      <c r="K3759" s="25"/>
    </row>
    <row r="3760" spans="2:11" s="72" customFormat="1" ht="15" customHeight="1">
      <c r="B3760" s="69" t="s">
        <v>1013</v>
      </c>
      <c r="C3760" s="94">
        <v>0</v>
      </c>
      <c r="D3760" s="99">
        <v>52000</v>
      </c>
      <c r="E3760" s="92">
        <f t="shared" si="118"/>
        <v>385419320</v>
      </c>
      <c r="F3760" s="70">
        <v>45425</v>
      </c>
      <c r="G3760" s="78" t="str">
        <f t="shared" si="119"/>
        <v>VIGENTE</v>
      </c>
      <c r="H3760" s="78" t="s">
        <v>1098</v>
      </c>
      <c r="I3760" s="79" t="s">
        <v>1037</v>
      </c>
      <c r="J3760" s="24"/>
      <c r="K3760" s="25"/>
    </row>
    <row r="3761" spans="2:11" s="72" customFormat="1" ht="15" customHeight="1">
      <c r="B3761" s="69" t="s">
        <v>1013</v>
      </c>
      <c r="C3761" s="94">
        <v>0</v>
      </c>
      <c r="D3761" s="99">
        <v>52000</v>
      </c>
      <c r="E3761" s="92">
        <f t="shared" si="118"/>
        <v>385419320</v>
      </c>
      <c r="F3761" s="70">
        <v>45398</v>
      </c>
      <c r="G3761" s="78" t="str">
        <f t="shared" si="119"/>
        <v>VIGENTE</v>
      </c>
      <c r="H3761" s="78" t="s">
        <v>1098</v>
      </c>
      <c r="I3761" s="79" t="s">
        <v>1037</v>
      </c>
      <c r="J3761" s="24"/>
      <c r="K3761" s="25"/>
    </row>
    <row r="3762" spans="2:11" s="72" customFormat="1" ht="15" customHeight="1">
      <c r="B3762" s="69" t="s">
        <v>1014</v>
      </c>
      <c r="C3762" s="94">
        <v>0</v>
      </c>
      <c r="D3762" s="99">
        <v>60289.95</v>
      </c>
      <c r="E3762" s="92">
        <f t="shared" si="118"/>
        <v>446863683.30449998</v>
      </c>
      <c r="F3762" s="70">
        <v>45426</v>
      </c>
      <c r="G3762" s="78" t="str">
        <f t="shared" si="119"/>
        <v>VIGENTE</v>
      </c>
      <c r="H3762" s="78" t="s">
        <v>1098</v>
      </c>
      <c r="I3762" s="79" t="s">
        <v>1037</v>
      </c>
      <c r="J3762" s="24"/>
      <c r="K3762" s="25"/>
    </row>
    <row r="3763" spans="2:11" s="72" customFormat="1" ht="15" customHeight="1">
      <c r="B3763" s="69" t="s">
        <v>1014</v>
      </c>
      <c r="C3763" s="94">
        <v>0</v>
      </c>
      <c r="D3763" s="99">
        <v>60000</v>
      </c>
      <c r="E3763" s="92">
        <f t="shared" si="118"/>
        <v>444714600</v>
      </c>
      <c r="F3763" s="70">
        <v>45397</v>
      </c>
      <c r="G3763" s="78" t="str">
        <f t="shared" si="119"/>
        <v>VIGENTE</v>
      </c>
      <c r="H3763" s="78" t="s">
        <v>1098</v>
      </c>
      <c r="I3763" s="79" t="s">
        <v>1037</v>
      </c>
      <c r="J3763" s="24"/>
      <c r="K3763" s="25"/>
    </row>
    <row r="3764" spans="2:11" s="72" customFormat="1" ht="15" customHeight="1">
      <c r="B3764" s="69" t="s">
        <v>684</v>
      </c>
      <c r="C3764" s="94">
        <v>0</v>
      </c>
      <c r="D3764" s="99">
        <v>29857.14</v>
      </c>
      <c r="E3764" s="92">
        <f t="shared" si="118"/>
        <v>221298434.53739998</v>
      </c>
      <c r="F3764" s="70">
        <v>45485</v>
      </c>
      <c r="G3764" s="78" t="str">
        <f t="shared" si="119"/>
        <v>VIGENTE</v>
      </c>
      <c r="H3764" s="78" t="s">
        <v>1098</v>
      </c>
      <c r="I3764" s="79" t="s">
        <v>1037</v>
      </c>
      <c r="J3764" s="24"/>
      <c r="K3764" s="25"/>
    </row>
    <row r="3765" spans="2:11" s="72" customFormat="1" ht="15" customHeight="1">
      <c r="B3765" s="69" t="s">
        <v>120</v>
      </c>
      <c r="C3765" s="94">
        <v>0</v>
      </c>
      <c r="D3765" s="99">
        <v>56597</v>
      </c>
      <c r="E3765" s="92">
        <f t="shared" si="118"/>
        <v>419491870.26999998</v>
      </c>
      <c r="F3765" s="70">
        <v>45433</v>
      </c>
      <c r="G3765" s="78" t="str">
        <f t="shared" si="119"/>
        <v>VIGENTE</v>
      </c>
      <c r="H3765" s="78" t="s">
        <v>1098</v>
      </c>
      <c r="I3765" s="79" t="s">
        <v>1037</v>
      </c>
      <c r="J3765" s="24"/>
      <c r="K3765" s="25"/>
    </row>
    <row r="3766" spans="2:11" s="72" customFormat="1" ht="15" customHeight="1">
      <c r="B3766" s="69" t="s">
        <v>120</v>
      </c>
      <c r="C3766" s="94">
        <v>0</v>
      </c>
      <c r="D3766" s="99">
        <v>56597.68</v>
      </c>
      <c r="E3766" s="92">
        <f t="shared" si="118"/>
        <v>419496910.36879998</v>
      </c>
      <c r="F3766" s="70">
        <v>45491</v>
      </c>
      <c r="G3766" s="78" t="str">
        <f t="shared" si="119"/>
        <v>VIGENTE</v>
      </c>
      <c r="H3766" s="78" t="s">
        <v>1098</v>
      </c>
      <c r="I3766" s="79" t="s">
        <v>1037</v>
      </c>
      <c r="J3766" s="24"/>
      <c r="K3766" s="25"/>
    </row>
    <row r="3767" spans="2:11" s="72" customFormat="1" ht="15" customHeight="1">
      <c r="B3767" s="69" t="s">
        <v>120</v>
      </c>
      <c r="C3767" s="94">
        <v>0</v>
      </c>
      <c r="D3767" s="99">
        <v>56597</v>
      </c>
      <c r="E3767" s="92">
        <f t="shared" si="118"/>
        <v>419491870.26999998</v>
      </c>
      <c r="F3767" s="70">
        <v>45461</v>
      </c>
      <c r="G3767" s="78" t="str">
        <f t="shared" si="119"/>
        <v>VIGENTE</v>
      </c>
      <c r="H3767" s="78" t="s">
        <v>1098</v>
      </c>
      <c r="I3767" s="79" t="s">
        <v>1037</v>
      </c>
      <c r="J3767" s="24"/>
      <c r="K3767" s="25"/>
    </row>
    <row r="3768" spans="2:11" s="72" customFormat="1" ht="15" customHeight="1">
      <c r="B3768" s="69" t="s">
        <v>1009</v>
      </c>
      <c r="C3768" s="94">
        <v>0</v>
      </c>
      <c r="D3768" s="99">
        <v>33175</v>
      </c>
      <c r="E3768" s="92">
        <f t="shared" si="118"/>
        <v>245890114.25</v>
      </c>
      <c r="F3768" s="70">
        <v>45490</v>
      </c>
      <c r="G3768" s="78" t="str">
        <f t="shared" si="119"/>
        <v>VIGENTE</v>
      </c>
      <c r="H3768" s="78" t="s">
        <v>1098</v>
      </c>
      <c r="I3768" s="79" t="s">
        <v>1037</v>
      </c>
      <c r="J3768" s="24"/>
      <c r="K3768" s="25"/>
    </row>
    <row r="3769" spans="2:11" s="72" customFormat="1" ht="15" customHeight="1">
      <c r="B3769" s="69" t="s">
        <v>1009</v>
      </c>
      <c r="C3769" s="94">
        <v>0</v>
      </c>
      <c r="D3769" s="99">
        <v>33175</v>
      </c>
      <c r="E3769" s="92">
        <f t="shared" si="118"/>
        <v>245890114.25</v>
      </c>
      <c r="F3769" s="70">
        <v>45502</v>
      </c>
      <c r="G3769" s="78" t="str">
        <f t="shared" si="119"/>
        <v>VIGENTE</v>
      </c>
      <c r="H3769" s="78" t="s">
        <v>1098</v>
      </c>
      <c r="I3769" s="79" t="s">
        <v>1037</v>
      </c>
      <c r="J3769" s="24"/>
      <c r="K3769" s="25"/>
    </row>
    <row r="3770" spans="2:11" s="72" customFormat="1" ht="15" customHeight="1">
      <c r="B3770" s="69" t="s">
        <v>1009</v>
      </c>
      <c r="C3770" s="94">
        <v>0</v>
      </c>
      <c r="D3770" s="99">
        <v>33173.81</v>
      </c>
      <c r="E3770" s="92">
        <f t="shared" si="118"/>
        <v>245881294.07709998</v>
      </c>
      <c r="F3770" s="70">
        <v>45513</v>
      </c>
      <c r="G3770" s="78" t="str">
        <f t="shared" si="119"/>
        <v>VIGENTE</v>
      </c>
      <c r="H3770" s="78" t="s">
        <v>1098</v>
      </c>
      <c r="I3770" s="79" t="s">
        <v>1037</v>
      </c>
      <c r="J3770" s="24"/>
      <c r="K3770" s="25"/>
    </row>
    <row r="3771" spans="2:11" s="72" customFormat="1" ht="15" customHeight="1">
      <c r="B3771" s="69" t="s">
        <v>129</v>
      </c>
      <c r="C3771" s="94">
        <v>0</v>
      </c>
      <c r="D3771" s="99">
        <v>6000</v>
      </c>
      <c r="E3771" s="92">
        <f t="shared" si="118"/>
        <v>44471460</v>
      </c>
      <c r="F3771" s="70">
        <v>45398</v>
      </c>
      <c r="G3771" s="78" t="str">
        <f t="shared" si="119"/>
        <v>VIGENTE</v>
      </c>
      <c r="H3771" s="78" t="s">
        <v>1098</v>
      </c>
      <c r="I3771" s="79" t="s">
        <v>1037</v>
      </c>
      <c r="J3771" s="24"/>
      <c r="K3771" s="25"/>
    </row>
    <row r="3772" spans="2:11" s="72" customFormat="1" ht="15" customHeight="1">
      <c r="B3772" s="69" t="s">
        <v>129</v>
      </c>
      <c r="C3772" s="94">
        <v>0</v>
      </c>
      <c r="D3772" s="99">
        <v>6000</v>
      </c>
      <c r="E3772" s="92">
        <f t="shared" si="118"/>
        <v>44471460</v>
      </c>
      <c r="F3772" s="70">
        <v>45427</v>
      </c>
      <c r="G3772" s="78" t="str">
        <f t="shared" si="119"/>
        <v>VIGENTE</v>
      </c>
      <c r="H3772" s="78" t="s">
        <v>1098</v>
      </c>
      <c r="I3772" s="79" t="s">
        <v>1037</v>
      </c>
      <c r="J3772" s="24"/>
      <c r="K3772" s="25"/>
    </row>
    <row r="3773" spans="2:11" s="72" customFormat="1" ht="15" customHeight="1">
      <c r="B3773" s="69" t="s">
        <v>109</v>
      </c>
      <c r="C3773" s="94">
        <v>0</v>
      </c>
      <c r="D3773" s="99">
        <v>2751.97</v>
      </c>
      <c r="E3773" s="92">
        <f t="shared" si="118"/>
        <v>20397353.962699998</v>
      </c>
      <c r="F3773" s="70">
        <v>45476</v>
      </c>
      <c r="G3773" s="78" t="str">
        <f t="shared" si="119"/>
        <v>VIGENTE</v>
      </c>
      <c r="H3773" s="78" t="s">
        <v>1098</v>
      </c>
      <c r="I3773" s="79" t="s">
        <v>1037</v>
      </c>
      <c r="J3773" s="24"/>
      <c r="K3773" s="25"/>
    </row>
    <row r="3774" spans="2:11" s="72" customFormat="1" ht="15" customHeight="1">
      <c r="B3774" s="69" t="s">
        <v>114</v>
      </c>
      <c r="C3774" s="94">
        <v>0</v>
      </c>
      <c r="D3774" s="99">
        <v>18500</v>
      </c>
      <c r="E3774" s="92">
        <f t="shared" si="118"/>
        <v>137120335</v>
      </c>
      <c r="F3774" s="70">
        <v>45404</v>
      </c>
      <c r="G3774" s="78" t="str">
        <f t="shared" si="119"/>
        <v>VIGENTE</v>
      </c>
      <c r="H3774" s="78" t="s">
        <v>1098</v>
      </c>
      <c r="I3774" s="79" t="s">
        <v>1037</v>
      </c>
      <c r="J3774" s="24"/>
      <c r="K3774" s="25"/>
    </row>
    <row r="3775" spans="2:11" s="72" customFormat="1" ht="15" customHeight="1">
      <c r="B3775" s="69" t="s">
        <v>113</v>
      </c>
      <c r="C3775" s="94">
        <v>0</v>
      </c>
      <c r="D3775" s="99">
        <v>12466.99</v>
      </c>
      <c r="E3775" s="92">
        <f t="shared" si="118"/>
        <v>92404207.850899994</v>
      </c>
      <c r="F3775" s="70">
        <v>45381</v>
      </c>
      <c r="G3775" s="78" t="str">
        <f t="shared" si="119"/>
        <v>VENCIDO</v>
      </c>
      <c r="H3775" s="78" t="s">
        <v>1098</v>
      </c>
      <c r="I3775" s="79" t="s">
        <v>1037</v>
      </c>
      <c r="J3775" s="24"/>
      <c r="K3775" s="25"/>
    </row>
    <row r="3776" spans="2:11" s="72" customFormat="1" ht="15" customHeight="1">
      <c r="B3776" s="69" t="s">
        <v>1015</v>
      </c>
      <c r="C3776" s="94">
        <v>0</v>
      </c>
      <c r="D3776" s="99">
        <v>30000</v>
      </c>
      <c r="E3776" s="92">
        <f t="shared" si="118"/>
        <v>222357300</v>
      </c>
      <c r="F3776" s="70">
        <v>45432</v>
      </c>
      <c r="G3776" s="78" t="str">
        <f t="shared" si="119"/>
        <v>VIGENTE</v>
      </c>
      <c r="H3776" s="78" t="s">
        <v>1098</v>
      </c>
      <c r="I3776" s="79" t="s">
        <v>1037</v>
      </c>
      <c r="J3776" s="24"/>
      <c r="K3776" s="25"/>
    </row>
    <row r="3777" spans="2:11" s="72" customFormat="1" ht="15" customHeight="1">
      <c r="B3777" s="69" t="s">
        <v>1016</v>
      </c>
      <c r="C3777" s="94">
        <v>0</v>
      </c>
      <c r="D3777" s="99">
        <v>904.49</v>
      </c>
      <c r="E3777" s="92">
        <f t="shared" si="118"/>
        <v>6703998.4759</v>
      </c>
      <c r="F3777" s="70">
        <v>45422</v>
      </c>
      <c r="G3777" s="78" t="str">
        <f t="shared" si="119"/>
        <v>VIGENTE</v>
      </c>
      <c r="H3777" s="78" t="s">
        <v>1098</v>
      </c>
      <c r="I3777" s="79" t="s">
        <v>1037</v>
      </c>
      <c r="J3777" s="24"/>
      <c r="K3777" s="25"/>
    </row>
    <row r="3778" spans="2:11" s="72" customFormat="1" ht="15" customHeight="1">
      <c r="B3778" s="69" t="s">
        <v>1016</v>
      </c>
      <c r="C3778" s="94">
        <v>0</v>
      </c>
      <c r="D3778" s="99">
        <v>904</v>
      </c>
      <c r="E3778" s="92">
        <f t="shared" ref="E3778:E3841" si="120">+D3778*$C$7</f>
        <v>6700366.6399999997</v>
      </c>
      <c r="F3778" s="70">
        <v>45392</v>
      </c>
      <c r="G3778" s="78" t="str">
        <f t="shared" si="119"/>
        <v>VIGENTE</v>
      </c>
      <c r="H3778" s="78" t="s">
        <v>1098</v>
      </c>
      <c r="I3778" s="79" t="s">
        <v>1037</v>
      </c>
      <c r="J3778" s="24"/>
      <c r="K3778" s="25"/>
    </row>
    <row r="3779" spans="2:11" s="72" customFormat="1" ht="15" customHeight="1">
      <c r="B3779" s="69" t="s">
        <v>1017</v>
      </c>
      <c r="C3779" s="94">
        <v>0</v>
      </c>
      <c r="D3779" s="99">
        <v>7013.55</v>
      </c>
      <c r="E3779" s="92">
        <f t="shared" si="120"/>
        <v>51983801.380500004</v>
      </c>
      <c r="F3779" s="70">
        <v>45351</v>
      </c>
      <c r="G3779" s="78" t="str">
        <f t="shared" si="119"/>
        <v>VENCIDO</v>
      </c>
      <c r="H3779" s="78" t="s">
        <v>1098</v>
      </c>
      <c r="I3779" s="79" t="s">
        <v>1037</v>
      </c>
      <c r="J3779" s="24"/>
      <c r="K3779" s="25"/>
    </row>
    <row r="3780" spans="2:11" s="72" customFormat="1" ht="15" customHeight="1">
      <c r="B3780" s="69" t="s">
        <v>1018</v>
      </c>
      <c r="C3780" s="94">
        <v>0</v>
      </c>
      <c r="D3780" s="99">
        <v>3619.35</v>
      </c>
      <c r="E3780" s="92">
        <f t="shared" si="120"/>
        <v>26826296.458499998</v>
      </c>
      <c r="F3780" s="70">
        <v>45351</v>
      </c>
      <c r="G3780" s="78" t="str">
        <f t="shared" si="119"/>
        <v>VENCIDO</v>
      </c>
      <c r="H3780" s="78" t="s">
        <v>1098</v>
      </c>
      <c r="I3780" s="79" t="s">
        <v>1037</v>
      </c>
      <c r="J3780" s="24"/>
      <c r="K3780" s="25"/>
    </row>
    <row r="3781" spans="2:11" s="72" customFormat="1" ht="15" customHeight="1">
      <c r="B3781" s="69" t="s">
        <v>130</v>
      </c>
      <c r="C3781" s="94">
        <v>0</v>
      </c>
      <c r="D3781" s="99">
        <v>41846.089999999997</v>
      </c>
      <c r="E3781" s="92">
        <f t="shared" si="120"/>
        <v>310159452.93189996</v>
      </c>
      <c r="F3781" s="70">
        <v>45506</v>
      </c>
      <c r="G3781" s="78" t="str">
        <f t="shared" si="119"/>
        <v>VIGENTE</v>
      </c>
      <c r="H3781" s="78" t="s">
        <v>1098</v>
      </c>
      <c r="I3781" s="79" t="s">
        <v>1037</v>
      </c>
      <c r="J3781" s="24"/>
      <c r="K3781" s="25"/>
    </row>
    <row r="3782" spans="2:11" s="72" customFormat="1" ht="15" customHeight="1">
      <c r="B3782" s="69" t="s">
        <v>118</v>
      </c>
      <c r="C3782" s="94">
        <v>0</v>
      </c>
      <c r="D3782" s="99">
        <v>79651.460000000006</v>
      </c>
      <c r="E3782" s="92">
        <f t="shared" si="120"/>
        <v>590369452.88859999</v>
      </c>
      <c r="F3782" s="70">
        <v>45500</v>
      </c>
      <c r="G3782" s="78" t="str">
        <f t="shared" si="119"/>
        <v>VIGENTE</v>
      </c>
      <c r="H3782" s="78" t="s">
        <v>1098</v>
      </c>
      <c r="I3782" s="79" t="s">
        <v>1037</v>
      </c>
      <c r="J3782" s="24"/>
      <c r="K3782" s="25"/>
    </row>
    <row r="3783" spans="2:11" s="72" customFormat="1" ht="15" customHeight="1">
      <c r="B3783" s="69" t="s">
        <v>118</v>
      </c>
      <c r="C3783" s="94">
        <v>0</v>
      </c>
      <c r="D3783" s="99">
        <v>120348.54</v>
      </c>
      <c r="E3783" s="92">
        <f t="shared" si="120"/>
        <v>892012547.11139989</v>
      </c>
      <c r="F3783" s="70">
        <v>45473</v>
      </c>
      <c r="G3783" s="78" t="str">
        <f t="shared" si="119"/>
        <v>VIGENTE</v>
      </c>
      <c r="H3783" s="78" t="s">
        <v>1098</v>
      </c>
      <c r="I3783" s="79" t="s">
        <v>1037</v>
      </c>
      <c r="J3783" s="24"/>
      <c r="K3783" s="25"/>
    </row>
    <row r="3784" spans="2:11" s="72" customFormat="1" ht="15" customHeight="1">
      <c r="B3784" s="69" t="s">
        <v>1019</v>
      </c>
      <c r="C3784" s="94">
        <v>0</v>
      </c>
      <c r="D3784" s="99">
        <v>15139.68</v>
      </c>
      <c r="E3784" s="92">
        <f t="shared" si="120"/>
        <v>112213945.5888</v>
      </c>
      <c r="F3784" s="70">
        <v>45356</v>
      </c>
      <c r="G3784" s="78" t="str">
        <f t="shared" si="119"/>
        <v>VENCIDO</v>
      </c>
      <c r="H3784" s="78" t="s">
        <v>1098</v>
      </c>
      <c r="I3784" s="79" t="s">
        <v>1037</v>
      </c>
      <c r="J3784" s="24"/>
      <c r="K3784" s="25"/>
    </row>
    <row r="3785" spans="2:11" s="72" customFormat="1" ht="15" customHeight="1">
      <c r="B3785" s="69" t="s">
        <v>1020</v>
      </c>
      <c r="C3785" s="94">
        <v>0</v>
      </c>
      <c r="D3785" s="99">
        <v>205000</v>
      </c>
      <c r="E3785" s="92">
        <f t="shared" si="120"/>
        <v>1519441550</v>
      </c>
      <c r="F3785" s="70">
        <v>45412</v>
      </c>
      <c r="G3785" s="78" t="str">
        <f t="shared" si="119"/>
        <v>VIGENTE</v>
      </c>
      <c r="H3785" s="78" t="s">
        <v>1098</v>
      </c>
      <c r="I3785" s="79" t="s">
        <v>1037</v>
      </c>
      <c r="J3785" s="24"/>
      <c r="K3785" s="25"/>
    </row>
    <row r="3786" spans="2:11" s="72" customFormat="1" ht="15" customHeight="1">
      <c r="B3786" s="69" t="s">
        <v>1020</v>
      </c>
      <c r="C3786" s="94">
        <v>0</v>
      </c>
      <c r="D3786" s="99">
        <v>205000</v>
      </c>
      <c r="E3786" s="92">
        <f t="shared" si="120"/>
        <v>1519441550</v>
      </c>
      <c r="F3786" s="70">
        <v>45412</v>
      </c>
      <c r="G3786" s="78" t="str">
        <f t="shared" si="119"/>
        <v>VIGENTE</v>
      </c>
      <c r="H3786" s="78" t="s">
        <v>1098</v>
      </c>
      <c r="I3786" s="79" t="s">
        <v>1037</v>
      </c>
      <c r="J3786" s="24"/>
      <c r="K3786" s="25"/>
    </row>
    <row r="3787" spans="2:11" s="72" customFormat="1" ht="15" customHeight="1">
      <c r="B3787" s="69" t="s">
        <v>957</v>
      </c>
      <c r="C3787" s="94">
        <v>0</v>
      </c>
      <c r="D3787" s="99">
        <v>2700.41</v>
      </c>
      <c r="E3787" s="92">
        <f t="shared" si="120"/>
        <v>20015195.883099999</v>
      </c>
      <c r="F3787" s="70">
        <v>45358</v>
      </c>
      <c r="G3787" s="78" t="str">
        <f t="shared" si="119"/>
        <v>VENCIDO</v>
      </c>
      <c r="H3787" s="78" t="s">
        <v>1098</v>
      </c>
      <c r="I3787" s="79" t="s">
        <v>1037</v>
      </c>
      <c r="J3787" s="24"/>
      <c r="K3787" s="25"/>
    </row>
    <row r="3788" spans="2:11" s="72" customFormat="1" ht="15" customHeight="1">
      <c r="B3788" s="69" t="s">
        <v>1021</v>
      </c>
      <c r="C3788" s="94">
        <v>0</v>
      </c>
      <c r="D3788" s="99">
        <v>8100</v>
      </c>
      <c r="E3788" s="92">
        <f t="shared" si="120"/>
        <v>60036471</v>
      </c>
      <c r="F3788" s="70">
        <v>45358</v>
      </c>
      <c r="G3788" s="78" t="str">
        <f t="shared" si="119"/>
        <v>VENCIDO</v>
      </c>
      <c r="H3788" s="78" t="s">
        <v>1098</v>
      </c>
      <c r="I3788" s="79" t="s">
        <v>1037</v>
      </c>
      <c r="J3788" s="24"/>
      <c r="K3788" s="25"/>
    </row>
    <row r="3789" spans="2:11" s="72" customFormat="1" ht="15" customHeight="1">
      <c r="B3789" s="69" t="s">
        <v>1021</v>
      </c>
      <c r="C3789" s="94">
        <v>0</v>
      </c>
      <c r="D3789" s="99">
        <v>8130.99</v>
      </c>
      <c r="E3789" s="92">
        <f t="shared" si="120"/>
        <v>60266166.090899996</v>
      </c>
      <c r="F3789" s="70">
        <v>45359</v>
      </c>
      <c r="G3789" s="78" t="str">
        <f t="shared" si="119"/>
        <v>VENCIDO</v>
      </c>
      <c r="H3789" s="78" t="s">
        <v>1098</v>
      </c>
      <c r="I3789" s="79" t="s">
        <v>1037</v>
      </c>
      <c r="J3789" s="24"/>
      <c r="K3789" s="25"/>
    </row>
    <row r="3790" spans="2:11" s="72" customFormat="1" ht="15" customHeight="1">
      <c r="B3790" s="69" t="s">
        <v>959</v>
      </c>
      <c r="C3790" s="94">
        <v>0</v>
      </c>
      <c r="D3790" s="99">
        <v>2073.11</v>
      </c>
      <c r="E3790" s="92">
        <f t="shared" si="120"/>
        <v>15365704.7401</v>
      </c>
      <c r="F3790" s="70">
        <v>45358</v>
      </c>
      <c r="G3790" s="78" t="str">
        <f t="shared" si="119"/>
        <v>VENCIDO</v>
      </c>
      <c r="H3790" s="78" t="s">
        <v>1098</v>
      </c>
      <c r="I3790" s="79" t="s">
        <v>1037</v>
      </c>
      <c r="J3790" s="24"/>
      <c r="K3790" s="25"/>
    </row>
    <row r="3791" spans="2:11" s="72" customFormat="1" ht="15" customHeight="1">
      <c r="B3791" s="69" t="s">
        <v>1022</v>
      </c>
      <c r="C3791" s="94">
        <v>0</v>
      </c>
      <c r="D3791" s="99">
        <v>2698.53</v>
      </c>
      <c r="E3791" s="92">
        <f t="shared" si="120"/>
        <v>20001261.4923</v>
      </c>
      <c r="F3791" s="70">
        <v>45358</v>
      </c>
      <c r="G3791" s="78" t="str">
        <f t="shared" si="119"/>
        <v>VENCIDO</v>
      </c>
      <c r="H3791" s="78" t="s">
        <v>1098</v>
      </c>
      <c r="I3791" s="79" t="s">
        <v>1037</v>
      </c>
      <c r="J3791" s="24"/>
      <c r="K3791" s="25"/>
    </row>
    <row r="3792" spans="2:11" s="72" customFormat="1" ht="15" customHeight="1">
      <c r="B3792" s="69" t="s">
        <v>1023</v>
      </c>
      <c r="C3792" s="94">
        <v>0</v>
      </c>
      <c r="D3792" s="99">
        <v>5000</v>
      </c>
      <c r="E3792" s="92">
        <f t="shared" si="120"/>
        <v>37059550</v>
      </c>
      <c r="F3792" s="70">
        <v>45358</v>
      </c>
      <c r="G3792" s="78" t="str">
        <f t="shared" ref="G3792:G3855" si="121">+IF($C$6-F3792&gt;0,"VENCIDO","VIGENTE")</f>
        <v>VENCIDO</v>
      </c>
      <c r="H3792" s="78" t="s">
        <v>1098</v>
      </c>
      <c r="I3792" s="79" t="s">
        <v>1037</v>
      </c>
      <c r="J3792" s="24"/>
      <c r="K3792" s="25"/>
    </row>
    <row r="3793" spans="2:11" s="72" customFormat="1" ht="15" customHeight="1">
      <c r="B3793" s="69" t="s">
        <v>1023</v>
      </c>
      <c r="C3793" s="94">
        <v>0</v>
      </c>
      <c r="D3793" s="99">
        <v>5000</v>
      </c>
      <c r="E3793" s="92">
        <f t="shared" si="120"/>
        <v>37059550</v>
      </c>
      <c r="F3793" s="70">
        <v>45359</v>
      </c>
      <c r="G3793" s="78" t="str">
        <f t="shared" si="121"/>
        <v>VENCIDO</v>
      </c>
      <c r="H3793" s="78" t="s">
        <v>1098</v>
      </c>
      <c r="I3793" s="79" t="s">
        <v>1037</v>
      </c>
      <c r="J3793" s="24"/>
      <c r="K3793" s="25"/>
    </row>
    <row r="3794" spans="2:11" s="72" customFormat="1" ht="15" customHeight="1">
      <c r="B3794" s="69" t="s">
        <v>1024</v>
      </c>
      <c r="C3794" s="94">
        <v>0</v>
      </c>
      <c r="D3794" s="99">
        <v>7858.71</v>
      </c>
      <c r="E3794" s="92">
        <f t="shared" si="120"/>
        <v>58248051.236099996</v>
      </c>
      <c r="F3794" s="70">
        <v>45358</v>
      </c>
      <c r="G3794" s="78" t="str">
        <f t="shared" si="121"/>
        <v>VENCIDO</v>
      </c>
      <c r="H3794" s="78" t="s">
        <v>1098</v>
      </c>
      <c r="I3794" s="79" t="s">
        <v>1037</v>
      </c>
      <c r="J3794" s="24"/>
      <c r="K3794" s="25"/>
    </row>
    <row r="3795" spans="2:11" s="72" customFormat="1" ht="15" customHeight="1">
      <c r="B3795" s="69" t="s">
        <v>412</v>
      </c>
      <c r="C3795" s="94">
        <v>0</v>
      </c>
      <c r="D3795" s="99">
        <v>15000</v>
      </c>
      <c r="E3795" s="92">
        <f t="shared" si="120"/>
        <v>111178650</v>
      </c>
      <c r="F3795" s="70">
        <v>45362</v>
      </c>
      <c r="G3795" s="78" t="str">
        <f t="shared" si="121"/>
        <v>VENCIDO</v>
      </c>
      <c r="H3795" s="78" t="s">
        <v>1098</v>
      </c>
      <c r="I3795" s="79" t="s">
        <v>1037</v>
      </c>
      <c r="J3795" s="24"/>
      <c r="K3795" s="25"/>
    </row>
    <row r="3796" spans="2:11" s="72" customFormat="1" ht="15" customHeight="1">
      <c r="B3796" s="69" t="s">
        <v>104</v>
      </c>
      <c r="C3796" s="94">
        <v>0</v>
      </c>
      <c r="D3796" s="99">
        <v>5000</v>
      </c>
      <c r="E3796" s="92">
        <f t="shared" si="120"/>
        <v>37059550</v>
      </c>
      <c r="F3796" s="70">
        <v>45358</v>
      </c>
      <c r="G3796" s="78" t="str">
        <f t="shared" si="121"/>
        <v>VENCIDO</v>
      </c>
      <c r="H3796" s="78" t="s">
        <v>1098</v>
      </c>
      <c r="I3796" s="79" t="s">
        <v>1037</v>
      </c>
      <c r="J3796" s="24"/>
      <c r="K3796" s="25"/>
    </row>
    <row r="3797" spans="2:11" s="72" customFormat="1" ht="15" customHeight="1">
      <c r="B3797" s="69" t="s">
        <v>104</v>
      </c>
      <c r="C3797" s="94">
        <v>0</v>
      </c>
      <c r="D3797" s="99">
        <v>5000</v>
      </c>
      <c r="E3797" s="92">
        <f t="shared" si="120"/>
        <v>37059550</v>
      </c>
      <c r="F3797" s="70">
        <v>45359</v>
      </c>
      <c r="G3797" s="78" t="str">
        <f t="shared" si="121"/>
        <v>VENCIDO</v>
      </c>
      <c r="H3797" s="78" t="s">
        <v>1098</v>
      </c>
      <c r="I3797" s="79" t="s">
        <v>1037</v>
      </c>
      <c r="J3797" s="24"/>
      <c r="K3797" s="25"/>
    </row>
    <row r="3798" spans="2:11" s="72" customFormat="1" ht="15" customHeight="1">
      <c r="B3798" s="69" t="s">
        <v>414</v>
      </c>
      <c r="C3798" s="94">
        <v>0</v>
      </c>
      <c r="D3798" s="99">
        <v>10000</v>
      </c>
      <c r="E3798" s="92">
        <f t="shared" si="120"/>
        <v>74119100</v>
      </c>
      <c r="F3798" s="70">
        <v>45359</v>
      </c>
      <c r="G3798" s="78" t="str">
        <f t="shared" si="121"/>
        <v>VENCIDO</v>
      </c>
      <c r="H3798" s="78" t="s">
        <v>1098</v>
      </c>
      <c r="I3798" s="79" t="s">
        <v>1037</v>
      </c>
      <c r="J3798" s="24"/>
      <c r="K3798" s="25"/>
    </row>
    <row r="3799" spans="2:11" s="72" customFormat="1" ht="15" customHeight="1">
      <c r="B3799" s="69" t="s">
        <v>134</v>
      </c>
      <c r="C3799" s="94">
        <v>0</v>
      </c>
      <c r="D3799" s="99">
        <v>2147</v>
      </c>
      <c r="E3799" s="92">
        <f t="shared" si="120"/>
        <v>15913370.77</v>
      </c>
      <c r="F3799" s="70">
        <v>45420</v>
      </c>
      <c r="G3799" s="78" t="str">
        <f t="shared" si="121"/>
        <v>VIGENTE</v>
      </c>
      <c r="H3799" s="78" t="s">
        <v>1098</v>
      </c>
      <c r="I3799" s="79" t="s">
        <v>1037</v>
      </c>
      <c r="J3799" s="24"/>
      <c r="K3799" s="25"/>
    </row>
    <row r="3800" spans="2:11" s="72" customFormat="1" ht="15" customHeight="1">
      <c r="B3800" s="69" t="s">
        <v>402</v>
      </c>
      <c r="C3800" s="94">
        <v>0</v>
      </c>
      <c r="D3800" s="99">
        <v>79619</v>
      </c>
      <c r="E3800" s="92">
        <f t="shared" si="120"/>
        <v>590128862.28999996</v>
      </c>
      <c r="F3800" s="70">
        <v>45517</v>
      </c>
      <c r="G3800" s="78" t="str">
        <f t="shared" si="121"/>
        <v>VIGENTE</v>
      </c>
      <c r="H3800" s="78" t="s">
        <v>1098</v>
      </c>
      <c r="I3800" s="79" t="s">
        <v>1037</v>
      </c>
      <c r="J3800" s="24"/>
      <c r="K3800" s="25"/>
    </row>
    <row r="3801" spans="2:11" s="72" customFormat="1" ht="15" customHeight="1">
      <c r="B3801" s="69" t="s">
        <v>402</v>
      </c>
      <c r="C3801" s="94">
        <v>0</v>
      </c>
      <c r="D3801" s="99">
        <v>79619.09</v>
      </c>
      <c r="E3801" s="92">
        <f t="shared" si="120"/>
        <v>590129529.36189997</v>
      </c>
      <c r="F3801" s="70">
        <v>45532</v>
      </c>
      <c r="G3801" s="78" t="str">
        <f t="shared" si="121"/>
        <v>VIGENTE</v>
      </c>
      <c r="H3801" s="78" t="s">
        <v>1098</v>
      </c>
      <c r="I3801" s="79" t="s">
        <v>1037</v>
      </c>
      <c r="J3801" s="24"/>
      <c r="K3801" s="25"/>
    </row>
    <row r="3802" spans="2:11" s="72" customFormat="1" ht="15" customHeight="1">
      <c r="B3802" s="69" t="s">
        <v>402</v>
      </c>
      <c r="C3802" s="94">
        <v>0</v>
      </c>
      <c r="D3802" s="99">
        <v>99523</v>
      </c>
      <c r="E3802" s="92">
        <f t="shared" si="120"/>
        <v>737655518.92999995</v>
      </c>
      <c r="F3802" s="70">
        <v>45518</v>
      </c>
      <c r="G3802" s="78" t="str">
        <f t="shared" si="121"/>
        <v>VIGENTE</v>
      </c>
      <c r="H3802" s="78" t="s">
        <v>1098</v>
      </c>
      <c r="I3802" s="79" t="s">
        <v>1037</v>
      </c>
      <c r="J3802" s="24"/>
      <c r="K3802" s="25"/>
    </row>
    <row r="3803" spans="2:11" s="72" customFormat="1" ht="15" customHeight="1">
      <c r="B3803" s="69" t="s">
        <v>402</v>
      </c>
      <c r="C3803" s="94">
        <v>0</v>
      </c>
      <c r="D3803" s="99">
        <v>99524.62</v>
      </c>
      <c r="E3803" s="92">
        <f t="shared" si="120"/>
        <v>737667526.22420001</v>
      </c>
      <c r="F3803" s="70">
        <v>45531</v>
      </c>
      <c r="G3803" s="78" t="str">
        <f t="shared" si="121"/>
        <v>VIGENTE</v>
      </c>
      <c r="H3803" s="78" t="s">
        <v>1098</v>
      </c>
      <c r="I3803" s="79" t="s">
        <v>1037</v>
      </c>
      <c r="J3803" s="24"/>
      <c r="K3803" s="25"/>
    </row>
    <row r="3804" spans="2:11" s="72" customFormat="1" ht="15" customHeight="1">
      <c r="B3804" s="69" t="s">
        <v>102</v>
      </c>
      <c r="C3804" s="94">
        <v>0</v>
      </c>
      <c r="D3804" s="99">
        <v>4976.0600000000004</v>
      </c>
      <c r="E3804" s="92">
        <f t="shared" si="120"/>
        <v>36882108.874600001</v>
      </c>
      <c r="F3804" s="70">
        <v>45375</v>
      </c>
      <c r="G3804" s="78" t="str">
        <f t="shared" si="121"/>
        <v>VENCIDO</v>
      </c>
      <c r="H3804" s="78" t="s">
        <v>1098</v>
      </c>
      <c r="I3804" s="79" t="s">
        <v>1037</v>
      </c>
      <c r="J3804" s="24"/>
      <c r="K3804" s="25"/>
    </row>
    <row r="3805" spans="2:11" s="72" customFormat="1" ht="15" customHeight="1">
      <c r="B3805" s="69" t="s">
        <v>93</v>
      </c>
      <c r="C3805" s="94">
        <v>0</v>
      </c>
      <c r="D3805" s="99">
        <v>5828.82</v>
      </c>
      <c r="E3805" s="92">
        <f t="shared" si="120"/>
        <v>43202689.246199995</v>
      </c>
      <c r="F3805" s="70">
        <v>45538</v>
      </c>
      <c r="G3805" s="78" t="str">
        <f t="shared" si="121"/>
        <v>VIGENTE</v>
      </c>
      <c r="H3805" s="78" t="s">
        <v>1098</v>
      </c>
      <c r="I3805" s="79" t="s">
        <v>1037</v>
      </c>
      <c r="J3805" s="24"/>
      <c r="K3805" s="25"/>
    </row>
    <row r="3806" spans="2:11" s="72" customFormat="1" ht="15" customHeight="1">
      <c r="B3806" s="69" t="s">
        <v>1010</v>
      </c>
      <c r="C3806" s="94">
        <v>0</v>
      </c>
      <c r="D3806" s="99">
        <v>6845.47</v>
      </c>
      <c r="E3806" s="92">
        <f t="shared" si="120"/>
        <v>50738007.547700003</v>
      </c>
      <c r="F3806" s="70">
        <v>45365</v>
      </c>
      <c r="G3806" s="78" t="str">
        <f t="shared" si="121"/>
        <v>VENCIDO</v>
      </c>
      <c r="H3806" s="78" t="s">
        <v>1098</v>
      </c>
      <c r="I3806" s="79" t="s">
        <v>1037</v>
      </c>
      <c r="J3806" s="24"/>
      <c r="K3806" s="25"/>
    </row>
    <row r="3807" spans="2:11" s="72" customFormat="1" ht="15" customHeight="1">
      <c r="B3807" s="69" t="s">
        <v>124</v>
      </c>
      <c r="C3807" s="94">
        <v>0</v>
      </c>
      <c r="D3807" s="99">
        <v>7344.49</v>
      </c>
      <c r="E3807" s="92">
        <f t="shared" si="120"/>
        <v>54436698.8759</v>
      </c>
      <c r="F3807" s="70">
        <v>45366</v>
      </c>
      <c r="G3807" s="78" t="str">
        <f t="shared" si="121"/>
        <v>VENCIDO</v>
      </c>
      <c r="H3807" s="78" t="s">
        <v>1098</v>
      </c>
      <c r="I3807" s="79" t="s">
        <v>1037</v>
      </c>
      <c r="J3807" s="24"/>
      <c r="K3807" s="25"/>
    </row>
    <row r="3808" spans="2:11" s="72" customFormat="1" ht="15" customHeight="1">
      <c r="B3808" s="69" t="s">
        <v>124</v>
      </c>
      <c r="C3808" s="94">
        <v>0</v>
      </c>
      <c r="D3808" s="99">
        <v>7250</v>
      </c>
      <c r="E3808" s="92">
        <f t="shared" si="120"/>
        <v>53736347.5</v>
      </c>
      <c r="F3808" s="70">
        <v>45365</v>
      </c>
      <c r="G3808" s="78" t="str">
        <f t="shared" si="121"/>
        <v>VENCIDO</v>
      </c>
      <c r="H3808" s="78" t="s">
        <v>1098</v>
      </c>
      <c r="I3808" s="79" t="s">
        <v>1037</v>
      </c>
      <c r="J3808" s="24"/>
      <c r="K3808" s="25"/>
    </row>
    <row r="3809" spans="2:11" s="72" customFormat="1" ht="15" customHeight="1">
      <c r="B3809" s="69" t="s">
        <v>110</v>
      </c>
      <c r="C3809" s="94">
        <v>0</v>
      </c>
      <c r="D3809" s="99">
        <v>32179.23</v>
      </c>
      <c r="E3809" s="92">
        <f t="shared" si="120"/>
        <v>238509556.6293</v>
      </c>
      <c r="F3809" s="70">
        <v>45366</v>
      </c>
      <c r="G3809" s="78" t="str">
        <f t="shared" si="121"/>
        <v>VENCIDO</v>
      </c>
      <c r="H3809" s="78" t="s">
        <v>1098</v>
      </c>
      <c r="I3809" s="79" t="s">
        <v>1037</v>
      </c>
      <c r="J3809" s="24"/>
      <c r="K3809" s="25"/>
    </row>
    <row r="3810" spans="2:11" s="72" customFormat="1" ht="15" customHeight="1">
      <c r="B3810" s="69" t="s">
        <v>113</v>
      </c>
      <c r="C3810" s="94">
        <v>0</v>
      </c>
      <c r="D3810" s="99">
        <v>34337.17</v>
      </c>
      <c r="E3810" s="92">
        <f t="shared" si="120"/>
        <v>254504013.69469997</v>
      </c>
      <c r="F3810" s="70">
        <v>45366</v>
      </c>
      <c r="G3810" s="78" t="str">
        <f t="shared" si="121"/>
        <v>VENCIDO</v>
      </c>
      <c r="H3810" s="78" t="s">
        <v>1098</v>
      </c>
      <c r="I3810" s="79" t="s">
        <v>1037</v>
      </c>
      <c r="J3810" s="24"/>
      <c r="K3810" s="25"/>
    </row>
    <row r="3811" spans="2:11" s="72" customFormat="1" ht="15" customHeight="1">
      <c r="B3811" s="69" t="s">
        <v>965</v>
      </c>
      <c r="C3811" s="94">
        <v>0</v>
      </c>
      <c r="D3811" s="99">
        <v>508.45</v>
      </c>
      <c r="E3811" s="92">
        <f t="shared" si="120"/>
        <v>3768585.6395</v>
      </c>
      <c r="F3811" s="70">
        <v>45366</v>
      </c>
      <c r="G3811" s="78" t="str">
        <f t="shared" si="121"/>
        <v>VENCIDO</v>
      </c>
      <c r="H3811" s="78" t="s">
        <v>1098</v>
      </c>
      <c r="I3811" s="79" t="s">
        <v>1037</v>
      </c>
      <c r="J3811" s="24"/>
      <c r="K3811" s="25"/>
    </row>
    <row r="3812" spans="2:11" s="72" customFormat="1" ht="15" customHeight="1">
      <c r="B3812" s="69" t="s">
        <v>128</v>
      </c>
      <c r="C3812" s="94">
        <v>0</v>
      </c>
      <c r="D3812" s="99">
        <v>8935.7999999999993</v>
      </c>
      <c r="E3812" s="92">
        <f t="shared" si="120"/>
        <v>66231345.377999991</v>
      </c>
      <c r="F3812" s="70">
        <v>45454</v>
      </c>
      <c r="G3812" s="78" t="str">
        <f t="shared" si="121"/>
        <v>VIGENTE</v>
      </c>
      <c r="H3812" s="78" t="s">
        <v>1098</v>
      </c>
      <c r="I3812" s="79" t="s">
        <v>1037</v>
      </c>
      <c r="J3812" s="24"/>
      <c r="K3812" s="25"/>
    </row>
    <row r="3813" spans="2:11" s="72" customFormat="1" ht="15" customHeight="1">
      <c r="B3813" s="69" t="s">
        <v>111</v>
      </c>
      <c r="C3813" s="94">
        <v>0</v>
      </c>
      <c r="D3813" s="99">
        <v>133963.54999999999</v>
      </c>
      <c r="E3813" s="92">
        <f t="shared" si="120"/>
        <v>992925775.88049984</v>
      </c>
      <c r="F3813" s="70">
        <v>45397</v>
      </c>
      <c r="G3813" s="78" t="str">
        <f t="shared" si="121"/>
        <v>VIGENTE</v>
      </c>
      <c r="H3813" s="78" t="s">
        <v>1098</v>
      </c>
      <c r="I3813" s="79" t="s">
        <v>1037</v>
      </c>
      <c r="J3813" s="24"/>
      <c r="K3813" s="25"/>
    </row>
    <row r="3814" spans="2:11" s="72" customFormat="1" ht="15" customHeight="1">
      <c r="B3814" s="69" t="s">
        <v>1025</v>
      </c>
      <c r="C3814" s="94">
        <v>0</v>
      </c>
      <c r="D3814" s="99">
        <v>10588</v>
      </c>
      <c r="E3814" s="92">
        <f t="shared" si="120"/>
        <v>78477303.079999998</v>
      </c>
      <c r="F3814" s="70">
        <v>45370</v>
      </c>
      <c r="G3814" s="78" t="str">
        <f t="shared" si="121"/>
        <v>VENCIDO</v>
      </c>
      <c r="H3814" s="78" t="s">
        <v>1098</v>
      </c>
      <c r="I3814" s="79" t="s">
        <v>1037</v>
      </c>
      <c r="J3814" s="24"/>
      <c r="K3814" s="25"/>
    </row>
    <row r="3815" spans="2:11" s="72" customFormat="1" ht="15" customHeight="1">
      <c r="B3815" s="69" t="s">
        <v>1025</v>
      </c>
      <c r="C3815" s="94">
        <v>0</v>
      </c>
      <c r="D3815" s="99">
        <v>10588.98</v>
      </c>
      <c r="E3815" s="92">
        <f t="shared" si="120"/>
        <v>78484566.751800001</v>
      </c>
      <c r="F3815" s="70">
        <v>45371</v>
      </c>
      <c r="G3815" s="78" t="str">
        <f t="shared" si="121"/>
        <v>VENCIDO</v>
      </c>
      <c r="H3815" s="78" t="s">
        <v>1098</v>
      </c>
      <c r="I3815" s="79" t="s">
        <v>1037</v>
      </c>
      <c r="J3815" s="24"/>
      <c r="K3815" s="25"/>
    </row>
    <row r="3816" spans="2:11" s="72" customFormat="1" ht="15" customHeight="1">
      <c r="B3816" s="69" t="s">
        <v>1026</v>
      </c>
      <c r="C3816" s="94">
        <v>0</v>
      </c>
      <c r="D3816" s="99">
        <v>11900</v>
      </c>
      <c r="E3816" s="92">
        <f t="shared" si="120"/>
        <v>88201729</v>
      </c>
      <c r="F3816" s="70">
        <v>45370</v>
      </c>
      <c r="G3816" s="78" t="str">
        <f t="shared" si="121"/>
        <v>VENCIDO</v>
      </c>
      <c r="H3816" s="78" t="s">
        <v>1098</v>
      </c>
      <c r="I3816" s="79" t="s">
        <v>1037</v>
      </c>
      <c r="J3816" s="24"/>
      <c r="K3816" s="25"/>
    </row>
    <row r="3817" spans="2:11" s="72" customFormat="1" ht="15" customHeight="1">
      <c r="B3817" s="69" t="s">
        <v>1026</v>
      </c>
      <c r="C3817" s="94">
        <v>0</v>
      </c>
      <c r="D3817" s="99">
        <v>11966.39</v>
      </c>
      <c r="E3817" s="92">
        <f t="shared" si="120"/>
        <v>88693805.704899997</v>
      </c>
      <c r="F3817" s="70">
        <v>45371</v>
      </c>
      <c r="G3817" s="78" t="str">
        <f t="shared" si="121"/>
        <v>VENCIDO</v>
      </c>
      <c r="H3817" s="78" t="s">
        <v>1098</v>
      </c>
      <c r="I3817" s="79" t="s">
        <v>1037</v>
      </c>
      <c r="J3817" s="24"/>
      <c r="K3817" s="25"/>
    </row>
    <row r="3818" spans="2:11" s="72" customFormat="1" ht="15" customHeight="1">
      <c r="B3818" s="69" t="s">
        <v>1027</v>
      </c>
      <c r="C3818" s="94">
        <v>0</v>
      </c>
      <c r="D3818" s="99">
        <v>8905.85</v>
      </c>
      <c r="E3818" s="92">
        <f t="shared" si="120"/>
        <v>66009358.673500001</v>
      </c>
      <c r="F3818" s="70">
        <v>45372</v>
      </c>
      <c r="G3818" s="78" t="str">
        <f t="shared" si="121"/>
        <v>VENCIDO</v>
      </c>
      <c r="H3818" s="78" t="s">
        <v>1098</v>
      </c>
      <c r="I3818" s="79" t="s">
        <v>1037</v>
      </c>
      <c r="J3818" s="24"/>
      <c r="K3818" s="25"/>
    </row>
    <row r="3819" spans="2:11" s="72" customFormat="1" ht="15" customHeight="1">
      <c r="B3819" s="69" t="s">
        <v>1028</v>
      </c>
      <c r="C3819" s="94">
        <v>0</v>
      </c>
      <c r="D3819" s="99">
        <v>252.45</v>
      </c>
      <c r="E3819" s="92">
        <f t="shared" si="120"/>
        <v>1871136.6794999999</v>
      </c>
      <c r="F3819" s="70">
        <v>45371</v>
      </c>
      <c r="G3819" s="78" t="str">
        <f t="shared" si="121"/>
        <v>VENCIDO</v>
      </c>
      <c r="H3819" s="78" t="s">
        <v>1098</v>
      </c>
      <c r="I3819" s="79" t="s">
        <v>1037</v>
      </c>
      <c r="J3819" s="24"/>
      <c r="K3819" s="25"/>
    </row>
    <row r="3820" spans="2:11" s="72" customFormat="1" ht="15" customHeight="1">
      <c r="B3820" s="69" t="s">
        <v>397</v>
      </c>
      <c r="C3820" s="94">
        <v>0</v>
      </c>
      <c r="D3820" s="99">
        <v>1279.07</v>
      </c>
      <c r="E3820" s="92">
        <f t="shared" si="120"/>
        <v>9480351.7237</v>
      </c>
      <c r="F3820" s="70">
        <v>45410</v>
      </c>
      <c r="G3820" s="78" t="str">
        <f t="shared" si="121"/>
        <v>VIGENTE</v>
      </c>
      <c r="H3820" s="78" t="s">
        <v>1098</v>
      </c>
      <c r="I3820" s="79" t="s">
        <v>1037</v>
      </c>
      <c r="J3820" s="24"/>
      <c r="K3820" s="25"/>
    </row>
    <row r="3821" spans="2:11" s="72" customFormat="1" ht="15" customHeight="1">
      <c r="B3821" s="69" t="s">
        <v>397</v>
      </c>
      <c r="C3821" s="94">
        <v>0</v>
      </c>
      <c r="D3821" s="99">
        <v>1280.95</v>
      </c>
      <c r="E3821" s="92">
        <f t="shared" si="120"/>
        <v>9494286.1145000011</v>
      </c>
      <c r="F3821" s="70">
        <v>45440</v>
      </c>
      <c r="G3821" s="78" t="str">
        <f t="shared" si="121"/>
        <v>VIGENTE</v>
      </c>
      <c r="H3821" s="78" t="s">
        <v>1098</v>
      </c>
      <c r="I3821" s="79" t="s">
        <v>1037</v>
      </c>
      <c r="J3821" s="24"/>
      <c r="K3821" s="25"/>
    </row>
    <row r="3822" spans="2:11" s="72" customFormat="1" ht="15" customHeight="1">
      <c r="B3822" s="69" t="s">
        <v>397</v>
      </c>
      <c r="C3822" s="94">
        <v>0</v>
      </c>
      <c r="D3822" s="99">
        <v>1279.07</v>
      </c>
      <c r="E3822" s="92">
        <f t="shared" si="120"/>
        <v>9480351.7237</v>
      </c>
      <c r="F3822" s="70">
        <v>45379</v>
      </c>
      <c r="G3822" s="78" t="str">
        <f t="shared" si="121"/>
        <v>VENCIDO</v>
      </c>
      <c r="H3822" s="78" t="s">
        <v>1098</v>
      </c>
      <c r="I3822" s="79" t="s">
        <v>1037</v>
      </c>
      <c r="J3822" s="24"/>
      <c r="K3822" s="25"/>
    </row>
    <row r="3823" spans="2:11" s="72" customFormat="1" ht="15" customHeight="1">
      <c r="B3823" s="69" t="s">
        <v>122</v>
      </c>
      <c r="C3823" s="94">
        <v>0</v>
      </c>
      <c r="D3823" s="99">
        <v>85227</v>
      </c>
      <c r="E3823" s="92">
        <f t="shared" si="120"/>
        <v>631694853.56999993</v>
      </c>
      <c r="F3823" s="70">
        <v>45387</v>
      </c>
      <c r="G3823" s="78" t="str">
        <f t="shared" si="121"/>
        <v>VIGENTE</v>
      </c>
      <c r="H3823" s="78" t="s">
        <v>1098</v>
      </c>
      <c r="I3823" s="79" t="s">
        <v>1037</v>
      </c>
      <c r="J3823" s="24"/>
      <c r="K3823" s="25"/>
    </row>
    <row r="3824" spans="2:11" s="72" customFormat="1" ht="15" customHeight="1">
      <c r="B3824" s="69" t="s">
        <v>122</v>
      </c>
      <c r="C3824" s="94">
        <v>0</v>
      </c>
      <c r="D3824" s="99">
        <v>85227.58</v>
      </c>
      <c r="E3824" s="92">
        <f t="shared" si="120"/>
        <v>631699152.47780001</v>
      </c>
      <c r="F3824" s="70">
        <v>45418</v>
      </c>
      <c r="G3824" s="78" t="str">
        <f t="shared" si="121"/>
        <v>VIGENTE</v>
      </c>
      <c r="H3824" s="78" t="s">
        <v>1098</v>
      </c>
      <c r="I3824" s="79" t="s">
        <v>1037</v>
      </c>
      <c r="J3824" s="24"/>
      <c r="K3824" s="25"/>
    </row>
    <row r="3825" spans="2:11" s="72" customFormat="1" ht="15" customHeight="1">
      <c r="B3825" s="69" t="s">
        <v>115</v>
      </c>
      <c r="C3825" s="94">
        <v>0</v>
      </c>
      <c r="D3825" s="99">
        <v>48163</v>
      </c>
      <c r="E3825" s="92">
        <f t="shared" si="120"/>
        <v>356979821.32999998</v>
      </c>
      <c r="F3825" s="70">
        <v>45499</v>
      </c>
      <c r="G3825" s="78" t="str">
        <f t="shared" si="121"/>
        <v>VIGENTE</v>
      </c>
      <c r="H3825" s="78" t="s">
        <v>1098</v>
      </c>
      <c r="I3825" s="79" t="s">
        <v>1037</v>
      </c>
      <c r="J3825" s="24"/>
      <c r="K3825" s="25"/>
    </row>
    <row r="3826" spans="2:11" s="72" customFormat="1" ht="15" customHeight="1">
      <c r="B3826" s="69" t="s">
        <v>115</v>
      </c>
      <c r="C3826" s="94">
        <v>0</v>
      </c>
      <c r="D3826" s="99">
        <v>48163</v>
      </c>
      <c r="E3826" s="92">
        <f t="shared" si="120"/>
        <v>356979821.32999998</v>
      </c>
      <c r="F3826" s="70">
        <v>45489</v>
      </c>
      <c r="G3826" s="78" t="str">
        <f t="shared" si="121"/>
        <v>VIGENTE</v>
      </c>
      <c r="H3826" s="78" t="s">
        <v>1098</v>
      </c>
      <c r="I3826" s="79" t="s">
        <v>1037</v>
      </c>
      <c r="J3826" s="24"/>
      <c r="K3826" s="25"/>
    </row>
    <row r="3827" spans="2:11" s="72" customFormat="1" ht="15" customHeight="1">
      <c r="B3827" s="69" t="s">
        <v>115</v>
      </c>
      <c r="C3827" s="94">
        <v>0</v>
      </c>
      <c r="D3827" s="99">
        <v>48166.61</v>
      </c>
      <c r="E3827" s="92">
        <f t="shared" si="120"/>
        <v>357006578.3251</v>
      </c>
      <c r="F3827" s="70">
        <v>45544</v>
      </c>
      <c r="G3827" s="78" t="str">
        <f t="shared" si="121"/>
        <v>VIGENTE</v>
      </c>
      <c r="H3827" s="78" t="s">
        <v>1098</v>
      </c>
      <c r="I3827" s="79" t="s">
        <v>1037</v>
      </c>
      <c r="J3827" s="24"/>
      <c r="K3827" s="25"/>
    </row>
    <row r="3828" spans="2:11" s="72" customFormat="1" ht="15" customHeight="1">
      <c r="B3828" s="69" t="s">
        <v>115</v>
      </c>
      <c r="C3828" s="94">
        <v>0</v>
      </c>
      <c r="D3828" s="99">
        <v>48163</v>
      </c>
      <c r="E3828" s="92">
        <f t="shared" si="120"/>
        <v>356979821.32999998</v>
      </c>
      <c r="F3828" s="70">
        <v>45519</v>
      </c>
      <c r="G3828" s="78" t="str">
        <f t="shared" si="121"/>
        <v>VIGENTE</v>
      </c>
      <c r="H3828" s="78" t="s">
        <v>1098</v>
      </c>
      <c r="I3828" s="79" t="s">
        <v>1037</v>
      </c>
      <c r="J3828" s="24"/>
      <c r="K3828" s="25"/>
    </row>
    <row r="3829" spans="2:11" s="72" customFormat="1" ht="15" customHeight="1">
      <c r="B3829" s="69" t="s">
        <v>1029</v>
      </c>
      <c r="C3829" s="94">
        <v>0</v>
      </c>
      <c r="D3829" s="99">
        <v>31612.1</v>
      </c>
      <c r="E3829" s="92">
        <f t="shared" si="120"/>
        <v>234306040.11099997</v>
      </c>
      <c r="F3829" s="70">
        <v>45375</v>
      </c>
      <c r="G3829" s="78" t="str">
        <f t="shared" si="121"/>
        <v>VENCIDO</v>
      </c>
      <c r="H3829" s="78" t="s">
        <v>1098</v>
      </c>
      <c r="I3829" s="79" t="s">
        <v>1037</v>
      </c>
      <c r="J3829" s="24"/>
      <c r="K3829" s="25"/>
    </row>
    <row r="3830" spans="2:11" s="72" customFormat="1" ht="15" customHeight="1">
      <c r="B3830" s="69" t="s">
        <v>1030</v>
      </c>
      <c r="C3830" s="94">
        <v>0</v>
      </c>
      <c r="D3830" s="99">
        <v>6000</v>
      </c>
      <c r="E3830" s="92">
        <f t="shared" si="120"/>
        <v>44471460</v>
      </c>
      <c r="F3830" s="70">
        <v>45372</v>
      </c>
      <c r="G3830" s="78" t="str">
        <f t="shared" si="121"/>
        <v>VENCIDO</v>
      </c>
      <c r="H3830" s="78" t="s">
        <v>1098</v>
      </c>
      <c r="I3830" s="79" t="s">
        <v>1037</v>
      </c>
      <c r="J3830" s="24"/>
      <c r="K3830" s="25"/>
    </row>
    <row r="3831" spans="2:11" s="72" customFormat="1" ht="15" customHeight="1">
      <c r="B3831" s="69" t="s">
        <v>1030</v>
      </c>
      <c r="C3831" s="94">
        <v>0</v>
      </c>
      <c r="D3831" s="99">
        <v>6204.28</v>
      </c>
      <c r="E3831" s="92">
        <f t="shared" si="120"/>
        <v>45985564.974799998</v>
      </c>
      <c r="F3831" s="70">
        <v>45373</v>
      </c>
      <c r="G3831" s="78" t="str">
        <f t="shared" si="121"/>
        <v>VENCIDO</v>
      </c>
      <c r="H3831" s="78" t="s">
        <v>1098</v>
      </c>
      <c r="I3831" s="79" t="s">
        <v>1037</v>
      </c>
      <c r="J3831" s="24"/>
      <c r="K3831" s="25"/>
    </row>
    <row r="3832" spans="2:11" s="72" customFormat="1" ht="15" customHeight="1">
      <c r="B3832" s="69" t="s">
        <v>101</v>
      </c>
      <c r="C3832" s="94">
        <v>0</v>
      </c>
      <c r="D3832" s="99">
        <v>5010</v>
      </c>
      <c r="E3832" s="92">
        <f t="shared" si="120"/>
        <v>37133669.100000001</v>
      </c>
      <c r="F3832" s="70">
        <v>45436</v>
      </c>
      <c r="G3832" s="78" t="str">
        <f t="shared" si="121"/>
        <v>VIGENTE</v>
      </c>
      <c r="H3832" s="78" t="s">
        <v>1098</v>
      </c>
      <c r="I3832" s="79" t="s">
        <v>1037</v>
      </c>
      <c r="J3832" s="24"/>
      <c r="K3832" s="25"/>
    </row>
    <row r="3833" spans="2:11" s="72" customFormat="1" ht="15" customHeight="1">
      <c r="B3833" s="69" t="s">
        <v>90</v>
      </c>
      <c r="C3833" s="94">
        <v>0</v>
      </c>
      <c r="D3833" s="99">
        <v>1769.73</v>
      </c>
      <c r="E3833" s="92">
        <f t="shared" si="120"/>
        <v>13117079.484300001</v>
      </c>
      <c r="F3833" s="70">
        <v>45429</v>
      </c>
      <c r="G3833" s="78" t="str">
        <f t="shared" si="121"/>
        <v>VIGENTE</v>
      </c>
      <c r="H3833" s="78" t="s">
        <v>1098</v>
      </c>
      <c r="I3833" s="79" t="s">
        <v>1037</v>
      </c>
      <c r="J3833" s="24"/>
      <c r="K3833" s="25"/>
    </row>
    <row r="3834" spans="2:11" s="72" customFormat="1" ht="15" customHeight="1">
      <c r="B3834" s="69" t="s">
        <v>1018</v>
      </c>
      <c r="C3834" s="94">
        <v>0</v>
      </c>
      <c r="D3834" s="99">
        <v>1819.03</v>
      </c>
      <c r="E3834" s="92">
        <f t="shared" si="120"/>
        <v>13482486.647299999</v>
      </c>
      <c r="F3834" s="70">
        <v>45373</v>
      </c>
      <c r="G3834" s="78" t="str">
        <f t="shared" si="121"/>
        <v>VENCIDO</v>
      </c>
      <c r="H3834" s="78" t="s">
        <v>1098</v>
      </c>
      <c r="I3834" s="79" t="s">
        <v>1037</v>
      </c>
      <c r="J3834" s="24"/>
      <c r="K3834" s="25"/>
    </row>
    <row r="3835" spans="2:11" s="72" customFormat="1" ht="15" customHeight="1">
      <c r="B3835" s="69" t="s">
        <v>416</v>
      </c>
      <c r="C3835" s="94">
        <v>0</v>
      </c>
      <c r="D3835" s="99">
        <v>4000</v>
      </c>
      <c r="E3835" s="92">
        <f t="shared" si="120"/>
        <v>29647640</v>
      </c>
      <c r="F3835" s="70">
        <v>45372</v>
      </c>
      <c r="G3835" s="78" t="str">
        <f t="shared" si="121"/>
        <v>VENCIDO</v>
      </c>
      <c r="H3835" s="78" t="s">
        <v>1098</v>
      </c>
      <c r="I3835" s="79" t="s">
        <v>1037</v>
      </c>
      <c r="J3835" s="24"/>
      <c r="K3835" s="25"/>
    </row>
    <row r="3836" spans="2:11" s="72" customFormat="1" ht="15" customHeight="1">
      <c r="B3836" s="69" t="s">
        <v>416</v>
      </c>
      <c r="C3836" s="94">
        <v>0</v>
      </c>
      <c r="D3836" s="99">
        <v>4000</v>
      </c>
      <c r="E3836" s="92">
        <f t="shared" si="120"/>
        <v>29647640</v>
      </c>
      <c r="F3836" s="70">
        <v>45373</v>
      </c>
      <c r="G3836" s="78" t="str">
        <f t="shared" si="121"/>
        <v>VENCIDO</v>
      </c>
      <c r="H3836" s="78" t="s">
        <v>1098</v>
      </c>
      <c r="I3836" s="79" t="s">
        <v>1037</v>
      </c>
      <c r="J3836" s="24"/>
      <c r="K3836" s="25"/>
    </row>
    <row r="3837" spans="2:11" s="72" customFormat="1" ht="15" customHeight="1">
      <c r="B3837" s="69" t="s">
        <v>1031</v>
      </c>
      <c r="C3837" s="94">
        <v>0</v>
      </c>
      <c r="D3837" s="99">
        <v>24000</v>
      </c>
      <c r="E3837" s="92">
        <f t="shared" si="120"/>
        <v>177885840</v>
      </c>
      <c r="F3837" s="70">
        <v>45401</v>
      </c>
      <c r="G3837" s="78" t="str">
        <f t="shared" si="121"/>
        <v>VIGENTE</v>
      </c>
      <c r="H3837" s="78" t="s">
        <v>1098</v>
      </c>
      <c r="I3837" s="79" t="s">
        <v>1037</v>
      </c>
      <c r="J3837" s="24"/>
      <c r="K3837" s="25"/>
    </row>
    <row r="3838" spans="2:11" s="72" customFormat="1" ht="15" customHeight="1">
      <c r="B3838" s="69" t="s">
        <v>1032</v>
      </c>
      <c r="C3838" s="94">
        <v>0</v>
      </c>
      <c r="D3838" s="99">
        <v>655.46</v>
      </c>
      <c r="E3838" s="92">
        <f t="shared" si="120"/>
        <v>4858210.5285999998</v>
      </c>
      <c r="F3838" s="70">
        <v>45373</v>
      </c>
      <c r="G3838" s="78" t="str">
        <f t="shared" si="121"/>
        <v>VENCIDO</v>
      </c>
      <c r="H3838" s="78" t="s">
        <v>1098</v>
      </c>
      <c r="I3838" s="79" t="s">
        <v>1037</v>
      </c>
      <c r="J3838" s="24"/>
      <c r="K3838" s="25"/>
    </row>
    <row r="3839" spans="2:11" s="72" customFormat="1" ht="15" customHeight="1">
      <c r="B3839" s="69" t="s">
        <v>413</v>
      </c>
      <c r="C3839" s="94">
        <v>0</v>
      </c>
      <c r="D3839" s="99">
        <v>5000</v>
      </c>
      <c r="E3839" s="92">
        <f t="shared" si="120"/>
        <v>37059550</v>
      </c>
      <c r="F3839" s="70">
        <v>45372</v>
      </c>
      <c r="G3839" s="78" t="str">
        <f t="shared" si="121"/>
        <v>VENCIDO</v>
      </c>
      <c r="H3839" s="78" t="s">
        <v>1098</v>
      </c>
      <c r="I3839" s="79" t="s">
        <v>1037</v>
      </c>
      <c r="J3839" s="24"/>
      <c r="K3839" s="25"/>
    </row>
    <row r="3840" spans="2:11" s="72" customFormat="1" ht="15" customHeight="1">
      <c r="B3840" s="69" t="s">
        <v>413</v>
      </c>
      <c r="C3840" s="94">
        <v>0</v>
      </c>
      <c r="D3840" s="99">
        <v>5000</v>
      </c>
      <c r="E3840" s="92">
        <f t="shared" si="120"/>
        <v>37059550</v>
      </c>
      <c r="F3840" s="70">
        <v>45373</v>
      </c>
      <c r="G3840" s="78" t="str">
        <f t="shared" si="121"/>
        <v>VENCIDO</v>
      </c>
      <c r="H3840" s="78" t="s">
        <v>1098</v>
      </c>
      <c r="I3840" s="79" t="s">
        <v>1037</v>
      </c>
      <c r="J3840" s="24"/>
      <c r="K3840" s="25"/>
    </row>
    <row r="3841" spans="2:11" s="72" customFormat="1" ht="15" customHeight="1">
      <c r="B3841" s="69" t="s">
        <v>417</v>
      </c>
      <c r="C3841" s="94">
        <v>0</v>
      </c>
      <c r="D3841" s="99">
        <v>6000</v>
      </c>
      <c r="E3841" s="92">
        <f t="shared" si="120"/>
        <v>44471460</v>
      </c>
      <c r="F3841" s="70">
        <v>45373</v>
      </c>
      <c r="G3841" s="78" t="str">
        <f t="shared" si="121"/>
        <v>VENCIDO</v>
      </c>
      <c r="H3841" s="78" t="s">
        <v>1098</v>
      </c>
      <c r="I3841" s="79" t="s">
        <v>1037</v>
      </c>
      <c r="J3841" s="24"/>
      <c r="K3841" s="25"/>
    </row>
    <row r="3842" spans="2:11" s="72" customFormat="1" ht="15" customHeight="1">
      <c r="B3842" s="69" t="s">
        <v>132</v>
      </c>
      <c r="C3842" s="94">
        <v>0</v>
      </c>
      <c r="D3842" s="99">
        <v>4000</v>
      </c>
      <c r="E3842" s="92">
        <f t="shared" ref="E3842:E3905" si="122">+D3842*$C$7</f>
        <v>29647640</v>
      </c>
      <c r="F3842" s="70">
        <v>45373</v>
      </c>
      <c r="G3842" s="78" t="str">
        <f t="shared" si="121"/>
        <v>VENCIDO</v>
      </c>
      <c r="H3842" s="78" t="s">
        <v>1098</v>
      </c>
      <c r="I3842" s="79" t="s">
        <v>1037</v>
      </c>
      <c r="J3842" s="24"/>
      <c r="K3842" s="25"/>
    </row>
    <row r="3843" spans="2:11" s="72" customFormat="1" ht="15" customHeight="1">
      <c r="B3843" s="69" t="s">
        <v>132</v>
      </c>
      <c r="C3843" s="94">
        <v>0</v>
      </c>
      <c r="D3843" s="99">
        <v>4000</v>
      </c>
      <c r="E3843" s="92">
        <f t="shared" si="122"/>
        <v>29647640</v>
      </c>
      <c r="F3843" s="70">
        <v>45372</v>
      </c>
      <c r="G3843" s="78" t="str">
        <f t="shared" si="121"/>
        <v>VENCIDO</v>
      </c>
      <c r="H3843" s="78" t="s">
        <v>1098</v>
      </c>
      <c r="I3843" s="79" t="s">
        <v>1037</v>
      </c>
      <c r="J3843" s="24"/>
      <c r="K3843" s="25"/>
    </row>
    <row r="3844" spans="2:11" s="72" customFormat="1" ht="15" customHeight="1">
      <c r="B3844" s="69" t="s">
        <v>127</v>
      </c>
      <c r="C3844" s="94">
        <v>0</v>
      </c>
      <c r="D3844" s="99">
        <v>15000</v>
      </c>
      <c r="E3844" s="92">
        <f t="shared" si="122"/>
        <v>111178650</v>
      </c>
      <c r="F3844" s="70">
        <v>45373</v>
      </c>
      <c r="G3844" s="78" t="str">
        <f t="shared" si="121"/>
        <v>VENCIDO</v>
      </c>
      <c r="H3844" s="78" t="s">
        <v>1098</v>
      </c>
      <c r="I3844" s="79" t="s">
        <v>1037</v>
      </c>
      <c r="J3844" s="24"/>
      <c r="K3844" s="25"/>
    </row>
    <row r="3845" spans="2:11" s="72" customFormat="1" ht="15" customHeight="1">
      <c r="B3845" s="69" t="s">
        <v>127</v>
      </c>
      <c r="C3845" s="94">
        <v>0</v>
      </c>
      <c r="D3845" s="99">
        <v>15000</v>
      </c>
      <c r="E3845" s="92">
        <f t="shared" si="122"/>
        <v>111178650</v>
      </c>
      <c r="F3845" s="70">
        <v>45376</v>
      </c>
      <c r="G3845" s="78" t="str">
        <f t="shared" si="121"/>
        <v>VENCIDO</v>
      </c>
      <c r="H3845" s="78" t="s">
        <v>1098</v>
      </c>
      <c r="I3845" s="79" t="s">
        <v>1037</v>
      </c>
      <c r="J3845" s="24"/>
      <c r="K3845" s="25"/>
    </row>
    <row r="3846" spans="2:11" s="72" customFormat="1" ht="15" customHeight="1">
      <c r="B3846" s="69" t="s">
        <v>1033</v>
      </c>
      <c r="C3846" s="94">
        <v>0</v>
      </c>
      <c r="D3846" s="99">
        <v>4000</v>
      </c>
      <c r="E3846" s="92">
        <f t="shared" si="122"/>
        <v>29647640</v>
      </c>
      <c r="F3846" s="70">
        <v>45376</v>
      </c>
      <c r="G3846" s="78" t="str">
        <f t="shared" si="121"/>
        <v>VENCIDO</v>
      </c>
      <c r="H3846" s="78" t="s">
        <v>1098</v>
      </c>
      <c r="I3846" s="79" t="s">
        <v>1037</v>
      </c>
      <c r="J3846" s="24"/>
      <c r="K3846" s="25"/>
    </row>
    <row r="3847" spans="2:11" s="72" customFormat="1" ht="15" customHeight="1">
      <c r="B3847" s="69" t="s">
        <v>1033</v>
      </c>
      <c r="C3847" s="94">
        <v>0</v>
      </c>
      <c r="D3847" s="99">
        <v>4000</v>
      </c>
      <c r="E3847" s="92">
        <f t="shared" si="122"/>
        <v>29647640</v>
      </c>
      <c r="F3847" s="70">
        <v>45373</v>
      </c>
      <c r="G3847" s="78" t="str">
        <f t="shared" si="121"/>
        <v>VENCIDO</v>
      </c>
      <c r="H3847" s="78" t="s">
        <v>1098</v>
      </c>
      <c r="I3847" s="79" t="s">
        <v>1037</v>
      </c>
      <c r="J3847" s="24"/>
      <c r="K3847" s="25"/>
    </row>
    <row r="3848" spans="2:11" s="72" customFormat="1" ht="15" customHeight="1">
      <c r="B3848" s="69" t="s">
        <v>407</v>
      </c>
      <c r="C3848" s="94">
        <v>0</v>
      </c>
      <c r="D3848" s="99">
        <v>11883</v>
      </c>
      <c r="E3848" s="92">
        <f t="shared" si="122"/>
        <v>88075726.530000001</v>
      </c>
      <c r="F3848" s="70">
        <v>45449</v>
      </c>
      <c r="G3848" s="78" t="str">
        <f t="shared" si="121"/>
        <v>VIGENTE</v>
      </c>
      <c r="H3848" s="78" t="s">
        <v>1098</v>
      </c>
      <c r="I3848" s="79" t="s">
        <v>1037</v>
      </c>
      <c r="J3848" s="24"/>
      <c r="K3848" s="25"/>
    </row>
    <row r="3849" spans="2:11" s="72" customFormat="1" ht="15" customHeight="1">
      <c r="B3849" s="69" t="s">
        <v>407</v>
      </c>
      <c r="C3849" s="94">
        <v>0</v>
      </c>
      <c r="D3849" s="99">
        <v>11883</v>
      </c>
      <c r="E3849" s="92">
        <f t="shared" si="122"/>
        <v>88075726.530000001</v>
      </c>
      <c r="F3849" s="70">
        <v>45419</v>
      </c>
      <c r="G3849" s="78" t="str">
        <f t="shared" si="121"/>
        <v>VIGENTE</v>
      </c>
      <c r="H3849" s="78" t="s">
        <v>1098</v>
      </c>
      <c r="I3849" s="79" t="s">
        <v>1037</v>
      </c>
      <c r="J3849" s="24"/>
      <c r="K3849" s="25"/>
    </row>
    <row r="3850" spans="2:11" s="72" customFormat="1" ht="15" customHeight="1">
      <c r="B3850" s="69" t="s">
        <v>407</v>
      </c>
      <c r="C3850" s="94">
        <v>0</v>
      </c>
      <c r="D3850" s="99">
        <v>11884.73</v>
      </c>
      <c r="E3850" s="92">
        <f t="shared" si="122"/>
        <v>88088549.134299994</v>
      </c>
      <c r="F3850" s="70">
        <v>45479</v>
      </c>
      <c r="G3850" s="78" t="str">
        <f t="shared" si="121"/>
        <v>VIGENTE</v>
      </c>
      <c r="H3850" s="78" t="s">
        <v>1098</v>
      </c>
      <c r="I3850" s="79" t="s">
        <v>1037</v>
      </c>
      <c r="J3850" s="24"/>
      <c r="K3850" s="25"/>
    </row>
    <row r="3851" spans="2:11" s="72" customFormat="1" ht="15" customHeight="1">
      <c r="B3851" s="69" t="s">
        <v>1034</v>
      </c>
      <c r="C3851" s="94">
        <v>0</v>
      </c>
      <c r="D3851" s="99">
        <v>11000</v>
      </c>
      <c r="E3851" s="92">
        <f t="shared" si="122"/>
        <v>81531010</v>
      </c>
      <c r="F3851" s="70">
        <v>45377</v>
      </c>
      <c r="G3851" s="78" t="str">
        <f t="shared" si="121"/>
        <v>VENCIDO</v>
      </c>
      <c r="H3851" s="78" t="s">
        <v>1098</v>
      </c>
      <c r="I3851" s="79" t="s">
        <v>1037</v>
      </c>
      <c r="J3851" s="24"/>
      <c r="K3851" s="25"/>
    </row>
    <row r="3852" spans="2:11" s="72" customFormat="1" ht="15" customHeight="1">
      <c r="B3852" s="69" t="s">
        <v>1034</v>
      </c>
      <c r="C3852" s="94">
        <v>0</v>
      </c>
      <c r="D3852" s="99">
        <v>11989.57</v>
      </c>
      <c r="E3852" s="92">
        <f t="shared" si="122"/>
        <v>88865613.778699994</v>
      </c>
      <c r="F3852" s="70">
        <v>45378</v>
      </c>
      <c r="G3852" s="78" t="str">
        <f t="shared" si="121"/>
        <v>VENCIDO</v>
      </c>
      <c r="H3852" s="78" t="s">
        <v>1098</v>
      </c>
      <c r="I3852" s="79" t="s">
        <v>1037</v>
      </c>
      <c r="J3852" s="24"/>
      <c r="K3852" s="25"/>
    </row>
    <row r="3853" spans="2:11" s="72" customFormat="1" ht="15" customHeight="1">
      <c r="B3853" s="69" t="s">
        <v>1035</v>
      </c>
      <c r="C3853" s="94">
        <v>0</v>
      </c>
      <c r="D3853" s="99">
        <v>3285.74</v>
      </c>
      <c r="E3853" s="92">
        <f t="shared" si="122"/>
        <v>24353609.163399998</v>
      </c>
      <c r="F3853" s="70">
        <v>45378</v>
      </c>
      <c r="G3853" s="78" t="str">
        <f t="shared" si="121"/>
        <v>VENCIDO</v>
      </c>
      <c r="H3853" s="78" t="s">
        <v>1098</v>
      </c>
      <c r="I3853" s="79" t="s">
        <v>1037</v>
      </c>
      <c r="J3853" s="24"/>
      <c r="K3853" s="25"/>
    </row>
    <row r="3854" spans="2:11" s="72" customFormat="1" ht="15" customHeight="1">
      <c r="B3854" s="69" t="s">
        <v>417</v>
      </c>
      <c r="C3854" s="94">
        <v>0</v>
      </c>
      <c r="D3854" s="99">
        <v>712.58</v>
      </c>
      <c r="E3854" s="92">
        <f t="shared" si="122"/>
        <v>5281578.8278000001</v>
      </c>
      <c r="F3854" s="70">
        <v>45479</v>
      </c>
      <c r="G3854" s="78" t="str">
        <f t="shared" si="121"/>
        <v>VIGENTE</v>
      </c>
      <c r="H3854" s="78" t="s">
        <v>1098</v>
      </c>
      <c r="I3854" s="79" t="s">
        <v>1037</v>
      </c>
      <c r="J3854" s="24"/>
      <c r="K3854" s="25"/>
    </row>
    <row r="3855" spans="2:11" s="72" customFormat="1" ht="15" customHeight="1">
      <c r="B3855" s="69" t="s">
        <v>417</v>
      </c>
      <c r="C3855" s="94">
        <v>0</v>
      </c>
      <c r="D3855" s="99">
        <v>1183.53</v>
      </c>
      <c r="E3855" s="92">
        <f t="shared" si="122"/>
        <v>8772217.8422999997</v>
      </c>
      <c r="F3855" s="70">
        <v>45378</v>
      </c>
      <c r="G3855" s="78" t="str">
        <f t="shared" si="121"/>
        <v>VENCIDO</v>
      </c>
      <c r="H3855" s="78" t="s">
        <v>1098</v>
      </c>
      <c r="I3855" s="79" t="s">
        <v>1037</v>
      </c>
      <c r="J3855" s="24"/>
      <c r="K3855" s="25"/>
    </row>
    <row r="3856" spans="2:11" s="72" customFormat="1" ht="15" customHeight="1">
      <c r="B3856" s="69" t="s">
        <v>407</v>
      </c>
      <c r="C3856" s="94">
        <v>0</v>
      </c>
      <c r="D3856" s="99">
        <v>13111.56</v>
      </c>
      <c r="E3856" s="92">
        <f t="shared" si="122"/>
        <v>97181702.6796</v>
      </c>
      <c r="F3856" s="70">
        <v>45378</v>
      </c>
      <c r="G3856" s="78" t="str">
        <f t="shared" ref="G3856:G3920" si="123">+IF($C$6-F3856&gt;0,"VENCIDO","VIGENTE")</f>
        <v>VENCIDO</v>
      </c>
      <c r="H3856" s="78" t="s">
        <v>1098</v>
      </c>
      <c r="I3856" s="79" t="s">
        <v>1037</v>
      </c>
      <c r="J3856" s="24"/>
      <c r="K3856" s="25"/>
    </row>
    <row r="3857" spans="2:11" s="72" customFormat="1" ht="15" customHeight="1">
      <c r="B3857" s="69" t="s">
        <v>402</v>
      </c>
      <c r="C3857" s="94">
        <v>0</v>
      </c>
      <c r="D3857" s="99">
        <v>49285.71</v>
      </c>
      <c r="E3857" s="92">
        <f t="shared" si="122"/>
        <v>365301246.80610001</v>
      </c>
      <c r="F3857" s="70">
        <v>45532</v>
      </c>
      <c r="G3857" s="78" t="str">
        <f t="shared" si="123"/>
        <v>VIGENTE</v>
      </c>
      <c r="H3857" s="78" t="s">
        <v>1098</v>
      </c>
      <c r="I3857" s="79" t="s">
        <v>1037</v>
      </c>
      <c r="J3857" s="24"/>
      <c r="K3857" s="25"/>
    </row>
    <row r="3858" spans="2:11" s="72" customFormat="1" ht="15" customHeight="1">
      <c r="B3858" s="69" t="s">
        <v>402</v>
      </c>
      <c r="C3858" s="94">
        <v>0</v>
      </c>
      <c r="D3858" s="99">
        <v>50000</v>
      </c>
      <c r="E3858" s="92">
        <f t="shared" si="122"/>
        <v>370595500</v>
      </c>
      <c r="F3858" s="70">
        <v>45553</v>
      </c>
      <c r="G3858" s="78" t="str">
        <f t="shared" si="123"/>
        <v>VIGENTE</v>
      </c>
      <c r="H3858" s="78" t="s">
        <v>1098</v>
      </c>
      <c r="I3858" s="79" t="s">
        <v>1037</v>
      </c>
      <c r="J3858" s="24"/>
      <c r="K3858" s="25"/>
    </row>
    <row r="3859" spans="2:11" s="72" customFormat="1" ht="15" customHeight="1">
      <c r="B3859" s="69" t="s">
        <v>402</v>
      </c>
      <c r="C3859" s="94">
        <v>0</v>
      </c>
      <c r="D3859" s="99">
        <v>50000</v>
      </c>
      <c r="E3859" s="92">
        <f t="shared" si="122"/>
        <v>370595500</v>
      </c>
      <c r="F3859" s="70">
        <v>45543</v>
      </c>
      <c r="G3859" s="78" t="str">
        <f t="shared" si="123"/>
        <v>VIGENTE</v>
      </c>
      <c r="H3859" s="78" t="s">
        <v>1098</v>
      </c>
      <c r="I3859" s="79" t="s">
        <v>1037</v>
      </c>
      <c r="J3859" s="24"/>
      <c r="K3859" s="25"/>
    </row>
    <row r="3860" spans="2:11" s="72" customFormat="1" ht="15" customHeight="1">
      <c r="B3860" s="69" t="s">
        <v>116</v>
      </c>
      <c r="C3860" s="94">
        <v>0</v>
      </c>
      <c r="D3860" s="99">
        <v>62195.58</v>
      </c>
      <c r="E3860" s="92">
        <f t="shared" si="122"/>
        <v>460988041.35780001</v>
      </c>
      <c r="F3860" s="70">
        <v>45380</v>
      </c>
      <c r="G3860" s="78" t="str">
        <f t="shared" si="123"/>
        <v>VENCIDO</v>
      </c>
      <c r="H3860" s="78" t="s">
        <v>1098</v>
      </c>
      <c r="I3860" s="79" t="s">
        <v>1037</v>
      </c>
      <c r="J3860" s="24"/>
      <c r="K3860" s="25"/>
    </row>
    <row r="3861" spans="2:11" s="72" customFormat="1" ht="15" customHeight="1">
      <c r="B3861" s="69" t="s">
        <v>406</v>
      </c>
      <c r="C3861" s="94">
        <v>0</v>
      </c>
      <c r="D3861" s="99">
        <v>6008.06</v>
      </c>
      <c r="E3861" s="92">
        <f t="shared" si="122"/>
        <v>44531199.994600005</v>
      </c>
      <c r="F3861" s="70">
        <v>45383</v>
      </c>
      <c r="G3861" s="78" t="str">
        <f t="shared" si="123"/>
        <v>VIGENTE</v>
      </c>
      <c r="H3861" s="78" t="s">
        <v>1098</v>
      </c>
      <c r="I3861" s="79" t="s">
        <v>1037</v>
      </c>
      <c r="J3861" s="24"/>
      <c r="K3861" s="25"/>
    </row>
    <row r="3862" spans="2:11" s="72" customFormat="1" ht="15" customHeight="1">
      <c r="B3862" s="69" t="s">
        <v>117</v>
      </c>
      <c r="C3862" s="94">
        <v>0</v>
      </c>
      <c r="D3862" s="99">
        <v>14774.89</v>
      </c>
      <c r="E3862" s="92">
        <f t="shared" si="122"/>
        <v>109510154.9399</v>
      </c>
      <c r="F3862" s="70">
        <v>45379</v>
      </c>
      <c r="G3862" s="78" t="str">
        <f t="shared" si="123"/>
        <v>VENCIDO</v>
      </c>
      <c r="H3862" s="78" t="s">
        <v>1098</v>
      </c>
      <c r="I3862" s="79" t="s">
        <v>1037</v>
      </c>
      <c r="J3862" s="24"/>
      <c r="K3862" s="25"/>
    </row>
    <row r="3863" spans="2:11" s="72" customFormat="1" ht="15" customHeight="1">
      <c r="B3863" s="69" t="s">
        <v>115</v>
      </c>
      <c r="C3863" s="94">
        <v>0</v>
      </c>
      <c r="D3863" s="99">
        <v>43000</v>
      </c>
      <c r="E3863" s="92">
        <f t="shared" si="122"/>
        <v>318712130</v>
      </c>
      <c r="F3863" s="70">
        <v>45379</v>
      </c>
      <c r="G3863" s="78" t="str">
        <f t="shared" si="123"/>
        <v>VENCIDO</v>
      </c>
      <c r="H3863" s="78" t="s">
        <v>1098</v>
      </c>
      <c r="I3863" s="79" t="s">
        <v>1037</v>
      </c>
      <c r="J3863" s="24"/>
      <c r="K3863" s="25"/>
    </row>
    <row r="3864" spans="2:11" s="72" customFormat="1" ht="15" customHeight="1">
      <c r="B3864" s="69" t="s">
        <v>115</v>
      </c>
      <c r="C3864" s="94">
        <v>0</v>
      </c>
      <c r="D3864" s="99">
        <v>44891.61</v>
      </c>
      <c r="E3864" s="92">
        <f t="shared" si="122"/>
        <v>332732573.0751</v>
      </c>
      <c r="F3864" s="70">
        <v>45387</v>
      </c>
      <c r="G3864" s="78" t="str">
        <f t="shared" si="123"/>
        <v>VIGENTE</v>
      </c>
      <c r="H3864" s="78" t="s">
        <v>1098</v>
      </c>
      <c r="I3864" s="79" t="s">
        <v>1037</v>
      </c>
      <c r="J3864" s="24"/>
      <c r="K3864" s="25"/>
    </row>
    <row r="3865" spans="2:11" s="72" customFormat="1" ht="15" customHeight="1">
      <c r="B3865" s="69" t="s">
        <v>129</v>
      </c>
      <c r="C3865" s="94">
        <v>0</v>
      </c>
      <c r="D3865" s="99">
        <v>7961.9</v>
      </c>
      <c r="E3865" s="92">
        <f t="shared" si="122"/>
        <v>59012886.228999995</v>
      </c>
      <c r="F3865" s="70">
        <v>45387</v>
      </c>
      <c r="G3865" s="78" t="str">
        <f t="shared" si="123"/>
        <v>VIGENTE</v>
      </c>
      <c r="H3865" s="78" t="s">
        <v>1098</v>
      </c>
      <c r="I3865" s="79" t="s">
        <v>1037</v>
      </c>
      <c r="J3865" s="24"/>
      <c r="K3865" s="25"/>
    </row>
    <row r="3866" spans="2:11" s="72" customFormat="1" ht="15" customHeight="1">
      <c r="B3866" s="69" t="s">
        <v>404</v>
      </c>
      <c r="C3866" s="94">
        <v>0</v>
      </c>
      <c r="D3866" s="99">
        <v>15472.83</v>
      </c>
      <c r="E3866" s="92">
        <f t="shared" si="122"/>
        <v>114683223.40529999</v>
      </c>
      <c r="F3866" s="70">
        <v>45390</v>
      </c>
      <c r="G3866" s="78" t="str">
        <f t="shared" si="123"/>
        <v>VIGENTE</v>
      </c>
      <c r="H3866" s="78" t="s">
        <v>1098</v>
      </c>
      <c r="I3866" s="79" t="s">
        <v>1037</v>
      </c>
      <c r="J3866" s="24"/>
      <c r="K3866" s="25"/>
    </row>
    <row r="3867" spans="2:11" s="72" customFormat="1" ht="15" customHeight="1">
      <c r="B3867" s="69" t="s">
        <v>407</v>
      </c>
      <c r="C3867" s="94">
        <v>0</v>
      </c>
      <c r="D3867" s="99">
        <v>10000</v>
      </c>
      <c r="E3867" s="92">
        <f t="shared" si="122"/>
        <v>74119100</v>
      </c>
      <c r="F3867" s="70">
        <v>45387</v>
      </c>
      <c r="G3867" s="78" t="str">
        <f t="shared" si="123"/>
        <v>VIGENTE</v>
      </c>
      <c r="H3867" s="78" t="s">
        <v>1098</v>
      </c>
      <c r="I3867" s="79" t="s">
        <v>1037</v>
      </c>
      <c r="J3867" s="24"/>
      <c r="K3867" s="25"/>
    </row>
    <row r="3868" spans="2:11" s="72" customFormat="1" ht="15" customHeight="1">
      <c r="B3868" s="69" t="s">
        <v>407</v>
      </c>
      <c r="C3868" s="94">
        <v>0</v>
      </c>
      <c r="D3868" s="99">
        <v>20000</v>
      </c>
      <c r="E3868" s="92">
        <f t="shared" si="122"/>
        <v>148238200</v>
      </c>
      <c r="F3868" s="70">
        <v>45380</v>
      </c>
      <c r="G3868" s="78" t="str">
        <f t="shared" si="123"/>
        <v>VENCIDO</v>
      </c>
      <c r="H3868" s="78" t="s">
        <v>1098</v>
      </c>
      <c r="I3868" s="79" t="s">
        <v>1037</v>
      </c>
      <c r="J3868" s="24"/>
      <c r="K3868" s="25"/>
    </row>
    <row r="3869" spans="2:11" s="72" customFormat="1" ht="15" customHeight="1">
      <c r="B3869" s="69" t="s">
        <v>407</v>
      </c>
      <c r="C3869" s="94">
        <v>0</v>
      </c>
      <c r="D3869" s="99">
        <v>20000</v>
      </c>
      <c r="E3869" s="92">
        <f t="shared" si="122"/>
        <v>148238200</v>
      </c>
      <c r="F3869" s="70">
        <v>45385</v>
      </c>
      <c r="G3869" s="78" t="str">
        <f t="shared" si="123"/>
        <v>VIGENTE</v>
      </c>
      <c r="H3869" s="78" t="s">
        <v>1098</v>
      </c>
      <c r="I3869" s="79" t="s">
        <v>1037</v>
      </c>
      <c r="J3869" s="24"/>
      <c r="K3869" s="25"/>
    </row>
    <row r="3870" spans="2:11" s="72" customFormat="1" ht="15" customHeight="1">
      <c r="B3870" s="69" t="s">
        <v>407</v>
      </c>
      <c r="C3870" s="94">
        <v>0</v>
      </c>
      <c r="D3870" s="99">
        <v>10000</v>
      </c>
      <c r="E3870" s="92">
        <f t="shared" si="122"/>
        <v>74119100</v>
      </c>
      <c r="F3870" s="70">
        <v>45385</v>
      </c>
      <c r="G3870" s="78" t="str">
        <f t="shared" si="123"/>
        <v>VIGENTE</v>
      </c>
      <c r="H3870" s="78" t="s">
        <v>1098</v>
      </c>
      <c r="I3870" s="79" t="s">
        <v>1037</v>
      </c>
      <c r="J3870" s="24"/>
      <c r="K3870" s="25"/>
    </row>
    <row r="3871" spans="2:11" s="72" customFormat="1" ht="15" customHeight="1">
      <c r="B3871" s="69" t="s">
        <v>407</v>
      </c>
      <c r="C3871" s="94">
        <v>0</v>
      </c>
      <c r="D3871" s="99">
        <v>10000</v>
      </c>
      <c r="E3871" s="92">
        <f t="shared" si="122"/>
        <v>74119100</v>
      </c>
      <c r="F3871" s="70">
        <v>45386</v>
      </c>
      <c r="G3871" s="78" t="str">
        <f t="shared" si="123"/>
        <v>VIGENTE</v>
      </c>
      <c r="H3871" s="78" t="s">
        <v>1098</v>
      </c>
      <c r="I3871" s="79" t="s">
        <v>1037</v>
      </c>
      <c r="J3871" s="24"/>
      <c r="K3871" s="25"/>
    </row>
    <row r="3872" spans="2:11" s="72" customFormat="1" ht="15" customHeight="1">
      <c r="B3872" s="69" t="s">
        <v>120</v>
      </c>
      <c r="C3872" s="94">
        <v>0</v>
      </c>
      <c r="D3872" s="99">
        <v>23409.09</v>
      </c>
      <c r="E3872" s="92">
        <f t="shared" si="122"/>
        <v>173506068.26190001</v>
      </c>
      <c r="F3872" s="70">
        <v>45397</v>
      </c>
      <c r="G3872" s="78" t="str">
        <f t="shared" si="123"/>
        <v>VIGENTE</v>
      </c>
      <c r="H3872" s="78" t="s">
        <v>1098</v>
      </c>
      <c r="I3872" s="79" t="s">
        <v>1037</v>
      </c>
      <c r="J3872" s="24"/>
      <c r="K3872" s="25"/>
    </row>
    <row r="3873" spans="2:11" s="72" customFormat="1" ht="15" customHeight="1">
      <c r="B3873" s="69" t="s">
        <v>1036</v>
      </c>
      <c r="C3873" s="94">
        <v>0</v>
      </c>
      <c r="D3873" s="99">
        <v>46666</v>
      </c>
      <c r="E3873" s="92">
        <f t="shared" si="122"/>
        <v>345884192.06</v>
      </c>
      <c r="F3873" s="70">
        <v>45401</v>
      </c>
      <c r="G3873" s="78" t="str">
        <f t="shared" si="123"/>
        <v>VIGENTE</v>
      </c>
      <c r="H3873" s="78" t="s">
        <v>1098</v>
      </c>
      <c r="I3873" s="79" t="s">
        <v>1037</v>
      </c>
      <c r="J3873" s="24"/>
      <c r="K3873" s="25"/>
    </row>
    <row r="3874" spans="2:11" s="72" customFormat="1" ht="15" customHeight="1">
      <c r="B3874" s="69" t="s">
        <v>1036</v>
      </c>
      <c r="C3874" s="94">
        <v>0</v>
      </c>
      <c r="D3874" s="99">
        <v>46668</v>
      </c>
      <c r="E3874" s="92">
        <f t="shared" si="122"/>
        <v>345899015.88</v>
      </c>
      <c r="F3874" s="70">
        <v>45406</v>
      </c>
      <c r="G3874" s="78" t="str">
        <f t="shared" si="123"/>
        <v>VIGENTE</v>
      </c>
      <c r="H3874" s="78" t="s">
        <v>1098</v>
      </c>
      <c r="I3874" s="79" t="s">
        <v>1037</v>
      </c>
      <c r="J3874" s="24"/>
      <c r="K3874" s="25"/>
    </row>
    <row r="3875" spans="2:11" s="72" customFormat="1" ht="15" customHeight="1">
      <c r="B3875" s="69" t="s">
        <v>1036</v>
      </c>
      <c r="C3875" s="94">
        <v>0</v>
      </c>
      <c r="D3875" s="99">
        <v>46666</v>
      </c>
      <c r="E3875" s="92">
        <f t="shared" si="122"/>
        <v>345884192.06</v>
      </c>
      <c r="F3875" s="70">
        <v>45396</v>
      </c>
      <c r="G3875" s="78" t="str">
        <f t="shared" si="123"/>
        <v>VIGENTE</v>
      </c>
      <c r="H3875" s="78" t="s">
        <v>1098</v>
      </c>
      <c r="I3875" s="79" t="s">
        <v>1037</v>
      </c>
      <c r="J3875" s="24"/>
      <c r="K3875" s="25"/>
    </row>
    <row r="3876" spans="2:11" s="72" customFormat="1" ht="15" customHeight="1">
      <c r="B3876" s="69" t="s">
        <v>408</v>
      </c>
      <c r="C3876" s="94">
        <v>0</v>
      </c>
      <c r="D3876" s="99">
        <v>47414.04</v>
      </c>
      <c r="E3876" s="92">
        <f t="shared" si="122"/>
        <v>351428597.21640003</v>
      </c>
      <c r="F3876" s="70">
        <v>45407</v>
      </c>
      <c r="G3876" s="78" t="str">
        <f t="shared" si="123"/>
        <v>VIGENTE</v>
      </c>
      <c r="H3876" s="78" t="s">
        <v>1098</v>
      </c>
      <c r="I3876" s="79" t="s">
        <v>1037</v>
      </c>
      <c r="J3876" s="24"/>
      <c r="K3876" s="25"/>
    </row>
    <row r="3877" spans="2:11" s="72" customFormat="1" ht="15" customHeight="1">
      <c r="B3877" s="69" t="s">
        <v>131</v>
      </c>
      <c r="C3877" s="94">
        <v>0</v>
      </c>
      <c r="D3877" s="99">
        <v>68781.78</v>
      </c>
      <c r="E3877" s="92">
        <f t="shared" si="122"/>
        <v>509804362.99979997</v>
      </c>
      <c r="F3877" s="70">
        <v>45381</v>
      </c>
      <c r="G3877" s="78" t="str">
        <f t="shared" si="123"/>
        <v>VENCIDO</v>
      </c>
      <c r="H3877" s="78" t="s">
        <v>1098</v>
      </c>
      <c r="I3877" s="79" t="s">
        <v>1037</v>
      </c>
      <c r="J3877" s="24"/>
      <c r="K3877" s="25"/>
    </row>
    <row r="3878" spans="2:11" s="72" customFormat="1" ht="15" customHeight="1">
      <c r="B3878" s="69" t="s">
        <v>131</v>
      </c>
      <c r="C3878" s="94">
        <v>0</v>
      </c>
      <c r="D3878" s="99">
        <v>60182.38</v>
      </c>
      <c r="E3878" s="92">
        <f t="shared" si="122"/>
        <v>446066384.14579999</v>
      </c>
      <c r="F3878" s="70">
        <v>45381</v>
      </c>
      <c r="G3878" s="78" t="str">
        <f t="shared" si="123"/>
        <v>VENCIDO</v>
      </c>
      <c r="H3878" s="78" t="s">
        <v>1098</v>
      </c>
      <c r="I3878" s="79" t="s">
        <v>1037</v>
      </c>
      <c r="J3878" s="24"/>
      <c r="K3878" s="25"/>
    </row>
    <row r="3879" spans="2:11" s="72" customFormat="1" ht="15" customHeight="1">
      <c r="B3879" s="69" t="s">
        <v>403</v>
      </c>
      <c r="C3879" s="94">
        <v>0</v>
      </c>
      <c r="D3879" s="99">
        <v>25000</v>
      </c>
      <c r="E3879" s="92">
        <f t="shared" si="122"/>
        <v>185297750</v>
      </c>
      <c r="F3879" s="70">
        <v>45372</v>
      </c>
      <c r="G3879" s="78" t="str">
        <f t="shared" si="123"/>
        <v>VENCIDO</v>
      </c>
      <c r="H3879" s="78" t="s">
        <v>1098</v>
      </c>
      <c r="I3879" s="79" t="s">
        <v>1037</v>
      </c>
      <c r="J3879" s="24"/>
      <c r="K3879" s="25"/>
    </row>
    <row r="3880" spans="2:11" s="72" customFormat="1" ht="15" customHeight="1">
      <c r="B3880" s="69" t="s">
        <v>120</v>
      </c>
      <c r="C3880" s="94">
        <v>0</v>
      </c>
      <c r="D3880" s="99">
        <v>23409.09</v>
      </c>
      <c r="E3880" s="92">
        <f t="shared" si="122"/>
        <v>173506068.26190001</v>
      </c>
      <c r="F3880" s="70">
        <v>45409</v>
      </c>
      <c r="G3880" s="78" t="str">
        <f t="shared" si="123"/>
        <v>VIGENTE</v>
      </c>
      <c r="H3880" s="78" t="s">
        <v>1098</v>
      </c>
      <c r="I3880" s="79" t="s">
        <v>1037</v>
      </c>
      <c r="J3880" s="24"/>
      <c r="K3880" s="25"/>
    </row>
    <row r="3881" spans="2:11" s="72" customFormat="1" ht="15" customHeight="1">
      <c r="B3881" s="69" t="s">
        <v>409</v>
      </c>
      <c r="C3881" s="94">
        <v>0</v>
      </c>
      <c r="D3881" s="99">
        <v>270000</v>
      </c>
      <c r="E3881" s="92">
        <f t="shared" si="122"/>
        <v>2001215700</v>
      </c>
      <c r="F3881" s="70">
        <v>45394</v>
      </c>
      <c r="G3881" s="78" t="str">
        <f t="shared" si="123"/>
        <v>VIGENTE</v>
      </c>
      <c r="H3881" s="78" t="s">
        <v>1098</v>
      </c>
      <c r="I3881" s="79" t="s">
        <v>1037</v>
      </c>
      <c r="J3881" s="24"/>
      <c r="K3881" s="25"/>
    </row>
    <row r="3882" spans="2:11" s="72" customFormat="1" ht="15" customHeight="1">
      <c r="B3882" s="69" t="s">
        <v>409</v>
      </c>
      <c r="C3882" s="94">
        <v>0</v>
      </c>
      <c r="D3882" s="99">
        <v>270000</v>
      </c>
      <c r="E3882" s="92">
        <f t="shared" si="122"/>
        <v>2001215700</v>
      </c>
      <c r="F3882" s="70">
        <v>45384</v>
      </c>
      <c r="G3882" s="78" t="str">
        <f t="shared" si="123"/>
        <v>VIGENTE</v>
      </c>
      <c r="H3882" s="78" t="s">
        <v>1098</v>
      </c>
      <c r="I3882" s="79" t="s">
        <v>1037</v>
      </c>
      <c r="J3882" s="24"/>
      <c r="K3882" s="25"/>
    </row>
    <row r="3883" spans="2:11" s="72" customFormat="1" ht="15" customHeight="1">
      <c r="B3883" s="69" t="s">
        <v>409</v>
      </c>
      <c r="C3883" s="94">
        <v>0</v>
      </c>
      <c r="D3883" s="99">
        <v>270000</v>
      </c>
      <c r="E3883" s="92">
        <f t="shared" si="122"/>
        <v>2001215700</v>
      </c>
      <c r="F3883" s="70">
        <v>45404</v>
      </c>
      <c r="G3883" s="78" t="str">
        <f t="shared" si="123"/>
        <v>VIGENTE</v>
      </c>
      <c r="H3883" s="78" t="s">
        <v>1098</v>
      </c>
      <c r="I3883" s="79" t="s">
        <v>1037</v>
      </c>
      <c r="J3883" s="24"/>
      <c r="K3883" s="25"/>
    </row>
    <row r="3884" spans="2:11" s="72" customFormat="1" ht="15" customHeight="1">
      <c r="B3884" s="69" t="s">
        <v>121</v>
      </c>
      <c r="C3884" s="94">
        <v>0</v>
      </c>
      <c r="D3884" s="99">
        <v>3888.1</v>
      </c>
      <c r="E3884" s="92">
        <f t="shared" si="122"/>
        <v>28818247.270999998</v>
      </c>
      <c r="F3884" s="70">
        <v>45425</v>
      </c>
      <c r="G3884" s="78" t="str">
        <f t="shared" si="123"/>
        <v>VIGENTE</v>
      </c>
      <c r="H3884" s="78" t="s">
        <v>1098</v>
      </c>
      <c r="I3884" s="79" t="s">
        <v>1037</v>
      </c>
      <c r="J3884" s="24"/>
      <c r="K3884" s="25"/>
    </row>
    <row r="3885" spans="2:11" s="72" customFormat="1" ht="15" customHeight="1">
      <c r="B3885" s="69" t="s">
        <v>119</v>
      </c>
      <c r="C3885" s="94">
        <v>0</v>
      </c>
      <c r="D3885" s="99">
        <v>24948.63</v>
      </c>
      <c r="E3885" s="92">
        <f t="shared" si="122"/>
        <v>184917000.18330002</v>
      </c>
      <c r="F3885" s="70">
        <v>45426</v>
      </c>
      <c r="G3885" s="78" t="str">
        <f t="shared" si="123"/>
        <v>VIGENTE</v>
      </c>
      <c r="H3885" s="78" t="s">
        <v>1098</v>
      </c>
      <c r="I3885" s="79" t="s">
        <v>1037</v>
      </c>
      <c r="J3885" s="24"/>
      <c r="K3885" s="25"/>
    </row>
    <row r="3886" spans="2:11" s="72" customFormat="1" ht="15" customHeight="1">
      <c r="B3886" s="69" t="s">
        <v>410</v>
      </c>
      <c r="C3886" s="94">
        <v>0</v>
      </c>
      <c r="D3886" s="99">
        <v>27000</v>
      </c>
      <c r="E3886" s="92">
        <f t="shared" si="122"/>
        <v>200121570</v>
      </c>
      <c r="F3886" s="70">
        <v>45422</v>
      </c>
      <c r="G3886" s="78" t="str">
        <f t="shared" si="123"/>
        <v>VIGENTE</v>
      </c>
      <c r="H3886" s="78" t="s">
        <v>1098</v>
      </c>
      <c r="I3886" s="79" t="s">
        <v>1037</v>
      </c>
      <c r="J3886" s="24"/>
      <c r="K3886" s="25"/>
    </row>
    <row r="3887" spans="2:11" s="72" customFormat="1" ht="15" customHeight="1">
      <c r="B3887" s="69" t="s">
        <v>410</v>
      </c>
      <c r="C3887" s="94">
        <v>0</v>
      </c>
      <c r="D3887" s="99">
        <v>27145.19</v>
      </c>
      <c r="E3887" s="92">
        <f t="shared" si="122"/>
        <v>201197705.21289998</v>
      </c>
      <c r="F3887" s="70">
        <v>45425</v>
      </c>
      <c r="G3887" s="78" t="str">
        <f t="shared" si="123"/>
        <v>VIGENTE</v>
      </c>
      <c r="H3887" s="78" t="s">
        <v>1098</v>
      </c>
      <c r="I3887" s="79" t="s">
        <v>1037</v>
      </c>
      <c r="J3887" s="24"/>
      <c r="K3887" s="25"/>
    </row>
    <row r="3888" spans="2:11" s="72" customFormat="1" ht="15" customHeight="1">
      <c r="B3888" s="69" t="s">
        <v>116</v>
      </c>
      <c r="C3888" s="94">
        <v>0</v>
      </c>
      <c r="D3888" s="99">
        <v>31712.92</v>
      </c>
      <c r="E3888" s="92">
        <f t="shared" si="122"/>
        <v>235053308.87719998</v>
      </c>
      <c r="F3888" s="70">
        <v>45381</v>
      </c>
      <c r="G3888" s="78" t="str">
        <f t="shared" si="123"/>
        <v>VENCIDO</v>
      </c>
      <c r="H3888" s="78" t="s">
        <v>1098</v>
      </c>
      <c r="I3888" s="79" t="s">
        <v>1037</v>
      </c>
      <c r="J3888" s="24"/>
      <c r="K3888" s="25"/>
    </row>
    <row r="3889" spans="2:11" s="72" customFormat="1" ht="15" customHeight="1">
      <c r="B3889" s="69" t="s">
        <v>128</v>
      </c>
      <c r="C3889" s="94">
        <v>0</v>
      </c>
      <c r="D3889" s="99">
        <v>35000</v>
      </c>
      <c r="E3889" s="92">
        <f t="shared" si="122"/>
        <v>259416850</v>
      </c>
      <c r="F3889" s="70">
        <v>45426</v>
      </c>
      <c r="G3889" s="78" t="str">
        <f t="shared" si="123"/>
        <v>VIGENTE</v>
      </c>
      <c r="H3889" s="78" t="s">
        <v>1098</v>
      </c>
      <c r="I3889" s="79" t="s">
        <v>1037</v>
      </c>
      <c r="J3889" s="24"/>
      <c r="K3889" s="25"/>
    </row>
    <row r="3890" spans="2:11" s="72" customFormat="1" ht="15" customHeight="1">
      <c r="B3890" s="69" t="s">
        <v>128</v>
      </c>
      <c r="C3890" s="94">
        <v>0</v>
      </c>
      <c r="D3890" s="99">
        <v>34611.72</v>
      </c>
      <c r="E3890" s="92">
        <f t="shared" si="122"/>
        <v>256538953.58520001</v>
      </c>
      <c r="F3890" s="70">
        <v>45427</v>
      </c>
      <c r="G3890" s="78" t="str">
        <f t="shared" si="123"/>
        <v>VIGENTE</v>
      </c>
      <c r="H3890" s="78" t="s">
        <v>1098</v>
      </c>
      <c r="I3890" s="79" t="s">
        <v>1037</v>
      </c>
      <c r="J3890" s="24"/>
      <c r="K3890" s="25"/>
    </row>
    <row r="3891" spans="2:11" s="72" customFormat="1" ht="15" customHeight="1">
      <c r="B3891" s="69" t="s">
        <v>126</v>
      </c>
      <c r="C3891" s="94">
        <v>0</v>
      </c>
      <c r="D3891" s="99">
        <v>22655.45</v>
      </c>
      <c r="E3891" s="92">
        <f t="shared" si="122"/>
        <v>167920156.4095</v>
      </c>
      <c r="F3891" s="70">
        <v>45381</v>
      </c>
      <c r="G3891" s="78" t="str">
        <f t="shared" si="123"/>
        <v>VENCIDO</v>
      </c>
      <c r="H3891" s="78" t="s">
        <v>1098</v>
      </c>
      <c r="I3891" s="79" t="s">
        <v>1037</v>
      </c>
      <c r="J3891" s="24"/>
      <c r="K3891" s="25"/>
    </row>
    <row r="3892" spans="2:11" s="72" customFormat="1" ht="15" customHeight="1">
      <c r="B3892" s="69" t="s">
        <v>112</v>
      </c>
      <c r="C3892" s="94">
        <v>0</v>
      </c>
      <c r="D3892" s="99">
        <v>650000</v>
      </c>
      <c r="E3892" s="92">
        <f t="shared" si="122"/>
        <v>4817741500</v>
      </c>
      <c r="F3892" s="70">
        <v>45380</v>
      </c>
      <c r="G3892" s="78" t="str">
        <f t="shared" si="123"/>
        <v>VENCIDO</v>
      </c>
      <c r="H3892" s="78" t="s">
        <v>1098</v>
      </c>
      <c r="I3892" s="79" t="s">
        <v>1037</v>
      </c>
      <c r="J3892" s="24"/>
      <c r="K3892" s="25"/>
    </row>
    <row r="3893" spans="2:11" s="72" customFormat="1" ht="15" customHeight="1">
      <c r="B3893" s="69" t="s">
        <v>93</v>
      </c>
      <c r="C3893" s="94">
        <v>0</v>
      </c>
      <c r="D3893" s="99">
        <v>30002.1</v>
      </c>
      <c r="E3893" s="92">
        <f t="shared" si="122"/>
        <v>222372865.01099998</v>
      </c>
      <c r="F3893" s="70">
        <v>45427</v>
      </c>
      <c r="G3893" s="78" t="str">
        <f t="shared" si="123"/>
        <v>VIGENTE</v>
      </c>
      <c r="H3893" s="78" t="s">
        <v>1098</v>
      </c>
      <c r="I3893" s="79" t="s">
        <v>1037</v>
      </c>
      <c r="J3893" s="24"/>
      <c r="K3893" s="25"/>
    </row>
    <row r="3894" spans="2:11" s="72" customFormat="1" ht="15" customHeight="1">
      <c r="B3894" s="69" t="s">
        <v>127</v>
      </c>
      <c r="C3894" s="94">
        <v>0</v>
      </c>
      <c r="D3894" s="99">
        <v>25000</v>
      </c>
      <c r="E3894" s="92">
        <f t="shared" si="122"/>
        <v>185297750</v>
      </c>
      <c r="F3894" s="70">
        <v>45408</v>
      </c>
      <c r="G3894" s="78" t="str">
        <f t="shared" si="123"/>
        <v>VIGENTE</v>
      </c>
      <c r="H3894" s="78" t="s">
        <v>1098</v>
      </c>
      <c r="I3894" s="79" t="s">
        <v>1037</v>
      </c>
      <c r="J3894" s="24"/>
      <c r="K3894" s="25"/>
    </row>
    <row r="3895" spans="2:11" s="72" customFormat="1" ht="15" customHeight="1">
      <c r="B3895" s="69" t="s">
        <v>117</v>
      </c>
      <c r="C3895" s="94">
        <v>0</v>
      </c>
      <c r="D3895" s="99">
        <v>9357.34</v>
      </c>
      <c r="E3895" s="92">
        <f t="shared" si="122"/>
        <v>69355761.919400007</v>
      </c>
      <c r="F3895" s="70">
        <v>45434</v>
      </c>
      <c r="G3895" s="78" t="str">
        <f t="shared" si="123"/>
        <v>VIGENTE</v>
      </c>
      <c r="H3895" s="78" t="s">
        <v>1098</v>
      </c>
      <c r="I3895" s="79" t="s">
        <v>1037</v>
      </c>
      <c r="J3895" s="24"/>
      <c r="K3895" s="25"/>
    </row>
    <row r="3896" spans="2:11" s="72" customFormat="1" ht="15" customHeight="1">
      <c r="B3896" s="69" t="s">
        <v>113</v>
      </c>
      <c r="C3896" s="94">
        <v>0</v>
      </c>
      <c r="D3896" s="99">
        <v>64429.66</v>
      </c>
      <c r="E3896" s="92">
        <f t="shared" si="122"/>
        <v>477546841.25060004</v>
      </c>
      <c r="F3896" s="70">
        <v>45422</v>
      </c>
      <c r="G3896" s="78" t="str">
        <f t="shared" si="123"/>
        <v>VIGENTE</v>
      </c>
      <c r="H3896" s="78" t="s">
        <v>1098</v>
      </c>
      <c r="I3896" s="79" t="s">
        <v>1037</v>
      </c>
      <c r="J3896" s="24"/>
      <c r="K3896" s="25"/>
    </row>
    <row r="3897" spans="2:11" s="72" customFormat="1" ht="15" customHeight="1">
      <c r="B3897" s="69" t="s">
        <v>411</v>
      </c>
      <c r="C3897" s="94">
        <v>0</v>
      </c>
      <c r="D3897" s="99">
        <v>44009.09</v>
      </c>
      <c r="E3897" s="92">
        <f t="shared" si="122"/>
        <v>326191414.26189995</v>
      </c>
      <c r="F3897" s="70">
        <v>45381</v>
      </c>
      <c r="G3897" s="78" t="str">
        <f t="shared" si="123"/>
        <v>VENCIDO</v>
      </c>
      <c r="H3897" s="78" t="s">
        <v>1098</v>
      </c>
      <c r="I3897" s="79" t="s">
        <v>1037</v>
      </c>
      <c r="J3897" s="24"/>
      <c r="K3897" s="25"/>
    </row>
    <row r="3898" spans="2:11" s="72" customFormat="1" ht="15" customHeight="1">
      <c r="B3898" s="69" t="s">
        <v>405</v>
      </c>
      <c r="C3898" s="94">
        <v>0</v>
      </c>
      <c r="D3898" s="99">
        <v>74559.31</v>
      </c>
      <c r="E3898" s="92">
        <f t="shared" si="122"/>
        <v>552626895.38209999</v>
      </c>
      <c r="F3898" s="70">
        <v>45429</v>
      </c>
      <c r="G3898" s="78" t="str">
        <f t="shared" si="123"/>
        <v>VIGENTE</v>
      </c>
      <c r="H3898" s="78" t="s">
        <v>1098</v>
      </c>
      <c r="I3898" s="79" t="s">
        <v>1037</v>
      </c>
      <c r="J3898" s="24"/>
      <c r="K3898" s="25"/>
    </row>
    <row r="3899" spans="2:11" s="72" customFormat="1" ht="15" customHeight="1">
      <c r="B3899" s="69" t="s">
        <v>405</v>
      </c>
      <c r="C3899" s="94">
        <v>0</v>
      </c>
      <c r="D3899" s="99">
        <v>74524.94</v>
      </c>
      <c r="E3899" s="92">
        <f t="shared" si="122"/>
        <v>552372148.03540003</v>
      </c>
      <c r="F3899" s="70">
        <v>45441</v>
      </c>
      <c r="G3899" s="78" t="str">
        <f t="shared" si="123"/>
        <v>VIGENTE</v>
      </c>
      <c r="H3899" s="78" t="s">
        <v>1098</v>
      </c>
      <c r="I3899" s="79" t="s">
        <v>1037</v>
      </c>
      <c r="J3899" s="24"/>
      <c r="K3899" s="25"/>
    </row>
    <row r="3900" spans="2:11" s="72" customFormat="1" ht="15" customHeight="1">
      <c r="B3900" s="69" t="s">
        <v>92</v>
      </c>
      <c r="C3900" s="94">
        <v>0</v>
      </c>
      <c r="D3900" s="99">
        <v>2630.46</v>
      </c>
      <c r="E3900" s="92">
        <f t="shared" si="122"/>
        <v>19496732.7786</v>
      </c>
      <c r="F3900" s="70">
        <v>45446</v>
      </c>
      <c r="G3900" s="78" t="str">
        <f t="shared" si="123"/>
        <v>VIGENTE</v>
      </c>
      <c r="H3900" s="78" t="s">
        <v>1098</v>
      </c>
      <c r="I3900" s="79" t="s">
        <v>1037</v>
      </c>
      <c r="J3900" s="24"/>
      <c r="K3900" s="25"/>
    </row>
    <row r="3901" spans="2:11" s="72" customFormat="1" ht="15" customHeight="1">
      <c r="B3901" s="69" t="s">
        <v>113</v>
      </c>
      <c r="C3901" s="94">
        <v>0</v>
      </c>
      <c r="D3901" s="99">
        <v>40872.69</v>
      </c>
      <c r="E3901" s="92">
        <f t="shared" si="122"/>
        <v>302944699.73790002</v>
      </c>
      <c r="F3901" s="70">
        <v>45379</v>
      </c>
      <c r="G3901" s="78" t="str">
        <f t="shared" si="123"/>
        <v>VENCIDO</v>
      </c>
      <c r="H3901" s="78" t="s">
        <v>1098</v>
      </c>
      <c r="I3901" s="79" t="s">
        <v>1037</v>
      </c>
      <c r="J3901" s="24"/>
      <c r="K3901" s="25"/>
    </row>
    <row r="3902" spans="2:11" s="72" customFormat="1" ht="15" customHeight="1">
      <c r="B3902" s="69" t="s">
        <v>413</v>
      </c>
      <c r="C3902" s="94">
        <v>0</v>
      </c>
      <c r="D3902" s="99">
        <v>17500</v>
      </c>
      <c r="E3902" s="92">
        <f t="shared" si="122"/>
        <v>129708425</v>
      </c>
      <c r="F3902" s="70">
        <v>45380</v>
      </c>
      <c r="G3902" s="78" t="str">
        <f t="shared" si="123"/>
        <v>VENCIDO</v>
      </c>
      <c r="H3902" s="78" t="s">
        <v>1098</v>
      </c>
      <c r="I3902" s="79" t="s">
        <v>1037</v>
      </c>
      <c r="J3902" s="24"/>
      <c r="K3902" s="25"/>
    </row>
    <row r="3903" spans="2:11" s="72" customFormat="1" ht="15" customHeight="1">
      <c r="B3903" s="69" t="s">
        <v>397</v>
      </c>
      <c r="C3903" s="94">
        <v>0</v>
      </c>
      <c r="D3903" s="99">
        <v>19341</v>
      </c>
      <c r="E3903" s="92">
        <f t="shared" si="122"/>
        <v>143353751.31</v>
      </c>
      <c r="F3903" s="70">
        <v>45410</v>
      </c>
      <c r="G3903" s="78" t="str">
        <f t="shared" si="123"/>
        <v>VIGENTE</v>
      </c>
      <c r="H3903" s="78" t="s">
        <v>1098</v>
      </c>
      <c r="I3903" s="79" t="s">
        <v>1037</v>
      </c>
      <c r="J3903" s="24"/>
      <c r="K3903" s="25"/>
    </row>
    <row r="3904" spans="2:11" s="72" customFormat="1" ht="15" customHeight="1">
      <c r="B3904" s="69" t="s">
        <v>397</v>
      </c>
      <c r="C3904" s="94">
        <v>0</v>
      </c>
      <c r="D3904" s="99">
        <v>19342.05</v>
      </c>
      <c r="E3904" s="92">
        <f t="shared" si="122"/>
        <v>143361533.81549999</v>
      </c>
      <c r="F3904" s="70">
        <v>45440</v>
      </c>
      <c r="G3904" s="78" t="str">
        <f t="shared" si="123"/>
        <v>VIGENTE</v>
      </c>
      <c r="H3904" s="78" t="s">
        <v>1098</v>
      </c>
      <c r="I3904" s="79" t="s">
        <v>1037</v>
      </c>
      <c r="J3904" s="24"/>
      <c r="K3904" s="25"/>
    </row>
    <row r="3905" spans="2:11" s="72" customFormat="1" ht="15" customHeight="1">
      <c r="B3905" s="69" t="s">
        <v>131</v>
      </c>
      <c r="C3905" s="94">
        <v>0</v>
      </c>
      <c r="D3905" s="99">
        <v>13091.58</v>
      </c>
      <c r="E3905" s="92">
        <f t="shared" si="122"/>
        <v>97033612.717799991</v>
      </c>
      <c r="F3905" s="70">
        <v>45412</v>
      </c>
      <c r="G3905" s="78" t="str">
        <f t="shared" si="123"/>
        <v>VIGENTE</v>
      </c>
      <c r="H3905" s="78" t="s">
        <v>1098</v>
      </c>
      <c r="I3905" s="79" t="s">
        <v>1037</v>
      </c>
      <c r="J3905" s="24"/>
      <c r="K3905" s="25"/>
    </row>
    <row r="3906" spans="2:11" s="72" customFormat="1" ht="15" customHeight="1">
      <c r="B3906" s="69" t="s">
        <v>125</v>
      </c>
      <c r="C3906" s="94">
        <v>0</v>
      </c>
      <c r="D3906" s="99">
        <v>35000</v>
      </c>
      <c r="E3906" s="92">
        <f t="shared" ref="E3906:E3919" si="124">+D3906*$C$7</f>
        <v>259416850</v>
      </c>
      <c r="F3906" s="70">
        <v>45448</v>
      </c>
      <c r="G3906" s="78" t="str">
        <f t="shared" si="123"/>
        <v>VIGENTE</v>
      </c>
      <c r="H3906" s="78" t="s">
        <v>1098</v>
      </c>
      <c r="I3906" s="79" t="s">
        <v>1037</v>
      </c>
      <c r="J3906" s="24"/>
      <c r="K3906" s="25"/>
    </row>
    <row r="3907" spans="2:11" s="72" customFormat="1" ht="15" customHeight="1">
      <c r="B3907" s="69" t="s">
        <v>125</v>
      </c>
      <c r="C3907" s="94">
        <v>0</v>
      </c>
      <c r="D3907" s="99">
        <v>35524.550000000003</v>
      </c>
      <c r="E3907" s="92">
        <f t="shared" si="124"/>
        <v>263304767.39050001</v>
      </c>
      <c r="F3907" s="70">
        <v>45442</v>
      </c>
      <c r="G3907" s="78" t="str">
        <f t="shared" si="123"/>
        <v>VIGENTE</v>
      </c>
      <c r="H3907" s="78" t="s">
        <v>1098</v>
      </c>
      <c r="I3907" s="79" t="s">
        <v>1037</v>
      </c>
      <c r="J3907" s="24"/>
      <c r="K3907" s="25"/>
    </row>
    <row r="3908" spans="2:11" s="72" customFormat="1" ht="15" customHeight="1">
      <c r="B3908" s="69" t="s">
        <v>414</v>
      </c>
      <c r="C3908" s="94">
        <v>0</v>
      </c>
      <c r="D3908" s="99">
        <v>10000</v>
      </c>
      <c r="E3908" s="92">
        <f t="shared" si="124"/>
        <v>74119100</v>
      </c>
      <c r="F3908" s="70">
        <v>45379</v>
      </c>
      <c r="G3908" s="78" t="str">
        <f t="shared" si="123"/>
        <v>VENCIDO</v>
      </c>
      <c r="H3908" s="78" t="s">
        <v>1098</v>
      </c>
      <c r="I3908" s="79" t="s">
        <v>1037</v>
      </c>
      <c r="J3908" s="24"/>
      <c r="K3908" s="25"/>
    </row>
    <row r="3909" spans="2:11" s="72" customFormat="1" ht="15" customHeight="1">
      <c r="B3909" s="69" t="s">
        <v>1036</v>
      </c>
      <c r="C3909" s="94">
        <v>0</v>
      </c>
      <c r="D3909" s="99">
        <v>64000</v>
      </c>
      <c r="E3909" s="92">
        <f t="shared" si="124"/>
        <v>474362240</v>
      </c>
      <c r="F3909" s="70">
        <v>45449</v>
      </c>
      <c r="G3909" s="78" t="str">
        <f t="shared" si="123"/>
        <v>VIGENTE</v>
      </c>
      <c r="H3909" s="78" t="s">
        <v>1098</v>
      </c>
      <c r="I3909" s="79" t="s">
        <v>1037</v>
      </c>
      <c r="J3909" s="24"/>
      <c r="K3909" s="25"/>
    </row>
    <row r="3910" spans="2:11" s="72" customFormat="1" ht="15" customHeight="1">
      <c r="B3910" s="69" t="s">
        <v>120</v>
      </c>
      <c r="C3910" s="94">
        <v>0</v>
      </c>
      <c r="D3910" s="99">
        <v>117045.45</v>
      </c>
      <c r="E3910" s="92">
        <f t="shared" si="124"/>
        <v>867530341.30949998</v>
      </c>
      <c r="F3910" s="70">
        <v>45454</v>
      </c>
      <c r="G3910" s="78" t="str">
        <f t="shared" si="123"/>
        <v>VIGENTE</v>
      </c>
      <c r="H3910" s="78" t="s">
        <v>1098</v>
      </c>
      <c r="I3910" s="79" t="s">
        <v>1037</v>
      </c>
      <c r="J3910" s="24"/>
      <c r="K3910" s="25"/>
    </row>
    <row r="3911" spans="2:11" s="72" customFormat="1" ht="15" customHeight="1">
      <c r="B3911" s="69" t="s">
        <v>405</v>
      </c>
      <c r="C3911" s="94">
        <v>0</v>
      </c>
      <c r="D3911" s="99">
        <v>26000</v>
      </c>
      <c r="E3911" s="92">
        <f t="shared" si="124"/>
        <v>192709660</v>
      </c>
      <c r="F3911" s="70">
        <v>45440</v>
      </c>
      <c r="G3911" s="78" t="str">
        <f t="shared" si="123"/>
        <v>VIGENTE</v>
      </c>
      <c r="H3911" s="78" t="s">
        <v>1098</v>
      </c>
      <c r="I3911" s="79" t="s">
        <v>1037</v>
      </c>
      <c r="J3911" s="24"/>
      <c r="K3911" s="25"/>
    </row>
    <row r="3912" spans="2:11" s="72" customFormat="1" ht="15" customHeight="1">
      <c r="B3912" s="69" t="s">
        <v>405</v>
      </c>
      <c r="C3912" s="94">
        <v>0</v>
      </c>
      <c r="D3912" s="99">
        <v>26089.5</v>
      </c>
      <c r="E3912" s="92">
        <f t="shared" si="124"/>
        <v>193373025.94499999</v>
      </c>
      <c r="F3912" s="70">
        <v>45453</v>
      </c>
      <c r="G3912" s="78" t="str">
        <f t="shared" si="123"/>
        <v>VIGENTE</v>
      </c>
      <c r="H3912" s="78" t="s">
        <v>1098</v>
      </c>
      <c r="I3912" s="79" t="s">
        <v>1037</v>
      </c>
      <c r="J3912" s="24"/>
      <c r="K3912" s="25"/>
    </row>
    <row r="3913" spans="2:11" s="72" customFormat="1" ht="15" customHeight="1">
      <c r="B3913" s="69" t="s">
        <v>405</v>
      </c>
      <c r="C3913" s="94">
        <v>0</v>
      </c>
      <c r="D3913" s="99">
        <v>53000</v>
      </c>
      <c r="E3913" s="92">
        <f t="shared" si="124"/>
        <v>392831230</v>
      </c>
      <c r="F3913" s="70">
        <v>45448</v>
      </c>
      <c r="G3913" s="78" t="str">
        <f t="shared" si="123"/>
        <v>VIGENTE</v>
      </c>
      <c r="H3913" s="78" t="s">
        <v>1098</v>
      </c>
      <c r="I3913" s="79" t="s">
        <v>1037</v>
      </c>
      <c r="J3913" s="24"/>
      <c r="K3913" s="25"/>
    </row>
    <row r="3914" spans="2:11" s="72" customFormat="1" ht="15" customHeight="1">
      <c r="B3914" s="69" t="s">
        <v>405</v>
      </c>
      <c r="C3914" s="94">
        <v>0</v>
      </c>
      <c r="D3914" s="99">
        <v>54100</v>
      </c>
      <c r="E3914" s="92">
        <f t="shared" si="124"/>
        <v>400984331</v>
      </c>
      <c r="F3914" s="70">
        <v>45456</v>
      </c>
      <c r="G3914" s="78" t="str">
        <f t="shared" si="123"/>
        <v>VIGENTE</v>
      </c>
      <c r="H3914" s="78" t="s">
        <v>1098</v>
      </c>
      <c r="I3914" s="79" t="s">
        <v>1037</v>
      </c>
      <c r="J3914" s="24"/>
      <c r="K3914" s="25"/>
    </row>
    <row r="3915" spans="2:11" s="72" customFormat="1" ht="15" customHeight="1">
      <c r="B3915" s="69" t="s">
        <v>405</v>
      </c>
      <c r="C3915" s="94">
        <v>0</v>
      </c>
      <c r="D3915" s="99">
        <v>53000</v>
      </c>
      <c r="E3915" s="92">
        <f t="shared" si="124"/>
        <v>392831230</v>
      </c>
      <c r="F3915" s="70">
        <v>45436</v>
      </c>
      <c r="G3915" s="78" t="str">
        <f t="shared" si="123"/>
        <v>VIGENTE</v>
      </c>
      <c r="H3915" s="78" t="s">
        <v>1098</v>
      </c>
      <c r="I3915" s="79" t="s">
        <v>1037</v>
      </c>
      <c r="J3915" s="24"/>
      <c r="K3915" s="25"/>
    </row>
    <row r="3916" spans="2:11" s="72" customFormat="1" ht="15" customHeight="1">
      <c r="B3916" s="69" t="s">
        <v>126</v>
      </c>
      <c r="C3916" s="94">
        <v>0</v>
      </c>
      <c r="D3916" s="99">
        <v>70000</v>
      </c>
      <c r="E3916" s="92">
        <f t="shared" si="124"/>
        <v>518833700</v>
      </c>
      <c r="F3916" s="70">
        <v>45457</v>
      </c>
      <c r="G3916" s="78" t="str">
        <f t="shared" si="123"/>
        <v>VIGENTE</v>
      </c>
      <c r="H3916" s="78" t="s">
        <v>1098</v>
      </c>
      <c r="I3916" s="79" t="s">
        <v>1037</v>
      </c>
      <c r="J3916" s="24"/>
      <c r="K3916" s="25"/>
    </row>
    <row r="3917" spans="2:11" s="72" customFormat="1" ht="15" customHeight="1">
      <c r="B3917" s="69" t="s">
        <v>126</v>
      </c>
      <c r="C3917" s="94">
        <v>0</v>
      </c>
      <c r="D3917" s="99">
        <v>70000</v>
      </c>
      <c r="E3917" s="92">
        <f t="shared" si="124"/>
        <v>518833700</v>
      </c>
      <c r="F3917" s="70">
        <v>45450</v>
      </c>
      <c r="G3917" s="78" t="str">
        <f t="shared" si="123"/>
        <v>VIGENTE</v>
      </c>
      <c r="H3917" s="78" t="s">
        <v>1098</v>
      </c>
      <c r="I3917" s="79" t="s">
        <v>1037</v>
      </c>
      <c r="J3917" s="24"/>
      <c r="K3917" s="25"/>
    </row>
    <row r="3918" spans="2:11" s="72" customFormat="1" ht="15" customHeight="1">
      <c r="B3918" s="69" t="s">
        <v>112</v>
      </c>
      <c r="C3918" s="94">
        <v>0</v>
      </c>
      <c r="D3918" s="99">
        <v>75000</v>
      </c>
      <c r="E3918" s="92">
        <f t="shared" si="124"/>
        <v>555893250</v>
      </c>
      <c r="F3918" s="70">
        <v>45367</v>
      </c>
      <c r="G3918" s="78" t="str">
        <f t="shared" si="123"/>
        <v>VENCIDO</v>
      </c>
      <c r="H3918" s="78" t="s">
        <v>1098</v>
      </c>
      <c r="I3918" s="79" t="s">
        <v>1037</v>
      </c>
      <c r="J3918" s="24"/>
      <c r="K3918" s="25"/>
    </row>
    <row r="3919" spans="2:11" s="72" customFormat="1" ht="15" customHeight="1">
      <c r="B3919" s="69" t="s">
        <v>112</v>
      </c>
      <c r="C3919" s="94">
        <v>0</v>
      </c>
      <c r="D3919" s="99">
        <v>75000</v>
      </c>
      <c r="E3919" s="92">
        <f t="shared" si="124"/>
        <v>555893250</v>
      </c>
      <c r="F3919" s="70">
        <v>45398</v>
      </c>
      <c r="G3919" s="78" t="str">
        <f t="shared" si="123"/>
        <v>VIGENTE</v>
      </c>
      <c r="H3919" s="78" t="s">
        <v>1098</v>
      </c>
      <c r="I3919" s="79" t="s">
        <v>1037</v>
      </c>
      <c r="J3919" s="24"/>
      <c r="K3919" s="25"/>
    </row>
    <row r="3920" spans="2:11" s="72" customFormat="1" ht="15" customHeight="1">
      <c r="B3920" s="69" t="s">
        <v>1038</v>
      </c>
      <c r="C3920" s="94">
        <v>704977</v>
      </c>
      <c r="D3920" s="99">
        <v>0</v>
      </c>
      <c r="E3920" s="92">
        <f>+C3920</f>
        <v>704977</v>
      </c>
      <c r="F3920" s="70">
        <v>45412</v>
      </c>
      <c r="G3920" s="78" t="str">
        <f t="shared" si="123"/>
        <v>VIGENTE</v>
      </c>
      <c r="H3920" s="78" t="s">
        <v>1098</v>
      </c>
      <c r="I3920" s="79" t="s">
        <v>1039</v>
      </c>
      <c r="J3920" s="24"/>
      <c r="K3920" s="25"/>
    </row>
    <row r="3921" spans="2:11" s="72" customFormat="1" ht="15" customHeight="1">
      <c r="B3921" s="69" t="s">
        <v>702</v>
      </c>
      <c r="C3921" s="94">
        <v>1750</v>
      </c>
      <c r="D3921" s="99">
        <v>0</v>
      </c>
      <c r="E3921" s="92">
        <f t="shared" ref="E3921:E3984" si="125">+C3921</f>
        <v>1750</v>
      </c>
      <c r="F3921" s="70">
        <v>44988</v>
      </c>
      <c r="G3921" s="78" t="str">
        <f t="shared" ref="G3921:G3984" si="126">+IF($C$6-F3921&gt;0,"VENCIDO","VIGENTE")</f>
        <v>VENCIDO</v>
      </c>
      <c r="H3921" s="78" t="s">
        <v>1098</v>
      </c>
      <c r="I3921" s="79" t="s">
        <v>1047</v>
      </c>
      <c r="J3921" s="24"/>
      <c r="K3921" s="25"/>
    </row>
    <row r="3922" spans="2:11" s="72" customFormat="1" ht="15" customHeight="1">
      <c r="B3922" s="69" t="s">
        <v>702</v>
      </c>
      <c r="C3922" s="94">
        <v>11750</v>
      </c>
      <c r="D3922" s="99">
        <v>0</v>
      </c>
      <c r="E3922" s="92">
        <f t="shared" si="125"/>
        <v>11750</v>
      </c>
      <c r="F3922" s="70">
        <v>45056</v>
      </c>
      <c r="G3922" s="78" t="str">
        <f t="shared" si="126"/>
        <v>VENCIDO</v>
      </c>
      <c r="H3922" s="78" t="s">
        <v>1098</v>
      </c>
      <c r="I3922" s="79" t="s">
        <v>1047</v>
      </c>
      <c r="J3922" s="24"/>
      <c r="K3922" s="25"/>
    </row>
    <row r="3923" spans="2:11" s="72" customFormat="1" ht="15" customHeight="1">
      <c r="B3923" s="69" t="s">
        <v>702</v>
      </c>
      <c r="C3923" s="94">
        <v>350000</v>
      </c>
      <c r="D3923" s="99">
        <v>0</v>
      </c>
      <c r="E3923" s="92">
        <f t="shared" si="125"/>
        <v>350000</v>
      </c>
      <c r="F3923" s="70">
        <v>45352</v>
      </c>
      <c r="G3923" s="78" t="str">
        <f t="shared" si="126"/>
        <v>VENCIDO</v>
      </c>
      <c r="H3923" s="78" t="s">
        <v>1098</v>
      </c>
      <c r="I3923" s="79" t="s">
        <v>1047</v>
      </c>
      <c r="J3923" s="24"/>
      <c r="K3923" s="25"/>
    </row>
    <row r="3924" spans="2:11" s="72" customFormat="1" ht="15" customHeight="1">
      <c r="B3924" s="69" t="s">
        <v>702</v>
      </c>
      <c r="C3924" s="94">
        <v>350000</v>
      </c>
      <c r="D3924" s="99">
        <v>0</v>
      </c>
      <c r="E3924" s="92">
        <f t="shared" si="125"/>
        <v>350000</v>
      </c>
      <c r="F3924" s="70">
        <v>45376</v>
      </c>
      <c r="G3924" s="78" t="str">
        <f t="shared" si="126"/>
        <v>VENCIDO</v>
      </c>
      <c r="H3924" s="78" t="s">
        <v>1098</v>
      </c>
      <c r="I3924" s="79" t="s">
        <v>1047</v>
      </c>
      <c r="J3924" s="24"/>
      <c r="K3924" s="25"/>
    </row>
    <row r="3925" spans="2:11" s="72" customFormat="1" ht="15" customHeight="1">
      <c r="B3925" s="69" t="s">
        <v>703</v>
      </c>
      <c r="C3925" s="94">
        <v>40000</v>
      </c>
      <c r="D3925" s="99">
        <v>0</v>
      </c>
      <c r="E3925" s="92">
        <f t="shared" si="125"/>
        <v>40000</v>
      </c>
      <c r="F3925" s="70">
        <v>45367</v>
      </c>
      <c r="G3925" s="78" t="str">
        <f t="shared" si="126"/>
        <v>VENCIDO</v>
      </c>
      <c r="H3925" s="78" t="s">
        <v>1098</v>
      </c>
      <c r="I3925" s="79" t="s">
        <v>1047</v>
      </c>
      <c r="J3925" s="24"/>
      <c r="K3925" s="25"/>
    </row>
    <row r="3926" spans="2:11" s="72" customFormat="1" ht="15" customHeight="1">
      <c r="B3926" s="69" t="s">
        <v>703</v>
      </c>
      <c r="C3926" s="94">
        <v>40000</v>
      </c>
      <c r="D3926" s="99">
        <v>0</v>
      </c>
      <c r="E3926" s="92">
        <f t="shared" si="125"/>
        <v>40000</v>
      </c>
      <c r="F3926" s="70">
        <v>45367</v>
      </c>
      <c r="G3926" s="78" t="str">
        <f t="shared" si="126"/>
        <v>VENCIDO</v>
      </c>
      <c r="H3926" s="78" t="s">
        <v>1098</v>
      </c>
      <c r="I3926" s="79" t="s">
        <v>1047</v>
      </c>
      <c r="J3926" s="24"/>
      <c r="K3926" s="25"/>
    </row>
    <row r="3927" spans="2:11" s="72" customFormat="1" ht="15" customHeight="1">
      <c r="B3927" s="69" t="s">
        <v>703</v>
      </c>
      <c r="C3927" s="94">
        <v>40000</v>
      </c>
      <c r="D3927" s="99">
        <v>0</v>
      </c>
      <c r="E3927" s="92">
        <f t="shared" si="125"/>
        <v>40000</v>
      </c>
      <c r="F3927" s="70">
        <v>45369</v>
      </c>
      <c r="G3927" s="78" t="str">
        <f t="shared" si="126"/>
        <v>VENCIDO</v>
      </c>
      <c r="H3927" s="78" t="s">
        <v>1098</v>
      </c>
      <c r="I3927" s="79" t="s">
        <v>1047</v>
      </c>
      <c r="J3927" s="24"/>
      <c r="K3927" s="25"/>
    </row>
    <row r="3928" spans="2:11" s="72" customFormat="1" ht="15" customHeight="1">
      <c r="B3928" s="69" t="s">
        <v>703</v>
      </c>
      <c r="C3928" s="94">
        <v>268000</v>
      </c>
      <c r="D3928" s="99">
        <v>0</v>
      </c>
      <c r="E3928" s="92">
        <f t="shared" si="125"/>
        <v>268000</v>
      </c>
      <c r="F3928" s="70">
        <v>45371</v>
      </c>
      <c r="G3928" s="78" t="str">
        <f t="shared" si="126"/>
        <v>VENCIDO</v>
      </c>
      <c r="H3928" s="78" t="s">
        <v>1098</v>
      </c>
      <c r="I3928" s="79" t="s">
        <v>1047</v>
      </c>
      <c r="J3928" s="24"/>
      <c r="K3928" s="25"/>
    </row>
    <row r="3929" spans="2:11" s="72" customFormat="1" ht="15" customHeight="1">
      <c r="B3929" s="69" t="s">
        <v>703</v>
      </c>
      <c r="C3929" s="94">
        <v>351000</v>
      </c>
      <c r="D3929" s="99">
        <v>0</v>
      </c>
      <c r="E3929" s="92">
        <f t="shared" si="125"/>
        <v>351000</v>
      </c>
      <c r="F3929" s="70">
        <v>45371</v>
      </c>
      <c r="G3929" s="78" t="str">
        <f t="shared" si="126"/>
        <v>VENCIDO</v>
      </c>
      <c r="H3929" s="78" t="s">
        <v>1098</v>
      </c>
      <c r="I3929" s="79" t="s">
        <v>1047</v>
      </c>
      <c r="J3929" s="24"/>
      <c r="K3929" s="25"/>
    </row>
    <row r="3930" spans="2:11" s="72" customFormat="1" ht="15" customHeight="1">
      <c r="B3930" s="69" t="s">
        <v>703</v>
      </c>
      <c r="C3930" s="94">
        <v>70000</v>
      </c>
      <c r="D3930" s="99">
        <v>0</v>
      </c>
      <c r="E3930" s="92">
        <f t="shared" si="125"/>
        <v>70000</v>
      </c>
      <c r="F3930" s="70">
        <v>45372</v>
      </c>
      <c r="G3930" s="78" t="str">
        <f t="shared" si="126"/>
        <v>VENCIDO</v>
      </c>
      <c r="H3930" s="78" t="s">
        <v>1098</v>
      </c>
      <c r="I3930" s="79" t="s">
        <v>1047</v>
      </c>
      <c r="J3930" s="24"/>
      <c r="K3930" s="25"/>
    </row>
    <row r="3931" spans="2:11" s="72" customFormat="1" ht="15" customHeight="1">
      <c r="B3931" s="69" t="s">
        <v>703</v>
      </c>
      <c r="C3931" s="94">
        <v>35000</v>
      </c>
      <c r="D3931" s="99">
        <v>0</v>
      </c>
      <c r="E3931" s="92">
        <f t="shared" si="125"/>
        <v>35000</v>
      </c>
      <c r="F3931" s="70">
        <v>45372</v>
      </c>
      <c r="G3931" s="78" t="str">
        <f t="shared" si="126"/>
        <v>VENCIDO</v>
      </c>
      <c r="H3931" s="78" t="s">
        <v>1098</v>
      </c>
      <c r="I3931" s="79" t="s">
        <v>1047</v>
      </c>
      <c r="J3931" s="24"/>
      <c r="K3931" s="25"/>
    </row>
    <row r="3932" spans="2:11" s="72" customFormat="1" ht="15" customHeight="1">
      <c r="B3932" s="69" t="s">
        <v>703</v>
      </c>
      <c r="C3932" s="94">
        <v>95000</v>
      </c>
      <c r="D3932" s="99">
        <v>0</v>
      </c>
      <c r="E3932" s="92">
        <f t="shared" si="125"/>
        <v>95000</v>
      </c>
      <c r="F3932" s="70">
        <v>45372</v>
      </c>
      <c r="G3932" s="78" t="str">
        <f t="shared" si="126"/>
        <v>VENCIDO</v>
      </c>
      <c r="H3932" s="78" t="s">
        <v>1098</v>
      </c>
      <c r="I3932" s="79" t="s">
        <v>1047</v>
      </c>
      <c r="J3932" s="24"/>
      <c r="K3932" s="25"/>
    </row>
    <row r="3933" spans="2:11" s="72" customFormat="1" ht="15" customHeight="1">
      <c r="B3933" s="69" t="s">
        <v>703</v>
      </c>
      <c r="C3933" s="94">
        <v>215000</v>
      </c>
      <c r="D3933" s="99">
        <v>0</v>
      </c>
      <c r="E3933" s="92">
        <f t="shared" si="125"/>
        <v>215000</v>
      </c>
      <c r="F3933" s="70">
        <v>45373</v>
      </c>
      <c r="G3933" s="78" t="str">
        <f t="shared" si="126"/>
        <v>VENCIDO</v>
      </c>
      <c r="H3933" s="78" t="s">
        <v>1098</v>
      </c>
      <c r="I3933" s="79" t="s">
        <v>1047</v>
      </c>
      <c r="J3933" s="24"/>
      <c r="K3933" s="25"/>
    </row>
    <row r="3934" spans="2:11" s="72" customFormat="1" ht="15" customHeight="1">
      <c r="B3934" s="69" t="s">
        <v>703</v>
      </c>
      <c r="C3934" s="94">
        <v>200000</v>
      </c>
      <c r="D3934" s="99">
        <v>0</v>
      </c>
      <c r="E3934" s="92">
        <f t="shared" si="125"/>
        <v>200000</v>
      </c>
      <c r="F3934" s="70">
        <v>45373</v>
      </c>
      <c r="G3934" s="78" t="str">
        <f t="shared" si="126"/>
        <v>VENCIDO</v>
      </c>
      <c r="H3934" s="78" t="s">
        <v>1098</v>
      </c>
      <c r="I3934" s="79" t="s">
        <v>1047</v>
      </c>
      <c r="J3934" s="24"/>
      <c r="K3934" s="25"/>
    </row>
    <row r="3935" spans="2:11" s="72" customFormat="1" ht="15" customHeight="1">
      <c r="B3935" s="69" t="s">
        <v>703</v>
      </c>
      <c r="C3935" s="94">
        <v>105000</v>
      </c>
      <c r="D3935" s="99">
        <v>0</v>
      </c>
      <c r="E3935" s="92">
        <f t="shared" si="125"/>
        <v>105000</v>
      </c>
      <c r="F3935" s="70">
        <v>45373</v>
      </c>
      <c r="G3935" s="78" t="str">
        <f t="shared" si="126"/>
        <v>VENCIDO</v>
      </c>
      <c r="H3935" s="78" t="s">
        <v>1098</v>
      </c>
      <c r="I3935" s="79" t="s">
        <v>1047</v>
      </c>
      <c r="J3935" s="24"/>
      <c r="K3935" s="25"/>
    </row>
    <row r="3936" spans="2:11" s="72" customFormat="1" ht="15" customHeight="1">
      <c r="B3936" s="69" t="s">
        <v>703</v>
      </c>
      <c r="C3936" s="94">
        <v>54000</v>
      </c>
      <c r="D3936" s="99">
        <v>0</v>
      </c>
      <c r="E3936" s="92">
        <f t="shared" si="125"/>
        <v>54000</v>
      </c>
      <c r="F3936" s="70">
        <v>45378</v>
      </c>
      <c r="G3936" s="78" t="str">
        <f t="shared" si="126"/>
        <v>VENCIDO</v>
      </c>
      <c r="H3936" s="78" t="s">
        <v>1098</v>
      </c>
      <c r="I3936" s="79" t="s">
        <v>1047</v>
      </c>
      <c r="J3936" s="24"/>
      <c r="K3936" s="25"/>
    </row>
    <row r="3937" spans="2:11" s="72" customFormat="1" ht="15" customHeight="1">
      <c r="B3937" s="69" t="s">
        <v>704</v>
      </c>
      <c r="C3937" s="94">
        <v>150000</v>
      </c>
      <c r="D3937" s="99">
        <v>0</v>
      </c>
      <c r="E3937" s="92">
        <f t="shared" si="125"/>
        <v>150000</v>
      </c>
      <c r="F3937" s="70">
        <v>45342</v>
      </c>
      <c r="G3937" s="78" t="str">
        <f t="shared" si="126"/>
        <v>VENCIDO</v>
      </c>
      <c r="H3937" s="78" t="s">
        <v>1098</v>
      </c>
      <c r="I3937" s="79" t="s">
        <v>1047</v>
      </c>
      <c r="J3937" s="24"/>
      <c r="K3937" s="25"/>
    </row>
    <row r="3938" spans="2:11" s="72" customFormat="1" ht="15" customHeight="1">
      <c r="B3938" s="69" t="s">
        <v>705</v>
      </c>
      <c r="C3938" s="94">
        <v>40000</v>
      </c>
      <c r="D3938" s="99">
        <v>0</v>
      </c>
      <c r="E3938" s="92">
        <f t="shared" si="125"/>
        <v>40000</v>
      </c>
      <c r="F3938" s="70">
        <v>45405</v>
      </c>
      <c r="G3938" s="78" t="str">
        <f t="shared" si="126"/>
        <v>VIGENTE</v>
      </c>
      <c r="H3938" s="78" t="s">
        <v>1098</v>
      </c>
      <c r="I3938" s="79" t="s">
        <v>1047</v>
      </c>
      <c r="J3938" s="24"/>
      <c r="K3938" s="25"/>
    </row>
    <row r="3939" spans="2:11" s="72" customFormat="1" ht="15" customHeight="1">
      <c r="B3939" s="69" t="s">
        <v>54</v>
      </c>
      <c r="C3939" s="94">
        <v>150000</v>
      </c>
      <c r="D3939" s="99">
        <v>0</v>
      </c>
      <c r="E3939" s="92">
        <f t="shared" si="125"/>
        <v>150000</v>
      </c>
      <c r="F3939" s="70">
        <v>44716</v>
      </c>
      <c r="G3939" s="78" t="str">
        <f t="shared" si="126"/>
        <v>VENCIDO</v>
      </c>
      <c r="H3939" s="78" t="s">
        <v>1098</v>
      </c>
      <c r="I3939" s="79" t="s">
        <v>1047</v>
      </c>
      <c r="J3939" s="24"/>
      <c r="K3939" s="25"/>
    </row>
    <row r="3940" spans="2:11" s="72" customFormat="1" ht="15" customHeight="1">
      <c r="B3940" s="69" t="s">
        <v>706</v>
      </c>
      <c r="C3940" s="94">
        <v>4681818</v>
      </c>
      <c r="D3940" s="99">
        <v>0</v>
      </c>
      <c r="E3940" s="92">
        <f t="shared" si="125"/>
        <v>4681818</v>
      </c>
      <c r="F3940" s="70">
        <v>45379</v>
      </c>
      <c r="G3940" s="78" t="str">
        <f t="shared" si="126"/>
        <v>VENCIDO</v>
      </c>
      <c r="H3940" s="78" t="s">
        <v>1098</v>
      </c>
      <c r="I3940" s="79" t="s">
        <v>1047</v>
      </c>
      <c r="J3940" s="24"/>
      <c r="K3940" s="25"/>
    </row>
    <row r="3941" spans="2:11" s="72" customFormat="1" ht="15" customHeight="1">
      <c r="B3941" s="69" t="s">
        <v>707</v>
      </c>
      <c r="C3941" s="94">
        <v>200250</v>
      </c>
      <c r="D3941" s="99">
        <v>0</v>
      </c>
      <c r="E3941" s="92">
        <f t="shared" si="125"/>
        <v>200250</v>
      </c>
      <c r="F3941" s="70">
        <v>45260</v>
      </c>
      <c r="G3941" s="78" t="str">
        <f t="shared" si="126"/>
        <v>VENCIDO</v>
      </c>
      <c r="H3941" s="78" t="s">
        <v>1098</v>
      </c>
      <c r="I3941" s="79" t="s">
        <v>1047</v>
      </c>
      <c r="J3941" s="24"/>
      <c r="K3941" s="25"/>
    </row>
    <row r="3942" spans="2:11" s="72" customFormat="1" ht="15" customHeight="1">
      <c r="B3942" s="69" t="s">
        <v>55</v>
      </c>
      <c r="C3942" s="94">
        <v>104400</v>
      </c>
      <c r="D3942" s="99">
        <v>0</v>
      </c>
      <c r="E3942" s="92">
        <f t="shared" si="125"/>
        <v>104400</v>
      </c>
      <c r="F3942" s="70">
        <v>44778</v>
      </c>
      <c r="G3942" s="78" t="str">
        <f t="shared" si="126"/>
        <v>VENCIDO</v>
      </c>
      <c r="H3942" s="78" t="s">
        <v>1098</v>
      </c>
      <c r="I3942" s="79" t="s">
        <v>1047</v>
      </c>
      <c r="J3942" s="24"/>
      <c r="K3942" s="25"/>
    </row>
    <row r="3943" spans="2:11" s="72" customFormat="1" ht="15" customHeight="1">
      <c r="B3943" s="69" t="s">
        <v>55</v>
      </c>
      <c r="C3943" s="94">
        <v>143000</v>
      </c>
      <c r="D3943" s="99">
        <v>0</v>
      </c>
      <c r="E3943" s="92">
        <f t="shared" si="125"/>
        <v>143000</v>
      </c>
      <c r="F3943" s="70">
        <v>44903</v>
      </c>
      <c r="G3943" s="78" t="str">
        <f t="shared" si="126"/>
        <v>VENCIDO</v>
      </c>
      <c r="H3943" s="78" t="s">
        <v>1098</v>
      </c>
      <c r="I3943" s="79" t="s">
        <v>1047</v>
      </c>
      <c r="J3943" s="24"/>
      <c r="K3943" s="25"/>
    </row>
    <row r="3944" spans="2:11" s="72" customFormat="1" ht="15" customHeight="1">
      <c r="B3944" s="69" t="s">
        <v>708</v>
      </c>
      <c r="C3944" s="94">
        <v>2000000</v>
      </c>
      <c r="D3944" s="99">
        <v>0</v>
      </c>
      <c r="E3944" s="92">
        <f t="shared" si="125"/>
        <v>2000000</v>
      </c>
      <c r="F3944" s="70">
        <v>45393</v>
      </c>
      <c r="G3944" s="78" t="str">
        <f t="shared" si="126"/>
        <v>VIGENTE</v>
      </c>
      <c r="H3944" s="78" t="s">
        <v>1098</v>
      </c>
      <c r="I3944" s="79" t="s">
        <v>1047</v>
      </c>
      <c r="J3944" s="24"/>
      <c r="K3944" s="25"/>
    </row>
    <row r="3945" spans="2:11" s="72" customFormat="1" ht="15" customHeight="1">
      <c r="B3945" s="69" t="s">
        <v>709</v>
      </c>
      <c r="C3945" s="94">
        <v>400000</v>
      </c>
      <c r="D3945" s="99">
        <v>0</v>
      </c>
      <c r="E3945" s="92">
        <f t="shared" si="125"/>
        <v>400000</v>
      </c>
      <c r="F3945" s="70">
        <v>45360</v>
      </c>
      <c r="G3945" s="78" t="str">
        <f t="shared" si="126"/>
        <v>VENCIDO</v>
      </c>
      <c r="H3945" s="78" t="s">
        <v>1098</v>
      </c>
      <c r="I3945" s="79" t="s">
        <v>1047</v>
      </c>
      <c r="J3945" s="24"/>
      <c r="K3945" s="25"/>
    </row>
    <row r="3946" spans="2:11" s="72" customFormat="1" ht="15" customHeight="1">
      <c r="B3946" s="69" t="s">
        <v>710</v>
      </c>
      <c r="C3946" s="94">
        <v>750000</v>
      </c>
      <c r="D3946" s="99">
        <v>0</v>
      </c>
      <c r="E3946" s="92">
        <f t="shared" si="125"/>
        <v>750000</v>
      </c>
      <c r="F3946" s="70">
        <v>45340</v>
      </c>
      <c r="G3946" s="78" t="str">
        <f t="shared" si="126"/>
        <v>VENCIDO</v>
      </c>
      <c r="H3946" s="78" t="s">
        <v>1098</v>
      </c>
      <c r="I3946" s="79" t="s">
        <v>1047</v>
      </c>
      <c r="J3946" s="24"/>
      <c r="K3946" s="25"/>
    </row>
    <row r="3947" spans="2:11" s="72" customFormat="1" ht="15" customHeight="1">
      <c r="B3947" s="69" t="s">
        <v>56</v>
      </c>
      <c r="C3947" s="94">
        <v>420000</v>
      </c>
      <c r="D3947" s="99">
        <v>0</v>
      </c>
      <c r="E3947" s="92">
        <f t="shared" si="125"/>
        <v>420000</v>
      </c>
      <c r="F3947" s="70">
        <v>44701</v>
      </c>
      <c r="G3947" s="78" t="str">
        <f t="shared" si="126"/>
        <v>VENCIDO</v>
      </c>
      <c r="H3947" s="78" t="s">
        <v>1098</v>
      </c>
      <c r="I3947" s="79" t="s">
        <v>1047</v>
      </c>
      <c r="J3947" s="24"/>
      <c r="K3947" s="25"/>
    </row>
    <row r="3948" spans="2:11" s="72" customFormat="1" ht="15" customHeight="1">
      <c r="B3948" s="69" t="s">
        <v>56</v>
      </c>
      <c r="C3948" s="94">
        <v>250000</v>
      </c>
      <c r="D3948" s="99">
        <v>0</v>
      </c>
      <c r="E3948" s="92">
        <f t="shared" si="125"/>
        <v>250000</v>
      </c>
      <c r="F3948" s="70">
        <v>44705</v>
      </c>
      <c r="G3948" s="78" t="str">
        <f t="shared" si="126"/>
        <v>VENCIDO</v>
      </c>
      <c r="H3948" s="78" t="s">
        <v>1098</v>
      </c>
      <c r="I3948" s="79" t="s">
        <v>1047</v>
      </c>
      <c r="J3948" s="24"/>
      <c r="K3948" s="25"/>
    </row>
    <row r="3949" spans="2:11" s="72" customFormat="1" ht="15" customHeight="1">
      <c r="B3949" s="69" t="s">
        <v>57</v>
      </c>
      <c r="C3949" s="94">
        <v>180000</v>
      </c>
      <c r="D3949" s="99">
        <v>0</v>
      </c>
      <c r="E3949" s="92">
        <f t="shared" si="125"/>
        <v>180000</v>
      </c>
      <c r="F3949" s="70">
        <v>44695</v>
      </c>
      <c r="G3949" s="78" t="str">
        <f t="shared" si="126"/>
        <v>VENCIDO</v>
      </c>
      <c r="H3949" s="78" t="s">
        <v>1098</v>
      </c>
      <c r="I3949" s="79" t="s">
        <v>1047</v>
      </c>
      <c r="J3949" s="24"/>
      <c r="K3949" s="25"/>
    </row>
    <row r="3950" spans="2:11" s="72" customFormat="1" ht="15" customHeight="1">
      <c r="B3950" s="69" t="s">
        <v>57</v>
      </c>
      <c r="C3950" s="94">
        <v>36000</v>
      </c>
      <c r="D3950" s="99">
        <v>0</v>
      </c>
      <c r="E3950" s="92">
        <f t="shared" si="125"/>
        <v>36000</v>
      </c>
      <c r="F3950" s="70">
        <v>44704</v>
      </c>
      <c r="G3950" s="78" t="str">
        <f t="shared" si="126"/>
        <v>VENCIDO</v>
      </c>
      <c r="H3950" s="78" t="s">
        <v>1098</v>
      </c>
      <c r="I3950" s="79" t="s">
        <v>1047</v>
      </c>
      <c r="J3950" s="24"/>
      <c r="K3950" s="25"/>
    </row>
    <row r="3951" spans="2:11" s="72" customFormat="1" ht="15" customHeight="1">
      <c r="B3951" s="69" t="s">
        <v>57</v>
      </c>
      <c r="C3951" s="94">
        <v>150000</v>
      </c>
      <c r="D3951" s="99">
        <v>0</v>
      </c>
      <c r="E3951" s="92">
        <f t="shared" si="125"/>
        <v>150000</v>
      </c>
      <c r="F3951" s="70">
        <v>44730</v>
      </c>
      <c r="G3951" s="78" t="str">
        <f t="shared" si="126"/>
        <v>VENCIDO</v>
      </c>
      <c r="H3951" s="78" t="s">
        <v>1098</v>
      </c>
      <c r="I3951" s="79" t="s">
        <v>1047</v>
      </c>
      <c r="J3951" s="24"/>
      <c r="K3951" s="25"/>
    </row>
    <row r="3952" spans="2:11" s="72" customFormat="1" ht="15" customHeight="1">
      <c r="B3952" s="69" t="s">
        <v>57</v>
      </c>
      <c r="C3952" s="94">
        <v>600</v>
      </c>
      <c r="D3952" s="99">
        <v>0</v>
      </c>
      <c r="E3952" s="92">
        <f t="shared" si="125"/>
        <v>600</v>
      </c>
      <c r="F3952" s="70">
        <v>44895</v>
      </c>
      <c r="G3952" s="78" t="str">
        <f t="shared" si="126"/>
        <v>VENCIDO</v>
      </c>
      <c r="H3952" s="78" t="s">
        <v>1098</v>
      </c>
      <c r="I3952" s="79" t="s">
        <v>1047</v>
      </c>
      <c r="J3952" s="24"/>
      <c r="K3952" s="25"/>
    </row>
    <row r="3953" spans="2:11" s="72" customFormat="1" ht="15" customHeight="1">
      <c r="B3953" s="69" t="s">
        <v>57</v>
      </c>
      <c r="C3953" s="94">
        <v>45000</v>
      </c>
      <c r="D3953" s="99">
        <v>0</v>
      </c>
      <c r="E3953" s="92">
        <f t="shared" si="125"/>
        <v>45000</v>
      </c>
      <c r="F3953" s="70">
        <v>44885</v>
      </c>
      <c r="G3953" s="78" t="str">
        <f t="shared" si="126"/>
        <v>VENCIDO</v>
      </c>
      <c r="H3953" s="78" t="s">
        <v>1098</v>
      </c>
      <c r="I3953" s="79" t="s">
        <v>1047</v>
      </c>
      <c r="J3953" s="24"/>
      <c r="K3953" s="25"/>
    </row>
    <row r="3954" spans="2:11" s="72" customFormat="1" ht="15" customHeight="1">
      <c r="B3954" s="69" t="s">
        <v>711</v>
      </c>
      <c r="C3954" s="94">
        <v>175000</v>
      </c>
      <c r="D3954" s="99">
        <v>0</v>
      </c>
      <c r="E3954" s="92">
        <f t="shared" si="125"/>
        <v>175000</v>
      </c>
      <c r="F3954" s="70">
        <v>44867</v>
      </c>
      <c r="G3954" s="78" t="str">
        <f t="shared" si="126"/>
        <v>VENCIDO</v>
      </c>
      <c r="H3954" s="78" t="s">
        <v>1098</v>
      </c>
      <c r="I3954" s="79" t="s">
        <v>1047</v>
      </c>
      <c r="J3954" s="24"/>
      <c r="K3954" s="25"/>
    </row>
    <row r="3955" spans="2:11" s="72" customFormat="1" ht="15" customHeight="1">
      <c r="B3955" s="69" t="s">
        <v>711</v>
      </c>
      <c r="C3955" s="94">
        <v>350000</v>
      </c>
      <c r="D3955" s="99">
        <v>0</v>
      </c>
      <c r="E3955" s="92">
        <f t="shared" si="125"/>
        <v>350000</v>
      </c>
      <c r="F3955" s="70">
        <v>45232</v>
      </c>
      <c r="G3955" s="78" t="str">
        <f t="shared" si="126"/>
        <v>VENCIDO</v>
      </c>
      <c r="H3955" s="78" t="s">
        <v>1098</v>
      </c>
      <c r="I3955" s="79" t="s">
        <v>1047</v>
      </c>
      <c r="J3955" s="24"/>
      <c r="K3955" s="25"/>
    </row>
    <row r="3956" spans="2:11" s="72" customFormat="1" ht="15" customHeight="1">
      <c r="B3956" s="69" t="s">
        <v>711</v>
      </c>
      <c r="C3956" s="94">
        <v>972500</v>
      </c>
      <c r="D3956" s="99">
        <v>0</v>
      </c>
      <c r="E3956" s="92">
        <f t="shared" si="125"/>
        <v>972500</v>
      </c>
      <c r="F3956" s="70">
        <v>44867</v>
      </c>
      <c r="G3956" s="78" t="str">
        <f t="shared" si="126"/>
        <v>VENCIDO</v>
      </c>
      <c r="H3956" s="78" t="s">
        <v>1098</v>
      </c>
      <c r="I3956" s="79" t="s">
        <v>1047</v>
      </c>
      <c r="J3956" s="24"/>
      <c r="K3956" s="25"/>
    </row>
    <row r="3957" spans="2:11" s="72" customFormat="1" ht="15" customHeight="1">
      <c r="B3957" s="69" t="s">
        <v>711</v>
      </c>
      <c r="C3957" s="94">
        <v>206000</v>
      </c>
      <c r="D3957" s="99">
        <v>0</v>
      </c>
      <c r="E3957" s="92">
        <f t="shared" si="125"/>
        <v>206000</v>
      </c>
      <c r="F3957" s="70">
        <v>44870</v>
      </c>
      <c r="G3957" s="78" t="str">
        <f t="shared" si="126"/>
        <v>VENCIDO</v>
      </c>
      <c r="H3957" s="78" t="s">
        <v>1098</v>
      </c>
      <c r="I3957" s="79" t="s">
        <v>1047</v>
      </c>
      <c r="J3957" s="24"/>
      <c r="K3957" s="25"/>
    </row>
    <row r="3958" spans="2:11" s="72" customFormat="1" ht="15" customHeight="1">
      <c r="B3958" s="69" t="s">
        <v>711</v>
      </c>
      <c r="C3958" s="94">
        <v>115900</v>
      </c>
      <c r="D3958" s="99">
        <v>0</v>
      </c>
      <c r="E3958" s="92">
        <f t="shared" si="125"/>
        <v>115900</v>
      </c>
      <c r="F3958" s="70">
        <v>44872</v>
      </c>
      <c r="G3958" s="78" t="str">
        <f t="shared" si="126"/>
        <v>VENCIDO</v>
      </c>
      <c r="H3958" s="78" t="s">
        <v>1098</v>
      </c>
      <c r="I3958" s="79" t="s">
        <v>1047</v>
      </c>
      <c r="J3958" s="24"/>
      <c r="K3958" s="25"/>
    </row>
    <row r="3959" spans="2:11" s="72" customFormat="1" ht="15" customHeight="1">
      <c r="B3959" s="69" t="s">
        <v>711</v>
      </c>
      <c r="C3959" s="94">
        <v>135000</v>
      </c>
      <c r="D3959" s="99">
        <v>0</v>
      </c>
      <c r="E3959" s="92">
        <f t="shared" si="125"/>
        <v>135000</v>
      </c>
      <c r="F3959" s="70">
        <v>45049</v>
      </c>
      <c r="G3959" s="78" t="str">
        <f t="shared" si="126"/>
        <v>VENCIDO</v>
      </c>
      <c r="H3959" s="78" t="s">
        <v>1098</v>
      </c>
      <c r="I3959" s="79" t="s">
        <v>1047</v>
      </c>
      <c r="J3959" s="24"/>
      <c r="K3959" s="25"/>
    </row>
    <row r="3960" spans="2:11" s="72" customFormat="1" ht="15" customHeight="1">
      <c r="B3960" s="69" t="s">
        <v>58</v>
      </c>
      <c r="C3960" s="94">
        <v>35000</v>
      </c>
      <c r="D3960" s="99">
        <v>0</v>
      </c>
      <c r="E3960" s="92">
        <f t="shared" si="125"/>
        <v>35000</v>
      </c>
      <c r="F3960" s="70">
        <v>44857</v>
      </c>
      <c r="G3960" s="78" t="str">
        <f t="shared" si="126"/>
        <v>VENCIDO</v>
      </c>
      <c r="H3960" s="78" t="s">
        <v>1098</v>
      </c>
      <c r="I3960" s="79" t="s">
        <v>1047</v>
      </c>
      <c r="J3960" s="24"/>
      <c r="K3960" s="25"/>
    </row>
    <row r="3961" spans="2:11" s="72" customFormat="1" ht="15" customHeight="1">
      <c r="B3961" s="69" t="s">
        <v>33</v>
      </c>
      <c r="C3961" s="94">
        <v>91000</v>
      </c>
      <c r="D3961" s="99">
        <v>0</v>
      </c>
      <c r="E3961" s="92">
        <f t="shared" si="125"/>
        <v>91000</v>
      </c>
      <c r="F3961" s="70">
        <v>45373</v>
      </c>
      <c r="G3961" s="78" t="str">
        <f t="shared" si="126"/>
        <v>VENCIDO</v>
      </c>
      <c r="H3961" s="78" t="s">
        <v>1098</v>
      </c>
      <c r="I3961" s="79" t="s">
        <v>1047</v>
      </c>
      <c r="J3961" s="24"/>
      <c r="K3961" s="25"/>
    </row>
    <row r="3962" spans="2:11" s="72" customFormat="1" ht="15" customHeight="1">
      <c r="B3962" s="69" t="s">
        <v>712</v>
      </c>
      <c r="C3962" s="94">
        <v>485000</v>
      </c>
      <c r="D3962" s="99">
        <v>0</v>
      </c>
      <c r="E3962" s="92">
        <f t="shared" si="125"/>
        <v>485000</v>
      </c>
      <c r="F3962" s="70">
        <v>45364</v>
      </c>
      <c r="G3962" s="78" t="str">
        <f t="shared" si="126"/>
        <v>VENCIDO</v>
      </c>
      <c r="H3962" s="78" t="s">
        <v>1098</v>
      </c>
      <c r="I3962" s="79" t="s">
        <v>1047</v>
      </c>
      <c r="J3962" s="24"/>
      <c r="K3962" s="25"/>
    </row>
    <row r="3963" spans="2:11" s="72" customFormat="1" ht="15" customHeight="1">
      <c r="B3963" s="69" t="s">
        <v>712</v>
      </c>
      <c r="C3963" s="94">
        <v>500081</v>
      </c>
      <c r="D3963" s="99">
        <v>0</v>
      </c>
      <c r="E3963" s="92">
        <f t="shared" si="125"/>
        <v>500081</v>
      </c>
      <c r="F3963" s="70">
        <v>45402</v>
      </c>
      <c r="G3963" s="78" t="str">
        <f t="shared" si="126"/>
        <v>VIGENTE</v>
      </c>
      <c r="H3963" s="78" t="s">
        <v>1098</v>
      </c>
      <c r="I3963" s="79" t="s">
        <v>1047</v>
      </c>
      <c r="J3963" s="24"/>
      <c r="K3963" s="25"/>
    </row>
    <row r="3964" spans="2:11" s="72" customFormat="1" ht="15" customHeight="1">
      <c r="B3964" s="69" t="s">
        <v>712</v>
      </c>
      <c r="C3964" s="94">
        <v>370017</v>
      </c>
      <c r="D3964" s="99">
        <v>0</v>
      </c>
      <c r="E3964" s="92">
        <f t="shared" si="125"/>
        <v>370017</v>
      </c>
      <c r="F3964" s="70">
        <v>45375</v>
      </c>
      <c r="G3964" s="78" t="str">
        <f t="shared" si="126"/>
        <v>VENCIDO</v>
      </c>
      <c r="H3964" s="78" t="s">
        <v>1098</v>
      </c>
      <c r="I3964" s="79" t="s">
        <v>1047</v>
      </c>
      <c r="J3964" s="24"/>
      <c r="K3964" s="25"/>
    </row>
    <row r="3965" spans="2:11" s="72" customFormat="1" ht="15" customHeight="1">
      <c r="B3965" s="69" t="s">
        <v>59</v>
      </c>
      <c r="C3965" s="94">
        <v>30000</v>
      </c>
      <c r="D3965" s="99">
        <v>0</v>
      </c>
      <c r="E3965" s="92">
        <f t="shared" si="125"/>
        <v>30000</v>
      </c>
      <c r="F3965" s="70">
        <v>45355</v>
      </c>
      <c r="G3965" s="78" t="str">
        <f t="shared" si="126"/>
        <v>VENCIDO</v>
      </c>
      <c r="H3965" s="78" t="s">
        <v>1098</v>
      </c>
      <c r="I3965" s="79" t="s">
        <v>1047</v>
      </c>
      <c r="J3965" s="24"/>
      <c r="K3965" s="25"/>
    </row>
    <row r="3966" spans="2:11" s="72" customFormat="1" ht="15" customHeight="1">
      <c r="B3966" s="69" t="s">
        <v>59</v>
      </c>
      <c r="C3966" s="94">
        <v>90000</v>
      </c>
      <c r="D3966" s="99">
        <v>0</v>
      </c>
      <c r="E3966" s="92">
        <f t="shared" si="125"/>
        <v>90000</v>
      </c>
      <c r="F3966" s="70">
        <v>45391</v>
      </c>
      <c r="G3966" s="78" t="str">
        <f t="shared" si="126"/>
        <v>VIGENTE</v>
      </c>
      <c r="H3966" s="78" t="s">
        <v>1098</v>
      </c>
      <c r="I3966" s="79" t="s">
        <v>1047</v>
      </c>
      <c r="J3966" s="24"/>
      <c r="K3966" s="25"/>
    </row>
    <row r="3967" spans="2:11" s="72" customFormat="1" ht="15" customHeight="1">
      <c r="B3967" s="69" t="s">
        <v>59</v>
      </c>
      <c r="C3967" s="94">
        <v>36000</v>
      </c>
      <c r="D3967" s="99">
        <v>0</v>
      </c>
      <c r="E3967" s="92">
        <f t="shared" si="125"/>
        <v>36000</v>
      </c>
      <c r="F3967" s="70">
        <v>45404</v>
      </c>
      <c r="G3967" s="78" t="str">
        <f t="shared" si="126"/>
        <v>VIGENTE</v>
      </c>
      <c r="H3967" s="78" t="s">
        <v>1098</v>
      </c>
      <c r="I3967" s="79" t="s">
        <v>1047</v>
      </c>
      <c r="J3967" s="24"/>
      <c r="K3967" s="25"/>
    </row>
    <row r="3968" spans="2:11" s="72" customFormat="1" ht="15" customHeight="1">
      <c r="B3968" s="69" t="s">
        <v>34</v>
      </c>
      <c r="C3968" s="94">
        <v>70000</v>
      </c>
      <c r="D3968" s="99">
        <v>0</v>
      </c>
      <c r="E3968" s="92">
        <f t="shared" si="125"/>
        <v>70000</v>
      </c>
      <c r="F3968" s="70">
        <v>45275</v>
      </c>
      <c r="G3968" s="78" t="str">
        <f t="shared" si="126"/>
        <v>VENCIDO</v>
      </c>
      <c r="H3968" s="78" t="s">
        <v>1098</v>
      </c>
      <c r="I3968" s="79" t="s">
        <v>1047</v>
      </c>
      <c r="J3968" s="24"/>
      <c r="K3968" s="25"/>
    </row>
    <row r="3969" spans="2:11" s="72" customFormat="1" ht="15" customHeight="1">
      <c r="B3969" s="69" t="s">
        <v>50</v>
      </c>
      <c r="C3969" s="94">
        <v>320000</v>
      </c>
      <c r="D3969" s="99">
        <v>0</v>
      </c>
      <c r="E3969" s="92">
        <f t="shared" si="125"/>
        <v>320000</v>
      </c>
      <c r="F3969" s="70">
        <v>45362</v>
      </c>
      <c r="G3969" s="78" t="str">
        <f t="shared" si="126"/>
        <v>VENCIDO</v>
      </c>
      <c r="H3969" s="78" t="s">
        <v>1098</v>
      </c>
      <c r="I3969" s="79" t="s">
        <v>1047</v>
      </c>
      <c r="J3969" s="24"/>
      <c r="K3969" s="25"/>
    </row>
    <row r="3970" spans="2:11" s="72" customFormat="1" ht="15" customHeight="1">
      <c r="B3970" s="69" t="s">
        <v>713</v>
      </c>
      <c r="C3970" s="94">
        <v>300000</v>
      </c>
      <c r="D3970" s="99">
        <v>0</v>
      </c>
      <c r="E3970" s="92">
        <f t="shared" si="125"/>
        <v>300000</v>
      </c>
      <c r="F3970" s="70">
        <v>44905</v>
      </c>
      <c r="G3970" s="78" t="str">
        <f t="shared" si="126"/>
        <v>VENCIDO</v>
      </c>
      <c r="H3970" s="78" t="s">
        <v>1098</v>
      </c>
      <c r="I3970" s="79" t="s">
        <v>1047</v>
      </c>
      <c r="J3970" s="24"/>
      <c r="K3970" s="25"/>
    </row>
    <row r="3971" spans="2:11" s="72" customFormat="1" ht="15" customHeight="1">
      <c r="B3971" s="69" t="s">
        <v>713</v>
      </c>
      <c r="C3971" s="94">
        <v>136400</v>
      </c>
      <c r="D3971" s="99">
        <v>0</v>
      </c>
      <c r="E3971" s="92">
        <f t="shared" si="125"/>
        <v>136400</v>
      </c>
      <c r="F3971" s="70">
        <v>44906</v>
      </c>
      <c r="G3971" s="78" t="str">
        <f t="shared" si="126"/>
        <v>VENCIDO</v>
      </c>
      <c r="H3971" s="78" t="s">
        <v>1098</v>
      </c>
      <c r="I3971" s="79" t="s">
        <v>1047</v>
      </c>
      <c r="J3971" s="24"/>
      <c r="K3971" s="25"/>
    </row>
    <row r="3972" spans="2:11" s="72" customFormat="1" ht="15" customHeight="1">
      <c r="B3972" s="69" t="s">
        <v>713</v>
      </c>
      <c r="C3972" s="94">
        <v>19700</v>
      </c>
      <c r="D3972" s="99">
        <v>0</v>
      </c>
      <c r="E3972" s="92">
        <f t="shared" si="125"/>
        <v>19700</v>
      </c>
      <c r="F3972" s="70">
        <v>44876</v>
      </c>
      <c r="G3972" s="78" t="str">
        <f t="shared" si="126"/>
        <v>VENCIDO</v>
      </c>
      <c r="H3972" s="78" t="s">
        <v>1098</v>
      </c>
      <c r="I3972" s="79" t="s">
        <v>1047</v>
      </c>
      <c r="J3972" s="24"/>
      <c r="K3972" s="25"/>
    </row>
    <row r="3973" spans="2:11" s="72" customFormat="1" ht="15" customHeight="1">
      <c r="B3973" s="69" t="s">
        <v>713</v>
      </c>
      <c r="C3973" s="94">
        <v>12550</v>
      </c>
      <c r="D3973" s="99">
        <v>0</v>
      </c>
      <c r="E3973" s="92">
        <f t="shared" si="125"/>
        <v>12550</v>
      </c>
      <c r="F3973" s="70">
        <v>44877</v>
      </c>
      <c r="G3973" s="78" t="str">
        <f t="shared" si="126"/>
        <v>VENCIDO</v>
      </c>
      <c r="H3973" s="78" t="s">
        <v>1098</v>
      </c>
      <c r="I3973" s="79" t="s">
        <v>1047</v>
      </c>
      <c r="J3973" s="24"/>
      <c r="K3973" s="25"/>
    </row>
    <row r="3974" spans="2:11" s="72" customFormat="1" ht="15" customHeight="1">
      <c r="B3974" s="69" t="s">
        <v>713</v>
      </c>
      <c r="C3974" s="94">
        <v>47300</v>
      </c>
      <c r="D3974" s="99">
        <v>0</v>
      </c>
      <c r="E3974" s="92">
        <f t="shared" si="125"/>
        <v>47300</v>
      </c>
      <c r="F3974" s="70">
        <v>44907</v>
      </c>
      <c r="G3974" s="78" t="str">
        <f t="shared" si="126"/>
        <v>VENCIDO</v>
      </c>
      <c r="H3974" s="78" t="s">
        <v>1098</v>
      </c>
      <c r="I3974" s="79" t="s">
        <v>1047</v>
      </c>
      <c r="J3974" s="24"/>
      <c r="K3974" s="25"/>
    </row>
    <row r="3975" spans="2:11" s="72" customFormat="1" ht="15" customHeight="1">
      <c r="B3975" s="69" t="s">
        <v>713</v>
      </c>
      <c r="C3975" s="94">
        <v>36200</v>
      </c>
      <c r="D3975" s="99">
        <v>0</v>
      </c>
      <c r="E3975" s="92">
        <f t="shared" si="125"/>
        <v>36200</v>
      </c>
      <c r="F3975" s="70">
        <v>44907</v>
      </c>
      <c r="G3975" s="78" t="str">
        <f t="shared" si="126"/>
        <v>VENCIDO</v>
      </c>
      <c r="H3975" s="78" t="s">
        <v>1098</v>
      </c>
      <c r="I3975" s="79" t="s">
        <v>1047</v>
      </c>
      <c r="J3975" s="24"/>
      <c r="K3975" s="25"/>
    </row>
    <row r="3976" spans="2:11" s="72" customFormat="1" ht="15" customHeight="1">
      <c r="B3976" s="69" t="s">
        <v>713</v>
      </c>
      <c r="C3976" s="94">
        <v>21000</v>
      </c>
      <c r="D3976" s="99">
        <v>0</v>
      </c>
      <c r="E3976" s="92">
        <f t="shared" si="125"/>
        <v>21000</v>
      </c>
      <c r="F3976" s="70">
        <v>44908</v>
      </c>
      <c r="G3976" s="78" t="str">
        <f t="shared" si="126"/>
        <v>VENCIDO</v>
      </c>
      <c r="H3976" s="78" t="s">
        <v>1098</v>
      </c>
      <c r="I3976" s="79" t="s">
        <v>1047</v>
      </c>
      <c r="J3976" s="24"/>
      <c r="K3976" s="25"/>
    </row>
    <row r="3977" spans="2:11" s="72" customFormat="1" ht="15" customHeight="1">
      <c r="B3977" s="69" t="s">
        <v>713</v>
      </c>
      <c r="C3977" s="94">
        <v>11000</v>
      </c>
      <c r="D3977" s="99">
        <v>0</v>
      </c>
      <c r="E3977" s="92">
        <f t="shared" si="125"/>
        <v>11000</v>
      </c>
      <c r="F3977" s="70">
        <v>44909</v>
      </c>
      <c r="G3977" s="78" t="str">
        <f t="shared" si="126"/>
        <v>VENCIDO</v>
      </c>
      <c r="H3977" s="78" t="s">
        <v>1098</v>
      </c>
      <c r="I3977" s="79" t="s">
        <v>1047</v>
      </c>
      <c r="J3977" s="24"/>
      <c r="K3977" s="25"/>
    </row>
    <row r="3978" spans="2:11" s="72" customFormat="1" ht="15" customHeight="1">
      <c r="B3978" s="69" t="s">
        <v>713</v>
      </c>
      <c r="C3978" s="94">
        <v>47300</v>
      </c>
      <c r="D3978" s="99">
        <v>0</v>
      </c>
      <c r="E3978" s="92">
        <f t="shared" si="125"/>
        <v>47300</v>
      </c>
      <c r="F3978" s="70">
        <v>44909</v>
      </c>
      <c r="G3978" s="78" t="str">
        <f t="shared" si="126"/>
        <v>VENCIDO</v>
      </c>
      <c r="H3978" s="78" t="s">
        <v>1098</v>
      </c>
      <c r="I3978" s="79" t="s">
        <v>1047</v>
      </c>
      <c r="J3978" s="24"/>
      <c r="K3978" s="25"/>
    </row>
    <row r="3979" spans="2:11" s="72" customFormat="1" ht="15" customHeight="1">
      <c r="B3979" s="69" t="s">
        <v>713</v>
      </c>
      <c r="C3979" s="94">
        <v>213500</v>
      </c>
      <c r="D3979" s="99">
        <v>0</v>
      </c>
      <c r="E3979" s="92">
        <f t="shared" si="125"/>
        <v>213500</v>
      </c>
      <c r="F3979" s="70">
        <v>44886</v>
      </c>
      <c r="G3979" s="78" t="str">
        <f t="shared" si="126"/>
        <v>VENCIDO</v>
      </c>
      <c r="H3979" s="78" t="s">
        <v>1098</v>
      </c>
      <c r="I3979" s="79" t="s">
        <v>1047</v>
      </c>
      <c r="J3979" s="24"/>
      <c r="K3979" s="25"/>
    </row>
    <row r="3980" spans="2:11" s="72" customFormat="1" ht="15" customHeight="1">
      <c r="B3980" s="69" t="s">
        <v>714</v>
      </c>
      <c r="C3980" s="94">
        <v>23851</v>
      </c>
      <c r="D3980" s="99">
        <v>0</v>
      </c>
      <c r="E3980" s="92">
        <f t="shared" si="125"/>
        <v>23851</v>
      </c>
      <c r="F3980" s="70">
        <v>45358</v>
      </c>
      <c r="G3980" s="78" t="str">
        <f t="shared" si="126"/>
        <v>VENCIDO</v>
      </c>
      <c r="H3980" s="78" t="s">
        <v>1098</v>
      </c>
      <c r="I3980" s="79" t="s">
        <v>1047</v>
      </c>
      <c r="J3980" s="24"/>
      <c r="K3980" s="25"/>
    </row>
    <row r="3981" spans="2:11" s="72" customFormat="1" ht="15" customHeight="1">
      <c r="B3981" s="69" t="s">
        <v>60</v>
      </c>
      <c r="C3981" s="94">
        <v>314000</v>
      </c>
      <c r="D3981" s="99">
        <v>0</v>
      </c>
      <c r="E3981" s="92">
        <f t="shared" si="125"/>
        <v>314000</v>
      </c>
      <c r="F3981" s="70">
        <v>45271</v>
      </c>
      <c r="G3981" s="78" t="str">
        <f t="shared" si="126"/>
        <v>VENCIDO</v>
      </c>
      <c r="H3981" s="78" t="s">
        <v>1098</v>
      </c>
      <c r="I3981" s="79" t="s">
        <v>1047</v>
      </c>
      <c r="J3981" s="24"/>
      <c r="K3981" s="25"/>
    </row>
    <row r="3982" spans="2:11" s="72" customFormat="1" ht="15" customHeight="1">
      <c r="B3982" s="69" t="s">
        <v>60</v>
      </c>
      <c r="C3982" s="94">
        <v>60000</v>
      </c>
      <c r="D3982" s="99">
        <v>0</v>
      </c>
      <c r="E3982" s="92">
        <f t="shared" si="125"/>
        <v>60000</v>
      </c>
      <c r="F3982" s="70">
        <v>45323</v>
      </c>
      <c r="G3982" s="78" t="str">
        <f t="shared" si="126"/>
        <v>VENCIDO</v>
      </c>
      <c r="H3982" s="78" t="s">
        <v>1098</v>
      </c>
      <c r="I3982" s="79" t="s">
        <v>1047</v>
      </c>
      <c r="J3982" s="24"/>
      <c r="K3982" s="25"/>
    </row>
    <row r="3983" spans="2:11" s="72" customFormat="1" ht="15" customHeight="1">
      <c r="B3983" s="69" t="s">
        <v>60</v>
      </c>
      <c r="C3983" s="94">
        <v>39000</v>
      </c>
      <c r="D3983" s="99">
        <v>0</v>
      </c>
      <c r="E3983" s="92">
        <f t="shared" si="125"/>
        <v>39000</v>
      </c>
      <c r="F3983" s="70">
        <v>45353</v>
      </c>
      <c r="G3983" s="78" t="str">
        <f t="shared" si="126"/>
        <v>VENCIDO</v>
      </c>
      <c r="H3983" s="78" t="s">
        <v>1098</v>
      </c>
      <c r="I3983" s="79" t="s">
        <v>1047</v>
      </c>
      <c r="J3983" s="24"/>
      <c r="K3983" s="25"/>
    </row>
    <row r="3984" spans="2:11" s="72" customFormat="1" ht="15" customHeight="1">
      <c r="B3984" s="69" t="s">
        <v>60</v>
      </c>
      <c r="C3984" s="94">
        <v>330000</v>
      </c>
      <c r="D3984" s="99">
        <v>0</v>
      </c>
      <c r="E3984" s="92">
        <f t="shared" si="125"/>
        <v>330000</v>
      </c>
      <c r="F3984" s="70">
        <v>45324</v>
      </c>
      <c r="G3984" s="78" t="str">
        <f t="shared" si="126"/>
        <v>VENCIDO</v>
      </c>
      <c r="H3984" s="78" t="s">
        <v>1098</v>
      </c>
      <c r="I3984" s="79" t="s">
        <v>1047</v>
      </c>
      <c r="J3984" s="24"/>
      <c r="K3984" s="25"/>
    </row>
    <row r="3985" spans="2:11" s="72" customFormat="1" ht="15" customHeight="1">
      <c r="B3985" s="69" t="s">
        <v>60</v>
      </c>
      <c r="C3985" s="94">
        <v>113000</v>
      </c>
      <c r="D3985" s="99">
        <v>0</v>
      </c>
      <c r="E3985" s="92">
        <f t="shared" ref="E3985:E4048" si="127">+C3985</f>
        <v>113000</v>
      </c>
      <c r="F3985" s="70">
        <v>45335</v>
      </c>
      <c r="G3985" s="78" t="str">
        <f t="shared" ref="G3985:G4048" si="128">+IF($C$6-F3985&gt;0,"VENCIDO","VIGENTE")</f>
        <v>VENCIDO</v>
      </c>
      <c r="H3985" s="78" t="s">
        <v>1098</v>
      </c>
      <c r="I3985" s="79" t="s">
        <v>1047</v>
      </c>
      <c r="J3985" s="24"/>
      <c r="K3985" s="25"/>
    </row>
    <row r="3986" spans="2:11" s="72" customFormat="1" ht="15" customHeight="1">
      <c r="B3986" s="69" t="s">
        <v>60</v>
      </c>
      <c r="C3986" s="94">
        <v>438000</v>
      </c>
      <c r="D3986" s="99">
        <v>0</v>
      </c>
      <c r="E3986" s="92">
        <f t="shared" si="127"/>
        <v>438000</v>
      </c>
      <c r="F3986" s="70">
        <v>45337</v>
      </c>
      <c r="G3986" s="78" t="str">
        <f t="shared" si="128"/>
        <v>VENCIDO</v>
      </c>
      <c r="H3986" s="78" t="s">
        <v>1098</v>
      </c>
      <c r="I3986" s="79" t="s">
        <v>1047</v>
      </c>
      <c r="J3986" s="24"/>
      <c r="K3986" s="25"/>
    </row>
    <row r="3987" spans="2:11" s="72" customFormat="1" ht="15" customHeight="1">
      <c r="B3987" s="69" t="s">
        <v>60</v>
      </c>
      <c r="C3987" s="94">
        <v>85000</v>
      </c>
      <c r="D3987" s="99">
        <v>0</v>
      </c>
      <c r="E3987" s="92">
        <f t="shared" si="127"/>
        <v>85000</v>
      </c>
      <c r="F3987" s="70">
        <v>45337</v>
      </c>
      <c r="G3987" s="78" t="str">
        <f t="shared" si="128"/>
        <v>VENCIDO</v>
      </c>
      <c r="H3987" s="78" t="s">
        <v>1098</v>
      </c>
      <c r="I3987" s="79" t="s">
        <v>1047</v>
      </c>
      <c r="J3987" s="24"/>
      <c r="K3987" s="25"/>
    </row>
    <row r="3988" spans="2:11" s="72" customFormat="1" ht="15" customHeight="1">
      <c r="B3988" s="69" t="s">
        <v>60</v>
      </c>
      <c r="C3988" s="94">
        <v>16000</v>
      </c>
      <c r="D3988" s="99">
        <v>0</v>
      </c>
      <c r="E3988" s="92">
        <f t="shared" si="127"/>
        <v>16000</v>
      </c>
      <c r="F3988" s="70">
        <v>45350</v>
      </c>
      <c r="G3988" s="78" t="str">
        <f t="shared" si="128"/>
        <v>VENCIDO</v>
      </c>
      <c r="H3988" s="78" t="s">
        <v>1098</v>
      </c>
      <c r="I3988" s="79" t="s">
        <v>1047</v>
      </c>
      <c r="J3988" s="24"/>
      <c r="K3988" s="25"/>
    </row>
    <row r="3989" spans="2:11" s="72" customFormat="1" ht="15" customHeight="1">
      <c r="B3989" s="69" t="s">
        <v>60</v>
      </c>
      <c r="C3989" s="94">
        <v>400000</v>
      </c>
      <c r="D3989" s="99">
        <v>0</v>
      </c>
      <c r="E3989" s="92">
        <f t="shared" si="127"/>
        <v>400000</v>
      </c>
      <c r="F3989" s="70">
        <v>45356</v>
      </c>
      <c r="G3989" s="78" t="str">
        <f t="shared" si="128"/>
        <v>VENCIDO</v>
      </c>
      <c r="H3989" s="78" t="s">
        <v>1098</v>
      </c>
      <c r="I3989" s="79" t="s">
        <v>1047</v>
      </c>
      <c r="J3989" s="24"/>
      <c r="K3989" s="25"/>
    </row>
    <row r="3990" spans="2:11" s="72" customFormat="1" ht="15" customHeight="1">
      <c r="B3990" s="69" t="s">
        <v>60</v>
      </c>
      <c r="C3990" s="94">
        <v>350000</v>
      </c>
      <c r="D3990" s="99">
        <v>0</v>
      </c>
      <c r="E3990" s="92">
        <f t="shared" si="127"/>
        <v>350000</v>
      </c>
      <c r="F3990" s="70">
        <v>45356</v>
      </c>
      <c r="G3990" s="78" t="str">
        <f t="shared" si="128"/>
        <v>VENCIDO</v>
      </c>
      <c r="H3990" s="78" t="s">
        <v>1098</v>
      </c>
      <c r="I3990" s="79" t="s">
        <v>1047</v>
      </c>
      <c r="J3990" s="24"/>
      <c r="K3990" s="25"/>
    </row>
    <row r="3991" spans="2:11" s="72" customFormat="1" ht="15" customHeight="1">
      <c r="B3991" s="69" t="s">
        <v>60</v>
      </c>
      <c r="C3991" s="94">
        <v>205000</v>
      </c>
      <c r="D3991" s="99">
        <v>0</v>
      </c>
      <c r="E3991" s="92">
        <f t="shared" si="127"/>
        <v>205000</v>
      </c>
      <c r="F3991" s="70">
        <v>45358</v>
      </c>
      <c r="G3991" s="78" t="str">
        <f t="shared" si="128"/>
        <v>VENCIDO</v>
      </c>
      <c r="H3991" s="78" t="s">
        <v>1098</v>
      </c>
      <c r="I3991" s="79" t="s">
        <v>1047</v>
      </c>
      <c r="J3991" s="24"/>
      <c r="K3991" s="25"/>
    </row>
    <row r="3992" spans="2:11" s="72" customFormat="1" ht="15" customHeight="1">
      <c r="B3992" s="69" t="s">
        <v>60</v>
      </c>
      <c r="C3992" s="94">
        <v>329000</v>
      </c>
      <c r="D3992" s="99">
        <v>0</v>
      </c>
      <c r="E3992" s="92">
        <f t="shared" si="127"/>
        <v>329000</v>
      </c>
      <c r="F3992" s="70">
        <v>45363</v>
      </c>
      <c r="G3992" s="78" t="str">
        <f t="shared" si="128"/>
        <v>VENCIDO</v>
      </c>
      <c r="H3992" s="78" t="s">
        <v>1098</v>
      </c>
      <c r="I3992" s="79" t="s">
        <v>1047</v>
      </c>
      <c r="J3992" s="24"/>
      <c r="K3992" s="25"/>
    </row>
    <row r="3993" spans="2:11" s="72" customFormat="1" ht="15" customHeight="1">
      <c r="B3993" s="69" t="s">
        <v>60</v>
      </c>
      <c r="C3993" s="94">
        <v>2950000</v>
      </c>
      <c r="D3993" s="99">
        <v>0</v>
      </c>
      <c r="E3993" s="92">
        <f t="shared" si="127"/>
        <v>2950000</v>
      </c>
      <c r="F3993" s="70">
        <v>45395</v>
      </c>
      <c r="G3993" s="78" t="str">
        <f t="shared" si="128"/>
        <v>VIGENTE</v>
      </c>
      <c r="H3993" s="78" t="s">
        <v>1098</v>
      </c>
      <c r="I3993" s="79" t="s">
        <v>1047</v>
      </c>
      <c r="J3993" s="24"/>
      <c r="K3993" s="25"/>
    </row>
    <row r="3994" spans="2:11" s="72" customFormat="1" ht="15" customHeight="1">
      <c r="B3994" s="69" t="s">
        <v>60</v>
      </c>
      <c r="C3994" s="94">
        <v>440000</v>
      </c>
      <c r="D3994" s="99">
        <v>0</v>
      </c>
      <c r="E3994" s="92">
        <f t="shared" si="127"/>
        <v>440000</v>
      </c>
      <c r="F3994" s="70">
        <v>45370</v>
      </c>
      <c r="G3994" s="78" t="str">
        <f t="shared" si="128"/>
        <v>VENCIDO</v>
      </c>
      <c r="H3994" s="78" t="s">
        <v>1098</v>
      </c>
      <c r="I3994" s="79" t="s">
        <v>1047</v>
      </c>
      <c r="J3994" s="24"/>
      <c r="K3994" s="25"/>
    </row>
    <row r="3995" spans="2:11" s="72" customFormat="1" ht="15" customHeight="1">
      <c r="B3995" s="69" t="s">
        <v>60</v>
      </c>
      <c r="C3995" s="94">
        <v>660000</v>
      </c>
      <c r="D3995" s="99">
        <v>0</v>
      </c>
      <c r="E3995" s="92">
        <f t="shared" si="127"/>
        <v>660000</v>
      </c>
      <c r="F3995" s="70">
        <v>45370</v>
      </c>
      <c r="G3995" s="78" t="str">
        <f t="shared" si="128"/>
        <v>VENCIDO</v>
      </c>
      <c r="H3995" s="78" t="s">
        <v>1098</v>
      </c>
      <c r="I3995" s="79" t="s">
        <v>1047</v>
      </c>
      <c r="J3995" s="24"/>
      <c r="K3995" s="25"/>
    </row>
    <row r="3996" spans="2:11" s="72" customFormat="1" ht="15" customHeight="1">
      <c r="B3996" s="69" t="s">
        <v>60</v>
      </c>
      <c r="C3996" s="94">
        <v>126400</v>
      </c>
      <c r="D3996" s="99">
        <v>0</v>
      </c>
      <c r="E3996" s="92">
        <f t="shared" si="127"/>
        <v>126400</v>
      </c>
      <c r="F3996" s="70">
        <v>45371</v>
      </c>
      <c r="G3996" s="78" t="str">
        <f t="shared" si="128"/>
        <v>VENCIDO</v>
      </c>
      <c r="H3996" s="78" t="s">
        <v>1098</v>
      </c>
      <c r="I3996" s="79" t="s">
        <v>1047</v>
      </c>
      <c r="J3996" s="24"/>
      <c r="K3996" s="25"/>
    </row>
    <row r="3997" spans="2:11" s="72" customFormat="1" ht="15" customHeight="1">
      <c r="B3997" s="69" t="s">
        <v>60</v>
      </c>
      <c r="C3997" s="94">
        <v>1123636</v>
      </c>
      <c r="D3997" s="99">
        <v>0</v>
      </c>
      <c r="E3997" s="92">
        <f t="shared" si="127"/>
        <v>1123636</v>
      </c>
      <c r="F3997" s="70">
        <v>45371</v>
      </c>
      <c r="G3997" s="78" t="str">
        <f t="shared" si="128"/>
        <v>VENCIDO</v>
      </c>
      <c r="H3997" s="78" t="s">
        <v>1098</v>
      </c>
      <c r="I3997" s="79" t="s">
        <v>1047</v>
      </c>
      <c r="J3997" s="24"/>
      <c r="K3997" s="25"/>
    </row>
    <row r="3998" spans="2:11" s="72" customFormat="1" ht="15" customHeight="1">
      <c r="B3998" s="69" t="s">
        <v>60</v>
      </c>
      <c r="C3998" s="94">
        <v>363000</v>
      </c>
      <c r="D3998" s="99">
        <v>0</v>
      </c>
      <c r="E3998" s="92">
        <f t="shared" si="127"/>
        <v>363000</v>
      </c>
      <c r="F3998" s="70">
        <v>45377</v>
      </c>
      <c r="G3998" s="78" t="str">
        <f t="shared" si="128"/>
        <v>VENCIDO</v>
      </c>
      <c r="H3998" s="78" t="s">
        <v>1098</v>
      </c>
      <c r="I3998" s="79" t="s">
        <v>1047</v>
      </c>
      <c r="J3998" s="24"/>
      <c r="K3998" s="25"/>
    </row>
    <row r="3999" spans="2:11" s="72" customFormat="1" ht="15" customHeight="1">
      <c r="B3999" s="69" t="s">
        <v>60</v>
      </c>
      <c r="C3999" s="94">
        <v>335855</v>
      </c>
      <c r="D3999" s="99">
        <v>0</v>
      </c>
      <c r="E3999" s="92">
        <f t="shared" si="127"/>
        <v>335855</v>
      </c>
      <c r="F3999" s="70">
        <v>45377</v>
      </c>
      <c r="G3999" s="78" t="str">
        <f t="shared" si="128"/>
        <v>VENCIDO</v>
      </c>
      <c r="H3999" s="78" t="s">
        <v>1098</v>
      </c>
      <c r="I3999" s="79" t="s">
        <v>1047</v>
      </c>
      <c r="J3999" s="24"/>
      <c r="K3999" s="25"/>
    </row>
    <row r="4000" spans="2:11" s="72" customFormat="1" ht="15" customHeight="1">
      <c r="B4000" s="69" t="s">
        <v>60</v>
      </c>
      <c r="C4000" s="94">
        <v>316000</v>
      </c>
      <c r="D4000" s="99">
        <v>0</v>
      </c>
      <c r="E4000" s="92">
        <f t="shared" si="127"/>
        <v>316000</v>
      </c>
      <c r="F4000" s="70">
        <v>45377</v>
      </c>
      <c r="G4000" s="78" t="str">
        <f t="shared" si="128"/>
        <v>VENCIDO</v>
      </c>
      <c r="H4000" s="78" t="s">
        <v>1098</v>
      </c>
      <c r="I4000" s="79" t="s">
        <v>1047</v>
      </c>
      <c r="J4000" s="24"/>
      <c r="K4000" s="25"/>
    </row>
    <row r="4001" spans="2:11" s="72" customFormat="1" ht="15" customHeight="1">
      <c r="B4001" s="69" t="s">
        <v>60</v>
      </c>
      <c r="C4001" s="94">
        <v>188000</v>
      </c>
      <c r="D4001" s="99">
        <v>0</v>
      </c>
      <c r="E4001" s="92">
        <f t="shared" si="127"/>
        <v>188000</v>
      </c>
      <c r="F4001" s="70">
        <v>45377</v>
      </c>
      <c r="G4001" s="78" t="str">
        <f t="shared" si="128"/>
        <v>VENCIDO</v>
      </c>
      <c r="H4001" s="78" t="s">
        <v>1098</v>
      </c>
      <c r="I4001" s="79" t="s">
        <v>1047</v>
      </c>
      <c r="J4001" s="24"/>
      <c r="K4001" s="25"/>
    </row>
    <row r="4002" spans="2:11" s="72" customFormat="1" ht="15" customHeight="1">
      <c r="B4002" s="69" t="s">
        <v>61</v>
      </c>
      <c r="C4002" s="94">
        <v>409545</v>
      </c>
      <c r="D4002" s="99">
        <v>0</v>
      </c>
      <c r="E4002" s="92">
        <f t="shared" si="127"/>
        <v>409545</v>
      </c>
      <c r="F4002" s="70">
        <v>44489</v>
      </c>
      <c r="G4002" s="78" t="str">
        <f t="shared" si="128"/>
        <v>VENCIDO</v>
      </c>
      <c r="H4002" s="78" t="s">
        <v>1098</v>
      </c>
      <c r="I4002" s="79" t="s">
        <v>1047</v>
      </c>
      <c r="J4002" s="24"/>
      <c r="K4002" s="25"/>
    </row>
    <row r="4003" spans="2:11" s="72" customFormat="1" ht="15" customHeight="1">
      <c r="B4003" s="69" t="s">
        <v>35</v>
      </c>
      <c r="C4003" s="94">
        <v>15000</v>
      </c>
      <c r="D4003" s="99">
        <v>0</v>
      </c>
      <c r="E4003" s="92">
        <f t="shared" si="127"/>
        <v>15000</v>
      </c>
      <c r="F4003" s="70">
        <v>45371</v>
      </c>
      <c r="G4003" s="78" t="str">
        <f t="shared" si="128"/>
        <v>VENCIDO</v>
      </c>
      <c r="H4003" s="78" t="s">
        <v>1098</v>
      </c>
      <c r="I4003" s="79" t="s">
        <v>1047</v>
      </c>
      <c r="J4003" s="24"/>
      <c r="K4003" s="25"/>
    </row>
    <row r="4004" spans="2:11" s="72" customFormat="1" ht="15" customHeight="1">
      <c r="B4004" s="69" t="s">
        <v>35</v>
      </c>
      <c r="C4004" s="94">
        <v>118000</v>
      </c>
      <c r="D4004" s="99">
        <v>0</v>
      </c>
      <c r="E4004" s="92">
        <f t="shared" si="127"/>
        <v>118000</v>
      </c>
      <c r="F4004" s="70">
        <v>45371</v>
      </c>
      <c r="G4004" s="78" t="str">
        <f t="shared" si="128"/>
        <v>VENCIDO</v>
      </c>
      <c r="H4004" s="78" t="s">
        <v>1098</v>
      </c>
      <c r="I4004" s="79" t="s">
        <v>1047</v>
      </c>
      <c r="J4004" s="24"/>
      <c r="K4004" s="25"/>
    </row>
    <row r="4005" spans="2:11" s="72" customFormat="1" ht="15" customHeight="1">
      <c r="B4005" s="69" t="s">
        <v>35</v>
      </c>
      <c r="C4005" s="94">
        <v>74000</v>
      </c>
      <c r="D4005" s="99">
        <v>0</v>
      </c>
      <c r="E4005" s="92">
        <f t="shared" si="127"/>
        <v>74000</v>
      </c>
      <c r="F4005" s="70">
        <v>45371</v>
      </c>
      <c r="G4005" s="78" t="str">
        <f t="shared" si="128"/>
        <v>VENCIDO</v>
      </c>
      <c r="H4005" s="78" t="s">
        <v>1098</v>
      </c>
      <c r="I4005" s="79" t="s">
        <v>1047</v>
      </c>
      <c r="J4005" s="24"/>
      <c r="K4005" s="25"/>
    </row>
    <row r="4006" spans="2:11" s="72" customFormat="1" ht="15" customHeight="1">
      <c r="B4006" s="69" t="s">
        <v>35</v>
      </c>
      <c r="C4006" s="94">
        <v>450014</v>
      </c>
      <c r="D4006" s="99">
        <v>0</v>
      </c>
      <c r="E4006" s="92">
        <f t="shared" si="127"/>
        <v>450014</v>
      </c>
      <c r="F4006" s="70">
        <v>45372</v>
      </c>
      <c r="G4006" s="78" t="str">
        <f t="shared" si="128"/>
        <v>VENCIDO</v>
      </c>
      <c r="H4006" s="78" t="s">
        <v>1098</v>
      </c>
      <c r="I4006" s="79" t="s">
        <v>1047</v>
      </c>
      <c r="J4006" s="24"/>
      <c r="K4006" s="25"/>
    </row>
    <row r="4007" spans="2:11" s="72" customFormat="1" ht="15" customHeight="1">
      <c r="B4007" s="69" t="s">
        <v>62</v>
      </c>
      <c r="C4007" s="94">
        <v>19494</v>
      </c>
      <c r="D4007" s="99">
        <v>0</v>
      </c>
      <c r="E4007" s="92">
        <f t="shared" si="127"/>
        <v>19494</v>
      </c>
      <c r="F4007" s="70">
        <v>44914</v>
      </c>
      <c r="G4007" s="78" t="str">
        <f t="shared" si="128"/>
        <v>VENCIDO</v>
      </c>
      <c r="H4007" s="78" t="s">
        <v>1098</v>
      </c>
      <c r="I4007" s="79" t="s">
        <v>1047</v>
      </c>
      <c r="J4007" s="24"/>
      <c r="K4007" s="25"/>
    </row>
    <row r="4008" spans="2:11" s="72" customFormat="1" ht="15" customHeight="1">
      <c r="B4008" s="69" t="s">
        <v>62</v>
      </c>
      <c r="C4008" s="94">
        <v>48000</v>
      </c>
      <c r="D4008" s="99">
        <v>0</v>
      </c>
      <c r="E4008" s="92">
        <f t="shared" si="127"/>
        <v>48000</v>
      </c>
      <c r="F4008" s="70">
        <v>44915</v>
      </c>
      <c r="G4008" s="78" t="str">
        <f t="shared" si="128"/>
        <v>VENCIDO</v>
      </c>
      <c r="H4008" s="78" t="s">
        <v>1098</v>
      </c>
      <c r="I4008" s="79" t="s">
        <v>1047</v>
      </c>
      <c r="J4008" s="24"/>
      <c r="K4008" s="25"/>
    </row>
    <row r="4009" spans="2:11" s="72" customFormat="1" ht="15" customHeight="1">
      <c r="B4009" s="69" t="s">
        <v>62</v>
      </c>
      <c r="C4009" s="94">
        <v>18000</v>
      </c>
      <c r="D4009" s="99">
        <v>0</v>
      </c>
      <c r="E4009" s="92">
        <f t="shared" si="127"/>
        <v>18000</v>
      </c>
      <c r="F4009" s="70">
        <v>44922</v>
      </c>
      <c r="G4009" s="78" t="str">
        <f t="shared" si="128"/>
        <v>VENCIDO</v>
      </c>
      <c r="H4009" s="78" t="s">
        <v>1098</v>
      </c>
      <c r="I4009" s="79" t="s">
        <v>1047</v>
      </c>
      <c r="J4009" s="24"/>
      <c r="K4009" s="25"/>
    </row>
    <row r="4010" spans="2:11" s="72" customFormat="1" ht="15" customHeight="1">
      <c r="B4010" s="69" t="s">
        <v>62</v>
      </c>
      <c r="C4010" s="94">
        <v>20000</v>
      </c>
      <c r="D4010" s="99">
        <v>0</v>
      </c>
      <c r="E4010" s="92">
        <f t="shared" si="127"/>
        <v>20000</v>
      </c>
      <c r="F4010" s="70">
        <v>44960</v>
      </c>
      <c r="G4010" s="78" t="str">
        <f t="shared" si="128"/>
        <v>VENCIDO</v>
      </c>
      <c r="H4010" s="78" t="s">
        <v>1098</v>
      </c>
      <c r="I4010" s="79" t="s">
        <v>1047</v>
      </c>
      <c r="J4010" s="24"/>
      <c r="K4010" s="25"/>
    </row>
    <row r="4011" spans="2:11" s="72" customFormat="1" ht="15" customHeight="1">
      <c r="B4011" s="69" t="s">
        <v>62</v>
      </c>
      <c r="C4011" s="94">
        <v>15000</v>
      </c>
      <c r="D4011" s="99">
        <v>0</v>
      </c>
      <c r="E4011" s="92">
        <f t="shared" si="127"/>
        <v>15000</v>
      </c>
      <c r="F4011" s="70">
        <v>44960</v>
      </c>
      <c r="G4011" s="78" t="str">
        <f t="shared" si="128"/>
        <v>VENCIDO</v>
      </c>
      <c r="H4011" s="78" t="s">
        <v>1098</v>
      </c>
      <c r="I4011" s="79" t="s">
        <v>1047</v>
      </c>
      <c r="J4011" s="24"/>
      <c r="K4011" s="25"/>
    </row>
    <row r="4012" spans="2:11" s="72" customFormat="1" ht="15" customHeight="1">
      <c r="B4012" s="69" t="s">
        <v>62</v>
      </c>
      <c r="C4012" s="94">
        <v>1024</v>
      </c>
      <c r="D4012" s="99">
        <v>0</v>
      </c>
      <c r="E4012" s="92">
        <f t="shared" si="127"/>
        <v>1024</v>
      </c>
      <c r="F4012" s="70">
        <v>44961</v>
      </c>
      <c r="G4012" s="78" t="str">
        <f t="shared" si="128"/>
        <v>VENCIDO</v>
      </c>
      <c r="H4012" s="78" t="s">
        <v>1098</v>
      </c>
      <c r="I4012" s="79" t="s">
        <v>1047</v>
      </c>
      <c r="J4012" s="24"/>
      <c r="K4012" s="25"/>
    </row>
    <row r="4013" spans="2:11" s="72" customFormat="1" ht="15" customHeight="1">
      <c r="B4013" s="69" t="s">
        <v>62</v>
      </c>
      <c r="C4013" s="94">
        <v>10000</v>
      </c>
      <c r="D4013" s="99">
        <v>0</v>
      </c>
      <c r="E4013" s="92">
        <f t="shared" si="127"/>
        <v>10000</v>
      </c>
      <c r="F4013" s="70">
        <v>44965</v>
      </c>
      <c r="G4013" s="78" t="str">
        <f t="shared" si="128"/>
        <v>VENCIDO</v>
      </c>
      <c r="H4013" s="78" t="s">
        <v>1098</v>
      </c>
      <c r="I4013" s="79" t="s">
        <v>1047</v>
      </c>
      <c r="J4013" s="24"/>
      <c r="K4013" s="25"/>
    </row>
    <row r="4014" spans="2:11" s="72" customFormat="1" ht="15" customHeight="1">
      <c r="B4014" s="69" t="s">
        <v>62</v>
      </c>
      <c r="C4014" s="94">
        <v>8000</v>
      </c>
      <c r="D4014" s="99">
        <v>0</v>
      </c>
      <c r="E4014" s="92">
        <f t="shared" si="127"/>
        <v>8000</v>
      </c>
      <c r="F4014" s="70">
        <v>44973</v>
      </c>
      <c r="G4014" s="78" t="str">
        <f t="shared" si="128"/>
        <v>VENCIDO</v>
      </c>
      <c r="H4014" s="78" t="s">
        <v>1098</v>
      </c>
      <c r="I4014" s="79" t="s">
        <v>1047</v>
      </c>
      <c r="J4014" s="24"/>
      <c r="K4014" s="25"/>
    </row>
    <row r="4015" spans="2:11" s="72" customFormat="1" ht="15" customHeight="1">
      <c r="B4015" s="69" t="s">
        <v>62</v>
      </c>
      <c r="C4015" s="94">
        <v>35000</v>
      </c>
      <c r="D4015" s="99">
        <v>0</v>
      </c>
      <c r="E4015" s="92">
        <f t="shared" si="127"/>
        <v>35000</v>
      </c>
      <c r="F4015" s="70">
        <v>44978</v>
      </c>
      <c r="G4015" s="78" t="str">
        <f t="shared" si="128"/>
        <v>VENCIDO</v>
      </c>
      <c r="H4015" s="78" t="s">
        <v>1098</v>
      </c>
      <c r="I4015" s="79" t="s">
        <v>1047</v>
      </c>
      <c r="J4015" s="24"/>
      <c r="K4015" s="25"/>
    </row>
    <row r="4016" spans="2:11" s="72" customFormat="1" ht="15" customHeight="1">
      <c r="B4016" s="69" t="s">
        <v>62</v>
      </c>
      <c r="C4016" s="94">
        <v>40000</v>
      </c>
      <c r="D4016" s="99">
        <v>0</v>
      </c>
      <c r="E4016" s="92">
        <f t="shared" si="127"/>
        <v>40000</v>
      </c>
      <c r="F4016" s="70">
        <v>44988</v>
      </c>
      <c r="G4016" s="78" t="str">
        <f t="shared" si="128"/>
        <v>VENCIDO</v>
      </c>
      <c r="H4016" s="78" t="s">
        <v>1098</v>
      </c>
      <c r="I4016" s="79" t="s">
        <v>1047</v>
      </c>
      <c r="J4016" s="24"/>
      <c r="K4016" s="25"/>
    </row>
    <row r="4017" spans="2:11" s="72" customFormat="1" ht="15" customHeight="1">
      <c r="B4017" s="69" t="s">
        <v>62</v>
      </c>
      <c r="C4017" s="94">
        <v>50000</v>
      </c>
      <c r="D4017" s="99">
        <v>0</v>
      </c>
      <c r="E4017" s="92">
        <f t="shared" si="127"/>
        <v>50000</v>
      </c>
      <c r="F4017" s="70">
        <v>44994</v>
      </c>
      <c r="G4017" s="78" t="str">
        <f t="shared" si="128"/>
        <v>VENCIDO</v>
      </c>
      <c r="H4017" s="78" t="s">
        <v>1098</v>
      </c>
      <c r="I4017" s="79" t="s">
        <v>1047</v>
      </c>
      <c r="J4017" s="24"/>
      <c r="K4017" s="25"/>
    </row>
    <row r="4018" spans="2:11" s="72" customFormat="1" ht="15" customHeight="1">
      <c r="B4018" s="69" t="s">
        <v>62</v>
      </c>
      <c r="C4018" s="94">
        <v>30000</v>
      </c>
      <c r="D4018" s="99">
        <v>0</v>
      </c>
      <c r="E4018" s="92">
        <f t="shared" si="127"/>
        <v>30000</v>
      </c>
      <c r="F4018" s="70">
        <v>45001</v>
      </c>
      <c r="G4018" s="78" t="str">
        <f t="shared" si="128"/>
        <v>VENCIDO</v>
      </c>
      <c r="H4018" s="78" t="s">
        <v>1098</v>
      </c>
      <c r="I4018" s="79" t="s">
        <v>1047</v>
      </c>
      <c r="J4018" s="24"/>
      <c r="K4018" s="25"/>
    </row>
    <row r="4019" spans="2:11" s="72" customFormat="1" ht="15" customHeight="1">
      <c r="B4019" s="69" t="s">
        <v>62</v>
      </c>
      <c r="C4019" s="94">
        <v>40000</v>
      </c>
      <c r="D4019" s="99">
        <v>0</v>
      </c>
      <c r="E4019" s="92">
        <f t="shared" si="127"/>
        <v>40000</v>
      </c>
      <c r="F4019" s="70">
        <v>45017</v>
      </c>
      <c r="G4019" s="78" t="str">
        <f t="shared" si="128"/>
        <v>VENCIDO</v>
      </c>
      <c r="H4019" s="78" t="s">
        <v>1098</v>
      </c>
      <c r="I4019" s="79" t="s">
        <v>1047</v>
      </c>
      <c r="J4019" s="24"/>
      <c r="K4019" s="25"/>
    </row>
    <row r="4020" spans="2:11" s="72" customFormat="1" ht="15" customHeight="1">
      <c r="B4020" s="69" t="s">
        <v>62</v>
      </c>
      <c r="C4020" s="94">
        <v>70000</v>
      </c>
      <c r="D4020" s="99">
        <v>0</v>
      </c>
      <c r="E4020" s="92">
        <f t="shared" si="127"/>
        <v>70000</v>
      </c>
      <c r="F4020" s="70">
        <v>45058</v>
      </c>
      <c r="G4020" s="78" t="str">
        <f t="shared" si="128"/>
        <v>VENCIDO</v>
      </c>
      <c r="H4020" s="78" t="s">
        <v>1098</v>
      </c>
      <c r="I4020" s="79" t="s">
        <v>1047</v>
      </c>
      <c r="J4020" s="24"/>
      <c r="K4020" s="25"/>
    </row>
    <row r="4021" spans="2:11" s="72" customFormat="1" ht="15" customHeight="1">
      <c r="B4021" s="69" t="s">
        <v>62</v>
      </c>
      <c r="C4021" s="94">
        <v>57000</v>
      </c>
      <c r="D4021" s="99">
        <v>0</v>
      </c>
      <c r="E4021" s="92">
        <f t="shared" si="127"/>
        <v>57000</v>
      </c>
      <c r="F4021" s="70">
        <v>45041</v>
      </c>
      <c r="G4021" s="78" t="str">
        <f t="shared" si="128"/>
        <v>VENCIDO</v>
      </c>
      <c r="H4021" s="78" t="s">
        <v>1098</v>
      </c>
      <c r="I4021" s="79" t="s">
        <v>1047</v>
      </c>
      <c r="J4021" s="24"/>
      <c r="K4021" s="25"/>
    </row>
    <row r="4022" spans="2:11" s="72" customFormat="1" ht="15" customHeight="1">
      <c r="B4022" s="69" t="s">
        <v>62</v>
      </c>
      <c r="C4022" s="94">
        <v>5000</v>
      </c>
      <c r="D4022" s="99">
        <v>0</v>
      </c>
      <c r="E4022" s="92">
        <f t="shared" si="127"/>
        <v>5000</v>
      </c>
      <c r="F4022" s="70">
        <v>45041</v>
      </c>
      <c r="G4022" s="78" t="str">
        <f t="shared" si="128"/>
        <v>VENCIDO</v>
      </c>
      <c r="H4022" s="78" t="s">
        <v>1098</v>
      </c>
      <c r="I4022" s="79" t="s">
        <v>1047</v>
      </c>
      <c r="J4022" s="24"/>
      <c r="K4022" s="25"/>
    </row>
    <row r="4023" spans="2:11" s="72" customFormat="1" ht="15" customHeight="1">
      <c r="B4023" s="69" t="s">
        <v>62</v>
      </c>
      <c r="C4023" s="94">
        <v>51000</v>
      </c>
      <c r="D4023" s="99">
        <v>0</v>
      </c>
      <c r="E4023" s="92">
        <f t="shared" si="127"/>
        <v>51000</v>
      </c>
      <c r="F4023" s="70">
        <v>45044</v>
      </c>
      <c r="G4023" s="78" t="str">
        <f t="shared" si="128"/>
        <v>VENCIDO</v>
      </c>
      <c r="H4023" s="78" t="s">
        <v>1098</v>
      </c>
      <c r="I4023" s="79" t="s">
        <v>1047</v>
      </c>
      <c r="J4023" s="24"/>
      <c r="K4023" s="25"/>
    </row>
    <row r="4024" spans="2:11" s="72" customFormat="1" ht="15" customHeight="1">
      <c r="B4024" s="69" t="s">
        <v>62</v>
      </c>
      <c r="C4024" s="94">
        <v>32000</v>
      </c>
      <c r="D4024" s="99">
        <v>0</v>
      </c>
      <c r="E4024" s="92">
        <f t="shared" si="127"/>
        <v>32000</v>
      </c>
      <c r="F4024" s="70">
        <v>45051</v>
      </c>
      <c r="G4024" s="78" t="str">
        <f t="shared" si="128"/>
        <v>VENCIDO</v>
      </c>
      <c r="H4024" s="78" t="s">
        <v>1098</v>
      </c>
      <c r="I4024" s="79" t="s">
        <v>1047</v>
      </c>
      <c r="J4024" s="24"/>
      <c r="K4024" s="25"/>
    </row>
    <row r="4025" spans="2:11" s="72" customFormat="1" ht="15" customHeight="1">
      <c r="B4025" s="69" t="s">
        <v>62</v>
      </c>
      <c r="C4025" s="94">
        <v>48000</v>
      </c>
      <c r="D4025" s="99">
        <v>0</v>
      </c>
      <c r="E4025" s="92">
        <f t="shared" si="127"/>
        <v>48000</v>
      </c>
      <c r="F4025" s="70">
        <v>45079</v>
      </c>
      <c r="G4025" s="78" t="str">
        <f t="shared" si="128"/>
        <v>VENCIDO</v>
      </c>
      <c r="H4025" s="78" t="s">
        <v>1098</v>
      </c>
      <c r="I4025" s="79" t="s">
        <v>1047</v>
      </c>
      <c r="J4025" s="24"/>
      <c r="K4025" s="25"/>
    </row>
    <row r="4026" spans="2:11" s="72" customFormat="1" ht="15" customHeight="1">
      <c r="B4026" s="69" t="s">
        <v>62</v>
      </c>
      <c r="C4026" s="94">
        <v>91000</v>
      </c>
      <c r="D4026" s="99">
        <v>0</v>
      </c>
      <c r="E4026" s="92">
        <f t="shared" si="127"/>
        <v>91000</v>
      </c>
      <c r="F4026" s="70">
        <v>45080</v>
      </c>
      <c r="G4026" s="78" t="str">
        <f t="shared" si="128"/>
        <v>VENCIDO</v>
      </c>
      <c r="H4026" s="78" t="s">
        <v>1098</v>
      </c>
      <c r="I4026" s="79" t="s">
        <v>1047</v>
      </c>
      <c r="J4026" s="24"/>
      <c r="K4026" s="25"/>
    </row>
    <row r="4027" spans="2:11" s="72" customFormat="1" ht="15" customHeight="1">
      <c r="B4027" s="69" t="s">
        <v>62</v>
      </c>
      <c r="C4027" s="94">
        <v>21000</v>
      </c>
      <c r="D4027" s="99">
        <v>0</v>
      </c>
      <c r="E4027" s="92">
        <f t="shared" si="127"/>
        <v>21000</v>
      </c>
      <c r="F4027" s="70">
        <v>45086</v>
      </c>
      <c r="G4027" s="78" t="str">
        <f t="shared" si="128"/>
        <v>VENCIDO</v>
      </c>
      <c r="H4027" s="78" t="s">
        <v>1098</v>
      </c>
      <c r="I4027" s="79" t="s">
        <v>1047</v>
      </c>
      <c r="J4027" s="24"/>
      <c r="K4027" s="25"/>
    </row>
    <row r="4028" spans="2:11" s="72" customFormat="1" ht="15" customHeight="1">
      <c r="B4028" s="69" t="s">
        <v>62</v>
      </c>
      <c r="C4028" s="94">
        <v>22500</v>
      </c>
      <c r="D4028" s="99">
        <v>0</v>
      </c>
      <c r="E4028" s="92">
        <f t="shared" si="127"/>
        <v>22500</v>
      </c>
      <c r="F4028" s="70">
        <v>45089</v>
      </c>
      <c r="G4028" s="78" t="str">
        <f t="shared" si="128"/>
        <v>VENCIDO</v>
      </c>
      <c r="H4028" s="78" t="s">
        <v>1098</v>
      </c>
      <c r="I4028" s="79" t="s">
        <v>1047</v>
      </c>
      <c r="J4028" s="24"/>
      <c r="K4028" s="25"/>
    </row>
    <row r="4029" spans="2:11" s="72" customFormat="1" ht="15" customHeight="1">
      <c r="B4029" s="69" t="s">
        <v>62</v>
      </c>
      <c r="C4029" s="94">
        <v>4250</v>
      </c>
      <c r="D4029" s="99">
        <v>0</v>
      </c>
      <c r="E4029" s="92">
        <f t="shared" si="127"/>
        <v>4250</v>
      </c>
      <c r="F4029" s="70">
        <v>45096</v>
      </c>
      <c r="G4029" s="78" t="str">
        <f t="shared" si="128"/>
        <v>VENCIDO</v>
      </c>
      <c r="H4029" s="78" t="s">
        <v>1098</v>
      </c>
      <c r="I4029" s="79" t="s">
        <v>1047</v>
      </c>
      <c r="J4029" s="24"/>
      <c r="K4029" s="25"/>
    </row>
    <row r="4030" spans="2:11" s="72" customFormat="1" ht="15" customHeight="1">
      <c r="B4030" s="69" t="s">
        <v>62</v>
      </c>
      <c r="C4030" s="94">
        <v>40000</v>
      </c>
      <c r="D4030" s="99">
        <v>0</v>
      </c>
      <c r="E4030" s="92">
        <f t="shared" si="127"/>
        <v>40000</v>
      </c>
      <c r="F4030" s="70">
        <v>45099</v>
      </c>
      <c r="G4030" s="78" t="str">
        <f t="shared" si="128"/>
        <v>VENCIDO</v>
      </c>
      <c r="H4030" s="78" t="s">
        <v>1098</v>
      </c>
      <c r="I4030" s="79" t="s">
        <v>1047</v>
      </c>
      <c r="J4030" s="24"/>
      <c r="K4030" s="25"/>
    </row>
    <row r="4031" spans="2:11" s="72" customFormat="1" ht="15" customHeight="1">
      <c r="B4031" s="69" t="s">
        <v>62</v>
      </c>
      <c r="C4031" s="94">
        <v>31000</v>
      </c>
      <c r="D4031" s="99">
        <v>0</v>
      </c>
      <c r="E4031" s="92">
        <f t="shared" si="127"/>
        <v>31000</v>
      </c>
      <c r="F4031" s="70">
        <v>45104</v>
      </c>
      <c r="G4031" s="78" t="str">
        <f t="shared" si="128"/>
        <v>VENCIDO</v>
      </c>
      <c r="H4031" s="78" t="s">
        <v>1098</v>
      </c>
      <c r="I4031" s="79" t="s">
        <v>1047</v>
      </c>
      <c r="J4031" s="24"/>
      <c r="K4031" s="25"/>
    </row>
    <row r="4032" spans="2:11" s="72" customFormat="1" ht="15" customHeight="1">
      <c r="B4032" s="69" t="s">
        <v>62</v>
      </c>
      <c r="C4032" s="94">
        <v>266000</v>
      </c>
      <c r="D4032" s="99">
        <v>0</v>
      </c>
      <c r="E4032" s="92">
        <f t="shared" si="127"/>
        <v>266000</v>
      </c>
      <c r="F4032" s="70">
        <v>45170</v>
      </c>
      <c r="G4032" s="78" t="str">
        <f t="shared" si="128"/>
        <v>VENCIDO</v>
      </c>
      <c r="H4032" s="78" t="s">
        <v>1098</v>
      </c>
      <c r="I4032" s="79" t="s">
        <v>1047</v>
      </c>
      <c r="J4032" s="24"/>
      <c r="K4032" s="25"/>
    </row>
    <row r="4033" spans="2:11" s="72" customFormat="1" ht="15" customHeight="1">
      <c r="B4033" s="69" t="s">
        <v>62</v>
      </c>
      <c r="C4033" s="94">
        <v>20000</v>
      </c>
      <c r="D4033" s="99">
        <v>0</v>
      </c>
      <c r="E4033" s="92">
        <f t="shared" si="127"/>
        <v>20000</v>
      </c>
      <c r="F4033" s="70">
        <v>45168</v>
      </c>
      <c r="G4033" s="78" t="str">
        <f t="shared" si="128"/>
        <v>VENCIDO</v>
      </c>
      <c r="H4033" s="78" t="s">
        <v>1098</v>
      </c>
      <c r="I4033" s="79" t="s">
        <v>1047</v>
      </c>
      <c r="J4033" s="24"/>
      <c r="K4033" s="25"/>
    </row>
    <row r="4034" spans="2:11" s="72" customFormat="1" ht="15" customHeight="1">
      <c r="B4034" s="69" t="s">
        <v>62</v>
      </c>
      <c r="C4034" s="94">
        <v>14000</v>
      </c>
      <c r="D4034" s="99">
        <v>0</v>
      </c>
      <c r="E4034" s="92">
        <f t="shared" si="127"/>
        <v>14000</v>
      </c>
      <c r="F4034" s="70">
        <v>45168</v>
      </c>
      <c r="G4034" s="78" t="str">
        <f t="shared" si="128"/>
        <v>VENCIDO</v>
      </c>
      <c r="H4034" s="78" t="s">
        <v>1098</v>
      </c>
      <c r="I4034" s="79" t="s">
        <v>1047</v>
      </c>
      <c r="J4034" s="24"/>
      <c r="K4034" s="25"/>
    </row>
    <row r="4035" spans="2:11" s="72" customFormat="1" ht="15" customHeight="1">
      <c r="B4035" s="69" t="s">
        <v>62</v>
      </c>
      <c r="C4035" s="94">
        <v>100000</v>
      </c>
      <c r="D4035" s="99">
        <v>0</v>
      </c>
      <c r="E4035" s="92">
        <f t="shared" si="127"/>
        <v>100000</v>
      </c>
      <c r="F4035" s="70">
        <v>45244</v>
      </c>
      <c r="G4035" s="78" t="str">
        <f t="shared" si="128"/>
        <v>VENCIDO</v>
      </c>
      <c r="H4035" s="78" t="s">
        <v>1098</v>
      </c>
      <c r="I4035" s="79" t="s">
        <v>1047</v>
      </c>
      <c r="J4035" s="24"/>
      <c r="K4035" s="25"/>
    </row>
    <row r="4036" spans="2:11" s="72" customFormat="1" ht="15" customHeight="1">
      <c r="B4036" s="69" t="s">
        <v>62</v>
      </c>
      <c r="C4036" s="94">
        <v>17000</v>
      </c>
      <c r="D4036" s="99">
        <v>0</v>
      </c>
      <c r="E4036" s="92">
        <f t="shared" si="127"/>
        <v>17000</v>
      </c>
      <c r="F4036" s="70">
        <v>45244</v>
      </c>
      <c r="G4036" s="78" t="str">
        <f t="shared" si="128"/>
        <v>VENCIDO</v>
      </c>
      <c r="H4036" s="78" t="s">
        <v>1098</v>
      </c>
      <c r="I4036" s="79" t="s">
        <v>1047</v>
      </c>
      <c r="J4036" s="24"/>
      <c r="K4036" s="25"/>
    </row>
    <row r="4037" spans="2:11" s="72" customFormat="1" ht="15" customHeight="1">
      <c r="B4037" s="69" t="s">
        <v>62</v>
      </c>
      <c r="C4037" s="94">
        <v>300000</v>
      </c>
      <c r="D4037" s="99">
        <v>0</v>
      </c>
      <c r="E4037" s="92">
        <f t="shared" si="127"/>
        <v>300000</v>
      </c>
      <c r="F4037" s="70">
        <v>45282</v>
      </c>
      <c r="G4037" s="78" t="str">
        <f t="shared" si="128"/>
        <v>VENCIDO</v>
      </c>
      <c r="H4037" s="78" t="s">
        <v>1098</v>
      </c>
      <c r="I4037" s="79" t="s">
        <v>1047</v>
      </c>
      <c r="J4037" s="24"/>
      <c r="K4037" s="25"/>
    </row>
    <row r="4038" spans="2:11" s="72" customFormat="1" ht="15" customHeight="1">
      <c r="B4038" s="69" t="s">
        <v>36</v>
      </c>
      <c r="C4038" s="94">
        <v>50000</v>
      </c>
      <c r="D4038" s="99">
        <v>0</v>
      </c>
      <c r="E4038" s="92">
        <f t="shared" si="127"/>
        <v>50000</v>
      </c>
      <c r="F4038" s="70">
        <v>45366</v>
      </c>
      <c r="G4038" s="78" t="str">
        <f t="shared" si="128"/>
        <v>VENCIDO</v>
      </c>
      <c r="H4038" s="78" t="s">
        <v>1098</v>
      </c>
      <c r="I4038" s="79" t="s">
        <v>1047</v>
      </c>
      <c r="J4038" s="24"/>
      <c r="K4038" s="25"/>
    </row>
    <row r="4039" spans="2:11" s="72" customFormat="1" ht="15" customHeight="1">
      <c r="B4039" s="69" t="s">
        <v>36</v>
      </c>
      <c r="C4039" s="94">
        <v>327000</v>
      </c>
      <c r="D4039" s="99">
        <v>0</v>
      </c>
      <c r="E4039" s="92">
        <f t="shared" si="127"/>
        <v>327000</v>
      </c>
      <c r="F4039" s="70">
        <v>45366</v>
      </c>
      <c r="G4039" s="78" t="str">
        <f t="shared" si="128"/>
        <v>VENCIDO</v>
      </c>
      <c r="H4039" s="78" t="s">
        <v>1098</v>
      </c>
      <c r="I4039" s="79" t="s">
        <v>1047</v>
      </c>
      <c r="J4039" s="24"/>
      <c r="K4039" s="25"/>
    </row>
    <row r="4040" spans="2:11" s="72" customFormat="1" ht="15" customHeight="1">
      <c r="B4040" s="69" t="s">
        <v>37</v>
      </c>
      <c r="C4040" s="94">
        <v>750000</v>
      </c>
      <c r="D4040" s="99">
        <v>0</v>
      </c>
      <c r="E4040" s="92">
        <f t="shared" si="127"/>
        <v>750000</v>
      </c>
      <c r="F4040" s="70">
        <v>44856</v>
      </c>
      <c r="G4040" s="78" t="str">
        <f t="shared" si="128"/>
        <v>VENCIDO</v>
      </c>
      <c r="H4040" s="78" t="s">
        <v>1098</v>
      </c>
      <c r="I4040" s="79" t="s">
        <v>1047</v>
      </c>
      <c r="J4040" s="24"/>
      <c r="K4040" s="25"/>
    </row>
    <row r="4041" spans="2:11" s="72" customFormat="1" ht="15" customHeight="1">
      <c r="B4041" s="69" t="s">
        <v>715</v>
      </c>
      <c r="C4041" s="94">
        <v>25000</v>
      </c>
      <c r="D4041" s="99">
        <v>0</v>
      </c>
      <c r="E4041" s="92">
        <f t="shared" si="127"/>
        <v>25000</v>
      </c>
      <c r="F4041" s="70">
        <v>45144</v>
      </c>
      <c r="G4041" s="78" t="str">
        <f t="shared" si="128"/>
        <v>VENCIDO</v>
      </c>
      <c r="H4041" s="78" t="s">
        <v>1098</v>
      </c>
      <c r="I4041" s="79" t="s">
        <v>1047</v>
      </c>
      <c r="J4041" s="24"/>
      <c r="K4041" s="25"/>
    </row>
    <row r="4042" spans="2:11" s="72" customFormat="1" ht="15" customHeight="1">
      <c r="B4042" s="69" t="s">
        <v>715</v>
      </c>
      <c r="C4042" s="94">
        <v>30000</v>
      </c>
      <c r="D4042" s="99">
        <v>0</v>
      </c>
      <c r="E4042" s="92">
        <f t="shared" si="127"/>
        <v>30000</v>
      </c>
      <c r="F4042" s="70">
        <v>45125</v>
      </c>
      <c r="G4042" s="78" t="str">
        <f t="shared" si="128"/>
        <v>VENCIDO</v>
      </c>
      <c r="H4042" s="78" t="s">
        <v>1098</v>
      </c>
      <c r="I4042" s="79" t="s">
        <v>1047</v>
      </c>
      <c r="J4042" s="24"/>
      <c r="K4042" s="25"/>
    </row>
    <row r="4043" spans="2:11" s="72" customFormat="1" ht="15" customHeight="1">
      <c r="B4043" s="69" t="s">
        <v>715</v>
      </c>
      <c r="C4043" s="94">
        <v>25000</v>
      </c>
      <c r="D4043" s="99">
        <v>0</v>
      </c>
      <c r="E4043" s="92">
        <f t="shared" si="127"/>
        <v>25000</v>
      </c>
      <c r="F4043" s="70">
        <v>45140</v>
      </c>
      <c r="G4043" s="78" t="str">
        <f t="shared" si="128"/>
        <v>VENCIDO</v>
      </c>
      <c r="H4043" s="78" t="s">
        <v>1098</v>
      </c>
      <c r="I4043" s="79" t="s">
        <v>1047</v>
      </c>
      <c r="J4043" s="24"/>
      <c r="K4043" s="25"/>
    </row>
    <row r="4044" spans="2:11" s="72" customFormat="1" ht="15" customHeight="1">
      <c r="B4044" s="69" t="s">
        <v>715</v>
      </c>
      <c r="C4044" s="94">
        <v>126000</v>
      </c>
      <c r="D4044" s="99">
        <v>0</v>
      </c>
      <c r="E4044" s="92">
        <f t="shared" si="127"/>
        <v>126000</v>
      </c>
      <c r="F4044" s="70">
        <v>45165</v>
      </c>
      <c r="G4044" s="78" t="str">
        <f t="shared" si="128"/>
        <v>VENCIDO</v>
      </c>
      <c r="H4044" s="78" t="s">
        <v>1098</v>
      </c>
      <c r="I4044" s="79" t="s">
        <v>1047</v>
      </c>
      <c r="J4044" s="24"/>
      <c r="K4044" s="25"/>
    </row>
    <row r="4045" spans="2:11" s="72" customFormat="1" ht="15" customHeight="1">
      <c r="B4045" s="69" t="s">
        <v>715</v>
      </c>
      <c r="C4045" s="94">
        <v>57000</v>
      </c>
      <c r="D4045" s="99">
        <v>0</v>
      </c>
      <c r="E4045" s="92">
        <f t="shared" si="127"/>
        <v>57000</v>
      </c>
      <c r="F4045" s="70">
        <v>45207</v>
      </c>
      <c r="G4045" s="78" t="str">
        <f t="shared" si="128"/>
        <v>VENCIDO</v>
      </c>
      <c r="H4045" s="78" t="s">
        <v>1098</v>
      </c>
      <c r="I4045" s="79" t="s">
        <v>1047</v>
      </c>
      <c r="J4045" s="24"/>
      <c r="K4045" s="25"/>
    </row>
    <row r="4046" spans="2:11" s="72" customFormat="1" ht="15" customHeight="1">
      <c r="B4046" s="69" t="s">
        <v>715</v>
      </c>
      <c r="C4046" s="94">
        <v>690000</v>
      </c>
      <c r="D4046" s="99">
        <v>0</v>
      </c>
      <c r="E4046" s="92">
        <f t="shared" si="127"/>
        <v>690000</v>
      </c>
      <c r="F4046" s="70">
        <v>45372</v>
      </c>
      <c r="G4046" s="78" t="str">
        <f t="shared" si="128"/>
        <v>VENCIDO</v>
      </c>
      <c r="H4046" s="78" t="s">
        <v>1098</v>
      </c>
      <c r="I4046" s="79" t="s">
        <v>1047</v>
      </c>
      <c r="J4046" s="24"/>
      <c r="K4046" s="25"/>
    </row>
    <row r="4047" spans="2:11" s="72" customFormat="1" ht="15" customHeight="1">
      <c r="B4047" s="69" t="s">
        <v>715</v>
      </c>
      <c r="C4047" s="94">
        <v>102000</v>
      </c>
      <c r="D4047" s="99">
        <v>0</v>
      </c>
      <c r="E4047" s="92">
        <f t="shared" si="127"/>
        <v>102000</v>
      </c>
      <c r="F4047" s="70">
        <v>45373</v>
      </c>
      <c r="G4047" s="78" t="str">
        <f t="shared" si="128"/>
        <v>VENCIDO</v>
      </c>
      <c r="H4047" s="78" t="s">
        <v>1098</v>
      </c>
      <c r="I4047" s="79" t="s">
        <v>1047</v>
      </c>
      <c r="J4047" s="24"/>
      <c r="K4047" s="25"/>
    </row>
    <row r="4048" spans="2:11" s="72" customFormat="1" ht="15" customHeight="1">
      <c r="B4048" s="69" t="s">
        <v>715</v>
      </c>
      <c r="C4048" s="94">
        <v>25000</v>
      </c>
      <c r="D4048" s="99">
        <v>0</v>
      </c>
      <c r="E4048" s="92">
        <f t="shared" si="127"/>
        <v>25000</v>
      </c>
      <c r="F4048" s="70">
        <v>45376</v>
      </c>
      <c r="G4048" s="78" t="str">
        <f t="shared" si="128"/>
        <v>VENCIDO</v>
      </c>
      <c r="H4048" s="78" t="s">
        <v>1098</v>
      </c>
      <c r="I4048" s="79" t="s">
        <v>1047</v>
      </c>
      <c r="J4048" s="24"/>
      <c r="K4048" s="25"/>
    </row>
    <row r="4049" spans="2:11" s="72" customFormat="1" ht="15" customHeight="1">
      <c r="B4049" s="69" t="s">
        <v>716</v>
      </c>
      <c r="C4049" s="94">
        <v>160000</v>
      </c>
      <c r="D4049" s="99">
        <v>0</v>
      </c>
      <c r="E4049" s="92">
        <f t="shared" ref="E4049:E4112" si="129">+C4049</f>
        <v>160000</v>
      </c>
      <c r="F4049" s="70">
        <v>44869</v>
      </c>
      <c r="G4049" s="78" t="str">
        <f t="shared" ref="G4049:G4112" si="130">+IF($C$6-F4049&gt;0,"VENCIDO","VIGENTE")</f>
        <v>VENCIDO</v>
      </c>
      <c r="H4049" s="78" t="s">
        <v>1098</v>
      </c>
      <c r="I4049" s="79" t="s">
        <v>1047</v>
      </c>
      <c r="J4049" s="24"/>
      <c r="K4049" s="25"/>
    </row>
    <row r="4050" spans="2:11" s="72" customFormat="1" ht="15" customHeight="1">
      <c r="B4050" s="69" t="s">
        <v>716</v>
      </c>
      <c r="C4050" s="94">
        <v>272500</v>
      </c>
      <c r="D4050" s="99">
        <v>0</v>
      </c>
      <c r="E4050" s="92">
        <f t="shared" si="129"/>
        <v>272500</v>
      </c>
      <c r="F4050" s="70">
        <v>44929</v>
      </c>
      <c r="G4050" s="78" t="str">
        <f t="shared" si="130"/>
        <v>VENCIDO</v>
      </c>
      <c r="H4050" s="78" t="s">
        <v>1098</v>
      </c>
      <c r="I4050" s="79" t="s">
        <v>1047</v>
      </c>
      <c r="J4050" s="24"/>
      <c r="K4050" s="25"/>
    </row>
    <row r="4051" spans="2:11" s="72" customFormat="1" ht="15" customHeight="1">
      <c r="B4051" s="69" t="s">
        <v>716</v>
      </c>
      <c r="C4051" s="94">
        <v>58300</v>
      </c>
      <c r="D4051" s="99">
        <v>0</v>
      </c>
      <c r="E4051" s="92">
        <f t="shared" si="129"/>
        <v>58300</v>
      </c>
      <c r="F4051" s="70">
        <v>45038</v>
      </c>
      <c r="G4051" s="78" t="str">
        <f t="shared" si="130"/>
        <v>VENCIDO</v>
      </c>
      <c r="H4051" s="78" t="s">
        <v>1098</v>
      </c>
      <c r="I4051" s="79" t="s">
        <v>1047</v>
      </c>
      <c r="J4051" s="24"/>
      <c r="K4051" s="25"/>
    </row>
    <row r="4052" spans="2:11" s="72" customFormat="1" ht="15" customHeight="1">
      <c r="B4052" s="69" t="s">
        <v>716</v>
      </c>
      <c r="C4052" s="94">
        <v>180000</v>
      </c>
      <c r="D4052" s="99">
        <v>0</v>
      </c>
      <c r="E4052" s="92">
        <f t="shared" si="129"/>
        <v>180000</v>
      </c>
      <c r="F4052" s="70">
        <v>45056</v>
      </c>
      <c r="G4052" s="78" t="str">
        <f t="shared" si="130"/>
        <v>VENCIDO</v>
      </c>
      <c r="H4052" s="78" t="s">
        <v>1098</v>
      </c>
      <c r="I4052" s="79" t="s">
        <v>1047</v>
      </c>
      <c r="J4052" s="24"/>
      <c r="K4052" s="25"/>
    </row>
    <row r="4053" spans="2:11" s="72" customFormat="1" ht="15" customHeight="1">
      <c r="B4053" s="69" t="s">
        <v>716</v>
      </c>
      <c r="C4053" s="94">
        <v>22000</v>
      </c>
      <c r="D4053" s="99">
        <v>0</v>
      </c>
      <c r="E4053" s="92">
        <f t="shared" si="129"/>
        <v>22000</v>
      </c>
      <c r="F4053" s="70">
        <v>45108</v>
      </c>
      <c r="G4053" s="78" t="str">
        <f t="shared" si="130"/>
        <v>VENCIDO</v>
      </c>
      <c r="H4053" s="78" t="s">
        <v>1098</v>
      </c>
      <c r="I4053" s="79" t="s">
        <v>1047</v>
      </c>
      <c r="J4053" s="24"/>
      <c r="K4053" s="25"/>
    </row>
    <row r="4054" spans="2:11" s="72" customFormat="1" ht="15" customHeight="1">
      <c r="B4054" s="69" t="s">
        <v>716</v>
      </c>
      <c r="C4054" s="94">
        <v>135000</v>
      </c>
      <c r="D4054" s="99">
        <v>0</v>
      </c>
      <c r="E4054" s="92">
        <f t="shared" si="129"/>
        <v>135000</v>
      </c>
      <c r="F4054" s="70">
        <v>45112</v>
      </c>
      <c r="G4054" s="78" t="str">
        <f t="shared" si="130"/>
        <v>VENCIDO</v>
      </c>
      <c r="H4054" s="78" t="s">
        <v>1098</v>
      </c>
      <c r="I4054" s="79" t="s">
        <v>1047</v>
      </c>
      <c r="J4054" s="24"/>
      <c r="K4054" s="25"/>
    </row>
    <row r="4055" spans="2:11" s="72" customFormat="1" ht="15" customHeight="1">
      <c r="B4055" s="69" t="s">
        <v>716</v>
      </c>
      <c r="C4055" s="94">
        <v>250000</v>
      </c>
      <c r="D4055" s="99">
        <v>0</v>
      </c>
      <c r="E4055" s="92">
        <f t="shared" si="129"/>
        <v>250000</v>
      </c>
      <c r="F4055" s="70">
        <v>45148</v>
      </c>
      <c r="G4055" s="78" t="str">
        <f t="shared" si="130"/>
        <v>VENCIDO</v>
      </c>
      <c r="H4055" s="78" t="s">
        <v>1098</v>
      </c>
      <c r="I4055" s="79" t="s">
        <v>1047</v>
      </c>
      <c r="J4055" s="24"/>
      <c r="K4055" s="25"/>
    </row>
    <row r="4056" spans="2:11" s="72" customFormat="1" ht="15" customHeight="1">
      <c r="B4056" s="69" t="s">
        <v>716</v>
      </c>
      <c r="C4056" s="94">
        <v>801000</v>
      </c>
      <c r="D4056" s="99">
        <v>0</v>
      </c>
      <c r="E4056" s="92">
        <f t="shared" si="129"/>
        <v>801000</v>
      </c>
      <c r="F4056" s="70">
        <v>45156</v>
      </c>
      <c r="G4056" s="78" t="str">
        <f t="shared" si="130"/>
        <v>VENCIDO</v>
      </c>
      <c r="H4056" s="78" t="s">
        <v>1098</v>
      </c>
      <c r="I4056" s="79" t="s">
        <v>1047</v>
      </c>
      <c r="J4056" s="24"/>
      <c r="K4056" s="25"/>
    </row>
    <row r="4057" spans="2:11" s="72" customFormat="1" ht="15" customHeight="1">
      <c r="B4057" s="69" t="s">
        <v>716</v>
      </c>
      <c r="C4057" s="94">
        <v>900000</v>
      </c>
      <c r="D4057" s="99">
        <v>0</v>
      </c>
      <c r="E4057" s="92">
        <f t="shared" si="129"/>
        <v>900000</v>
      </c>
      <c r="F4057" s="70">
        <v>45196</v>
      </c>
      <c r="G4057" s="78" t="str">
        <f t="shared" si="130"/>
        <v>VENCIDO</v>
      </c>
      <c r="H4057" s="78" t="s">
        <v>1098</v>
      </c>
      <c r="I4057" s="79" t="s">
        <v>1047</v>
      </c>
      <c r="J4057" s="24"/>
      <c r="K4057" s="25"/>
    </row>
    <row r="4058" spans="2:11" s="72" customFormat="1" ht="15" customHeight="1">
      <c r="B4058" s="69" t="s">
        <v>716</v>
      </c>
      <c r="C4058" s="94">
        <v>500000</v>
      </c>
      <c r="D4058" s="99">
        <v>0</v>
      </c>
      <c r="E4058" s="92">
        <f t="shared" si="129"/>
        <v>500000</v>
      </c>
      <c r="F4058" s="70">
        <v>45236</v>
      </c>
      <c r="G4058" s="78" t="str">
        <f t="shared" si="130"/>
        <v>VENCIDO</v>
      </c>
      <c r="H4058" s="78" t="s">
        <v>1098</v>
      </c>
      <c r="I4058" s="79" t="s">
        <v>1047</v>
      </c>
      <c r="J4058" s="24"/>
      <c r="K4058" s="25"/>
    </row>
    <row r="4059" spans="2:11" s="72" customFormat="1" ht="15" customHeight="1">
      <c r="B4059" s="69" t="s">
        <v>717</v>
      </c>
      <c r="C4059" s="94">
        <v>100000</v>
      </c>
      <c r="D4059" s="99">
        <v>0</v>
      </c>
      <c r="E4059" s="92">
        <f t="shared" si="129"/>
        <v>100000</v>
      </c>
      <c r="F4059" s="70">
        <v>45000</v>
      </c>
      <c r="G4059" s="78" t="str">
        <f t="shared" si="130"/>
        <v>VENCIDO</v>
      </c>
      <c r="H4059" s="78" t="s">
        <v>1098</v>
      </c>
      <c r="I4059" s="79" t="s">
        <v>1047</v>
      </c>
      <c r="J4059" s="24"/>
      <c r="K4059" s="25"/>
    </row>
    <row r="4060" spans="2:11" s="72" customFormat="1" ht="15" customHeight="1">
      <c r="B4060" s="69" t="s">
        <v>717</v>
      </c>
      <c r="C4060" s="94">
        <v>150000</v>
      </c>
      <c r="D4060" s="99">
        <v>0</v>
      </c>
      <c r="E4060" s="92">
        <f t="shared" si="129"/>
        <v>150000</v>
      </c>
      <c r="F4060" s="70">
        <v>45225</v>
      </c>
      <c r="G4060" s="78" t="str">
        <f t="shared" si="130"/>
        <v>VENCIDO</v>
      </c>
      <c r="H4060" s="78" t="s">
        <v>1098</v>
      </c>
      <c r="I4060" s="79" t="s">
        <v>1047</v>
      </c>
      <c r="J4060" s="24"/>
      <c r="K4060" s="25"/>
    </row>
    <row r="4061" spans="2:11" s="72" customFormat="1" ht="15" customHeight="1">
      <c r="B4061" s="69" t="s">
        <v>38</v>
      </c>
      <c r="C4061" s="94">
        <v>60000</v>
      </c>
      <c r="D4061" s="99">
        <v>0</v>
      </c>
      <c r="E4061" s="92">
        <f t="shared" si="129"/>
        <v>60000</v>
      </c>
      <c r="F4061" s="70">
        <v>44489</v>
      </c>
      <c r="G4061" s="78" t="str">
        <f t="shared" si="130"/>
        <v>VENCIDO</v>
      </c>
      <c r="H4061" s="78" t="s">
        <v>1098</v>
      </c>
      <c r="I4061" s="79" t="s">
        <v>1047</v>
      </c>
      <c r="J4061" s="24"/>
      <c r="K4061" s="25"/>
    </row>
    <row r="4062" spans="2:11" s="72" customFormat="1" ht="15" customHeight="1">
      <c r="B4062" s="69" t="s">
        <v>38</v>
      </c>
      <c r="C4062" s="94">
        <v>12000</v>
      </c>
      <c r="D4062" s="99">
        <v>0</v>
      </c>
      <c r="E4062" s="92">
        <f t="shared" si="129"/>
        <v>12000</v>
      </c>
      <c r="F4062" s="70">
        <v>44594</v>
      </c>
      <c r="G4062" s="78" t="str">
        <f t="shared" si="130"/>
        <v>VENCIDO</v>
      </c>
      <c r="H4062" s="78" t="s">
        <v>1098</v>
      </c>
      <c r="I4062" s="79" t="s">
        <v>1047</v>
      </c>
      <c r="J4062" s="24"/>
      <c r="K4062" s="25"/>
    </row>
    <row r="4063" spans="2:11" s="72" customFormat="1" ht="15" customHeight="1">
      <c r="B4063" s="69" t="s">
        <v>38</v>
      </c>
      <c r="C4063" s="94">
        <v>55000</v>
      </c>
      <c r="D4063" s="99">
        <v>0</v>
      </c>
      <c r="E4063" s="92">
        <f t="shared" si="129"/>
        <v>55000</v>
      </c>
      <c r="F4063" s="70">
        <v>44676</v>
      </c>
      <c r="G4063" s="78" t="str">
        <f t="shared" si="130"/>
        <v>VENCIDO</v>
      </c>
      <c r="H4063" s="78" t="s">
        <v>1098</v>
      </c>
      <c r="I4063" s="79" t="s">
        <v>1047</v>
      </c>
      <c r="J4063" s="24"/>
      <c r="K4063" s="25"/>
    </row>
    <row r="4064" spans="2:11" s="72" customFormat="1" ht="15" customHeight="1">
      <c r="B4064" s="69" t="s">
        <v>38</v>
      </c>
      <c r="C4064" s="94">
        <v>25000</v>
      </c>
      <c r="D4064" s="99">
        <v>0</v>
      </c>
      <c r="E4064" s="92">
        <f t="shared" si="129"/>
        <v>25000</v>
      </c>
      <c r="F4064" s="70">
        <v>44717</v>
      </c>
      <c r="G4064" s="78" t="str">
        <f t="shared" si="130"/>
        <v>VENCIDO</v>
      </c>
      <c r="H4064" s="78" t="s">
        <v>1098</v>
      </c>
      <c r="I4064" s="79" t="s">
        <v>1047</v>
      </c>
      <c r="J4064" s="24"/>
      <c r="K4064" s="25"/>
    </row>
    <row r="4065" spans="2:11" s="72" customFormat="1" ht="15" customHeight="1">
      <c r="B4065" s="69" t="s">
        <v>38</v>
      </c>
      <c r="C4065" s="94">
        <v>20000</v>
      </c>
      <c r="D4065" s="99">
        <v>0</v>
      </c>
      <c r="E4065" s="92">
        <f t="shared" si="129"/>
        <v>20000</v>
      </c>
      <c r="F4065" s="70">
        <v>44727</v>
      </c>
      <c r="G4065" s="78" t="str">
        <f t="shared" si="130"/>
        <v>VENCIDO</v>
      </c>
      <c r="H4065" s="78" t="s">
        <v>1098</v>
      </c>
      <c r="I4065" s="79" t="s">
        <v>1047</v>
      </c>
      <c r="J4065" s="24"/>
      <c r="K4065" s="25"/>
    </row>
    <row r="4066" spans="2:11" s="72" customFormat="1" ht="15" customHeight="1">
      <c r="B4066" s="69" t="s">
        <v>38</v>
      </c>
      <c r="C4066" s="94">
        <v>30000</v>
      </c>
      <c r="D4066" s="99">
        <v>0</v>
      </c>
      <c r="E4066" s="92">
        <f t="shared" si="129"/>
        <v>30000</v>
      </c>
      <c r="F4066" s="70">
        <v>44772</v>
      </c>
      <c r="G4066" s="78" t="str">
        <f t="shared" si="130"/>
        <v>VENCIDO</v>
      </c>
      <c r="H4066" s="78" t="s">
        <v>1098</v>
      </c>
      <c r="I4066" s="79" t="s">
        <v>1047</v>
      </c>
      <c r="J4066" s="24"/>
      <c r="K4066" s="25"/>
    </row>
    <row r="4067" spans="2:11" s="72" customFormat="1" ht="15" customHeight="1">
      <c r="B4067" s="69" t="s">
        <v>38</v>
      </c>
      <c r="C4067" s="94">
        <v>120000</v>
      </c>
      <c r="D4067" s="99">
        <v>0</v>
      </c>
      <c r="E4067" s="92">
        <f t="shared" si="129"/>
        <v>120000</v>
      </c>
      <c r="F4067" s="70">
        <v>44799</v>
      </c>
      <c r="G4067" s="78" t="str">
        <f t="shared" si="130"/>
        <v>VENCIDO</v>
      </c>
      <c r="H4067" s="78" t="s">
        <v>1098</v>
      </c>
      <c r="I4067" s="79" t="s">
        <v>1047</v>
      </c>
      <c r="J4067" s="24"/>
      <c r="K4067" s="25"/>
    </row>
    <row r="4068" spans="2:11" s="72" customFormat="1" ht="15" customHeight="1">
      <c r="B4068" s="69" t="s">
        <v>38</v>
      </c>
      <c r="C4068" s="94">
        <v>63500</v>
      </c>
      <c r="D4068" s="99">
        <v>0</v>
      </c>
      <c r="E4068" s="92">
        <f t="shared" si="129"/>
        <v>63500</v>
      </c>
      <c r="F4068" s="70">
        <v>44811</v>
      </c>
      <c r="G4068" s="78" t="str">
        <f t="shared" si="130"/>
        <v>VENCIDO</v>
      </c>
      <c r="H4068" s="78" t="s">
        <v>1098</v>
      </c>
      <c r="I4068" s="79" t="s">
        <v>1047</v>
      </c>
      <c r="J4068" s="24"/>
      <c r="K4068" s="25"/>
    </row>
    <row r="4069" spans="2:11" s="72" customFormat="1" ht="15" customHeight="1">
      <c r="B4069" s="69" t="s">
        <v>38</v>
      </c>
      <c r="C4069" s="94">
        <v>4500</v>
      </c>
      <c r="D4069" s="99">
        <v>0</v>
      </c>
      <c r="E4069" s="92">
        <f t="shared" si="129"/>
        <v>4500</v>
      </c>
      <c r="F4069" s="70">
        <v>44811</v>
      </c>
      <c r="G4069" s="78" t="str">
        <f t="shared" si="130"/>
        <v>VENCIDO</v>
      </c>
      <c r="H4069" s="78" t="s">
        <v>1098</v>
      </c>
      <c r="I4069" s="79" t="s">
        <v>1047</v>
      </c>
      <c r="J4069" s="24"/>
      <c r="K4069" s="25"/>
    </row>
    <row r="4070" spans="2:11" s="72" customFormat="1" ht="15" customHeight="1">
      <c r="B4070" s="69" t="s">
        <v>38</v>
      </c>
      <c r="C4070" s="94">
        <v>150000</v>
      </c>
      <c r="D4070" s="99">
        <v>0</v>
      </c>
      <c r="E4070" s="92">
        <f t="shared" si="129"/>
        <v>150000</v>
      </c>
      <c r="F4070" s="70">
        <v>44902</v>
      </c>
      <c r="G4070" s="78" t="str">
        <f t="shared" si="130"/>
        <v>VENCIDO</v>
      </c>
      <c r="H4070" s="78" t="s">
        <v>1098</v>
      </c>
      <c r="I4070" s="79" t="s">
        <v>1047</v>
      </c>
      <c r="J4070" s="24"/>
      <c r="K4070" s="25"/>
    </row>
    <row r="4071" spans="2:11" s="72" customFormat="1" ht="15" customHeight="1">
      <c r="B4071" s="69" t="s">
        <v>38</v>
      </c>
      <c r="C4071" s="94">
        <v>40000</v>
      </c>
      <c r="D4071" s="99">
        <v>0</v>
      </c>
      <c r="E4071" s="92">
        <f t="shared" si="129"/>
        <v>40000</v>
      </c>
      <c r="F4071" s="70">
        <v>44907</v>
      </c>
      <c r="G4071" s="78" t="str">
        <f t="shared" si="130"/>
        <v>VENCIDO</v>
      </c>
      <c r="H4071" s="78" t="s">
        <v>1098</v>
      </c>
      <c r="I4071" s="79" t="s">
        <v>1047</v>
      </c>
      <c r="J4071" s="24"/>
      <c r="K4071" s="25"/>
    </row>
    <row r="4072" spans="2:11" s="72" customFormat="1" ht="15" customHeight="1">
      <c r="B4072" s="69" t="s">
        <v>38</v>
      </c>
      <c r="C4072" s="94">
        <v>20000</v>
      </c>
      <c r="D4072" s="99">
        <v>0</v>
      </c>
      <c r="E4072" s="92">
        <f t="shared" si="129"/>
        <v>20000</v>
      </c>
      <c r="F4072" s="70">
        <v>44936</v>
      </c>
      <c r="G4072" s="78" t="str">
        <f t="shared" si="130"/>
        <v>VENCIDO</v>
      </c>
      <c r="H4072" s="78" t="s">
        <v>1098</v>
      </c>
      <c r="I4072" s="79" t="s">
        <v>1047</v>
      </c>
      <c r="J4072" s="24"/>
      <c r="K4072" s="25"/>
    </row>
    <row r="4073" spans="2:11" s="72" customFormat="1" ht="15" customHeight="1">
      <c r="B4073" s="69" t="s">
        <v>38</v>
      </c>
      <c r="C4073" s="94">
        <v>30000</v>
      </c>
      <c r="D4073" s="99">
        <v>0</v>
      </c>
      <c r="E4073" s="92">
        <f t="shared" si="129"/>
        <v>30000</v>
      </c>
      <c r="F4073" s="70">
        <v>45066</v>
      </c>
      <c r="G4073" s="78" t="str">
        <f t="shared" si="130"/>
        <v>VENCIDO</v>
      </c>
      <c r="H4073" s="78" t="s">
        <v>1098</v>
      </c>
      <c r="I4073" s="79" t="s">
        <v>1047</v>
      </c>
      <c r="J4073" s="24"/>
      <c r="K4073" s="25"/>
    </row>
    <row r="4074" spans="2:11" s="72" customFormat="1" ht="15" customHeight="1">
      <c r="B4074" s="69" t="s">
        <v>38</v>
      </c>
      <c r="C4074" s="94">
        <v>636727</v>
      </c>
      <c r="D4074" s="99">
        <v>0</v>
      </c>
      <c r="E4074" s="92">
        <f t="shared" si="129"/>
        <v>636727</v>
      </c>
      <c r="F4074" s="70">
        <v>45233</v>
      </c>
      <c r="G4074" s="78" t="str">
        <f t="shared" si="130"/>
        <v>VENCIDO</v>
      </c>
      <c r="H4074" s="78" t="s">
        <v>1098</v>
      </c>
      <c r="I4074" s="79" t="s">
        <v>1047</v>
      </c>
      <c r="J4074" s="24"/>
      <c r="K4074" s="25"/>
    </row>
    <row r="4075" spans="2:11" s="72" customFormat="1" ht="15" customHeight="1">
      <c r="B4075" s="69" t="s">
        <v>38</v>
      </c>
      <c r="C4075" s="94">
        <v>117950</v>
      </c>
      <c r="D4075" s="99">
        <v>0</v>
      </c>
      <c r="E4075" s="92">
        <f t="shared" si="129"/>
        <v>117950</v>
      </c>
      <c r="F4075" s="70">
        <v>45290</v>
      </c>
      <c r="G4075" s="78" t="str">
        <f t="shared" si="130"/>
        <v>VENCIDO</v>
      </c>
      <c r="H4075" s="78" t="s">
        <v>1098</v>
      </c>
      <c r="I4075" s="79" t="s">
        <v>1047</v>
      </c>
      <c r="J4075" s="24"/>
      <c r="K4075" s="25"/>
    </row>
    <row r="4076" spans="2:11" s="72" customFormat="1" ht="15" customHeight="1">
      <c r="B4076" s="69" t="s">
        <v>718</v>
      </c>
      <c r="C4076" s="94">
        <v>473000</v>
      </c>
      <c r="D4076" s="99">
        <v>0</v>
      </c>
      <c r="E4076" s="92">
        <f t="shared" si="129"/>
        <v>473000</v>
      </c>
      <c r="F4076" s="70">
        <v>45382</v>
      </c>
      <c r="G4076" s="78" t="str">
        <f t="shared" si="130"/>
        <v>VIGENTE</v>
      </c>
      <c r="H4076" s="78" t="s">
        <v>1098</v>
      </c>
      <c r="I4076" s="79" t="s">
        <v>1047</v>
      </c>
      <c r="J4076" s="24"/>
      <c r="K4076" s="25"/>
    </row>
    <row r="4077" spans="2:11" s="72" customFormat="1" ht="15" customHeight="1">
      <c r="B4077" s="69" t="s">
        <v>39</v>
      </c>
      <c r="C4077" s="94">
        <v>346305</v>
      </c>
      <c r="D4077" s="99">
        <v>0</v>
      </c>
      <c r="E4077" s="92">
        <f t="shared" si="129"/>
        <v>346305</v>
      </c>
      <c r="F4077" s="70">
        <v>44722</v>
      </c>
      <c r="G4077" s="78" t="str">
        <f t="shared" si="130"/>
        <v>VENCIDO</v>
      </c>
      <c r="H4077" s="78" t="s">
        <v>1098</v>
      </c>
      <c r="I4077" s="79" t="s">
        <v>1047</v>
      </c>
      <c r="J4077" s="24"/>
      <c r="K4077" s="25"/>
    </row>
    <row r="4078" spans="2:11" s="72" customFormat="1" ht="15" customHeight="1">
      <c r="B4078" s="69" t="s">
        <v>39</v>
      </c>
      <c r="C4078" s="94">
        <v>43000</v>
      </c>
      <c r="D4078" s="99">
        <v>0</v>
      </c>
      <c r="E4078" s="92">
        <f t="shared" si="129"/>
        <v>43000</v>
      </c>
      <c r="F4078" s="70">
        <v>44726</v>
      </c>
      <c r="G4078" s="78" t="str">
        <f t="shared" si="130"/>
        <v>VENCIDO</v>
      </c>
      <c r="H4078" s="78" t="s">
        <v>1098</v>
      </c>
      <c r="I4078" s="79" t="s">
        <v>1047</v>
      </c>
      <c r="J4078" s="24"/>
      <c r="K4078" s="25"/>
    </row>
    <row r="4079" spans="2:11" s="72" customFormat="1" ht="15" customHeight="1">
      <c r="B4079" s="69" t="s">
        <v>39</v>
      </c>
      <c r="C4079" s="94">
        <v>39000</v>
      </c>
      <c r="D4079" s="99">
        <v>0</v>
      </c>
      <c r="E4079" s="92">
        <f t="shared" si="129"/>
        <v>39000</v>
      </c>
      <c r="F4079" s="70">
        <v>44729</v>
      </c>
      <c r="G4079" s="78" t="str">
        <f t="shared" si="130"/>
        <v>VENCIDO</v>
      </c>
      <c r="H4079" s="78" t="s">
        <v>1098</v>
      </c>
      <c r="I4079" s="79" t="s">
        <v>1047</v>
      </c>
      <c r="J4079" s="24"/>
      <c r="K4079" s="25"/>
    </row>
    <row r="4080" spans="2:11" s="72" customFormat="1" ht="15" customHeight="1">
      <c r="B4080" s="69" t="s">
        <v>39</v>
      </c>
      <c r="C4080" s="94">
        <v>25600</v>
      </c>
      <c r="D4080" s="99">
        <v>0</v>
      </c>
      <c r="E4080" s="92">
        <f t="shared" si="129"/>
        <v>25600</v>
      </c>
      <c r="F4080" s="70">
        <v>44737</v>
      </c>
      <c r="G4080" s="78" t="str">
        <f t="shared" si="130"/>
        <v>VENCIDO</v>
      </c>
      <c r="H4080" s="78" t="s">
        <v>1098</v>
      </c>
      <c r="I4080" s="79" t="s">
        <v>1047</v>
      </c>
      <c r="J4080" s="24"/>
      <c r="K4080" s="25"/>
    </row>
    <row r="4081" spans="2:11" s="72" customFormat="1" ht="15" customHeight="1">
      <c r="B4081" s="69" t="s">
        <v>39</v>
      </c>
      <c r="C4081" s="94">
        <v>25000</v>
      </c>
      <c r="D4081" s="99">
        <v>0</v>
      </c>
      <c r="E4081" s="92">
        <f t="shared" si="129"/>
        <v>25000</v>
      </c>
      <c r="F4081" s="70">
        <v>44737</v>
      </c>
      <c r="G4081" s="78" t="str">
        <f t="shared" si="130"/>
        <v>VENCIDO</v>
      </c>
      <c r="H4081" s="78" t="s">
        <v>1098</v>
      </c>
      <c r="I4081" s="79" t="s">
        <v>1047</v>
      </c>
      <c r="J4081" s="24"/>
      <c r="K4081" s="25"/>
    </row>
    <row r="4082" spans="2:11" s="72" customFormat="1" ht="15" customHeight="1">
      <c r="B4082" s="69" t="s">
        <v>39</v>
      </c>
      <c r="C4082" s="94">
        <v>40000</v>
      </c>
      <c r="D4082" s="99">
        <v>0</v>
      </c>
      <c r="E4082" s="92">
        <f t="shared" si="129"/>
        <v>40000</v>
      </c>
      <c r="F4082" s="70">
        <v>44742</v>
      </c>
      <c r="G4082" s="78" t="str">
        <f t="shared" si="130"/>
        <v>VENCIDO</v>
      </c>
      <c r="H4082" s="78" t="s">
        <v>1098</v>
      </c>
      <c r="I4082" s="79" t="s">
        <v>1047</v>
      </c>
      <c r="J4082" s="24"/>
      <c r="K4082" s="25"/>
    </row>
    <row r="4083" spans="2:11" s="72" customFormat="1" ht="15" customHeight="1">
      <c r="B4083" s="69" t="s">
        <v>39</v>
      </c>
      <c r="C4083" s="94">
        <v>9000</v>
      </c>
      <c r="D4083" s="99">
        <v>0</v>
      </c>
      <c r="E4083" s="92">
        <f t="shared" si="129"/>
        <v>9000</v>
      </c>
      <c r="F4083" s="70">
        <v>44772</v>
      </c>
      <c r="G4083" s="78" t="str">
        <f t="shared" si="130"/>
        <v>VENCIDO</v>
      </c>
      <c r="H4083" s="78" t="s">
        <v>1098</v>
      </c>
      <c r="I4083" s="79" t="s">
        <v>1047</v>
      </c>
      <c r="J4083" s="24"/>
      <c r="K4083" s="25"/>
    </row>
    <row r="4084" spans="2:11" s="72" customFormat="1" ht="15" customHeight="1">
      <c r="B4084" s="69" t="s">
        <v>39</v>
      </c>
      <c r="C4084" s="94">
        <v>93500</v>
      </c>
      <c r="D4084" s="99">
        <v>0</v>
      </c>
      <c r="E4084" s="92">
        <f t="shared" si="129"/>
        <v>93500</v>
      </c>
      <c r="F4084" s="70">
        <v>44794</v>
      </c>
      <c r="G4084" s="78" t="str">
        <f t="shared" si="130"/>
        <v>VENCIDO</v>
      </c>
      <c r="H4084" s="78" t="s">
        <v>1098</v>
      </c>
      <c r="I4084" s="79" t="s">
        <v>1047</v>
      </c>
      <c r="J4084" s="24"/>
      <c r="K4084" s="25"/>
    </row>
    <row r="4085" spans="2:11" s="72" customFormat="1" ht="15" customHeight="1">
      <c r="B4085" s="69" t="s">
        <v>39</v>
      </c>
      <c r="C4085" s="94">
        <v>60000</v>
      </c>
      <c r="D4085" s="99">
        <v>0</v>
      </c>
      <c r="E4085" s="92">
        <f t="shared" si="129"/>
        <v>60000</v>
      </c>
      <c r="F4085" s="70">
        <v>44796</v>
      </c>
      <c r="G4085" s="78" t="str">
        <f t="shared" si="130"/>
        <v>VENCIDO</v>
      </c>
      <c r="H4085" s="78" t="s">
        <v>1098</v>
      </c>
      <c r="I4085" s="79" t="s">
        <v>1047</v>
      </c>
      <c r="J4085" s="24"/>
      <c r="K4085" s="25"/>
    </row>
    <row r="4086" spans="2:11" s="72" customFormat="1" ht="15" customHeight="1">
      <c r="B4086" s="69" t="s">
        <v>39</v>
      </c>
      <c r="C4086" s="94">
        <v>100000</v>
      </c>
      <c r="D4086" s="99">
        <v>0</v>
      </c>
      <c r="E4086" s="92">
        <f t="shared" si="129"/>
        <v>100000</v>
      </c>
      <c r="F4086" s="70">
        <v>44814</v>
      </c>
      <c r="G4086" s="78" t="str">
        <f t="shared" si="130"/>
        <v>VENCIDO</v>
      </c>
      <c r="H4086" s="78" t="s">
        <v>1098</v>
      </c>
      <c r="I4086" s="79" t="s">
        <v>1047</v>
      </c>
      <c r="J4086" s="24"/>
      <c r="K4086" s="25"/>
    </row>
    <row r="4087" spans="2:11" s="72" customFormat="1" ht="15" customHeight="1">
      <c r="B4087" s="69" t="s">
        <v>39</v>
      </c>
      <c r="C4087" s="94">
        <v>34500</v>
      </c>
      <c r="D4087" s="99">
        <v>0</v>
      </c>
      <c r="E4087" s="92">
        <f t="shared" si="129"/>
        <v>34500</v>
      </c>
      <c r="F4087" s="70">
        <v>44816</v>
      </c>
      <c r="G4087" s="78" t="str">
        <f t="shared" si="130"/>
        <v>VENCIDO</v>
      </c>
      <c r="H4087" s="78" t="s">
        <v>1098</v>
      </c>
      <c r="I4087" s="79" t="s">
        <v>1047</v>
      </c>
      <c r="J4087" s="24"/>
      <c r="K4087" s="25"/>
    </row>
    <row r="4088" spans="2:11" s="72" customFormat="1" ht="15" customHeight="1">
      <c r="B4088" s="69" t="s">
        <v>39</v>
      </c>
      <c r="C4088" s="94">
        <v>150000</v>
      </c>
      <c r="D4088" s="99">
        <v>0</v>
      </c>
      <c r="E4088" s="92">
        <f t="shared" si="129"/>
        <v>150000</v>
      </c>
      <c r="F4088" s="70">
        <v>44821</v>
      </c>
      <c r="G4088" s="78" t="str">
        <f t="shared" si="130"/>
        <v>VENCIDO</v>
      </c>
      <c r="H4088" s="78" t="s">
        <v>1098</v>
      </c>
      <c r="I4088" s="79" t="s">
        <v>1047</v>
      </c>
      <c r="J4088" s="24"/>
      <c r="K4088" s="25"/>
    </row>
    <row r="4089" spans="2:11" s="72" customFormat="1" ht="15" customHeight="1">
      <c r="B4089" s="69" t="s">
        <v>39</v>
      </c>
      <c r="C4089" s="94">
        <v>175000</v>
      </c>
      <c r="D4089" s="99">
        <v>0</v>
      </c>
      <c r="E4089" s="92">
        <f t="shared" si="129"/>
        <v>175000</v>
      </c>
      <c r="F4089" s="70">
        <v>44824</v>
      </c>
      <c r="G4089" s="78" t="str">
        <f t="shared" si="130"/>
        <v>VENCIDO</v>
      </c>
      <c r="H4089" s="78" t="s">
        <v>1098</v>
      </c>
      <c r="I4089" s="79" t="s">
        <v>1047</v>
      </c>
      <c r="J4089" s="24"/>
      <c r="K4089" s="25"/>
    </row>
    <row r="4090" spans="2:11" s="72" customFormat="1" ht="15" customHeight="1">
      <c r="B4090" s="69" t="s">
        <v>39</v>
      </c>
      <c r="C4090" s="94">
        <v>238000</v>
      </c>
      <c r="D4090" s="99">
        <v>0</v>
      </c>
      <c r="E4090" s="92">
        <f t="shared" si="129"/>
        <v>238000</v>
      </c>
      <c r="F4090" s="70">
        <v>44825</v>
      </c>
      <c r="G4090" s="78" t="str">
        <f t="shared" si="130"/>
        <v>VENCIDO</v>
      </c>
      <c r="H4090" s="78" t="s">
        <v>1098</v>
      </c>
      <c r="I4090" s="79" t="s">
        <v>1047</v>
      </c>
      <c r="J4090" s="24"/>
      <c r="K4090" s="25"/>
    </row>
    <row r="4091" spans="2:11" s="72" customFormat="1" ht="15" customHeight="1">
      <c r="B4091" s="69" t="s">
        <v>39</v>
      </c>
      <c r="C4091" s="94">
        <v>953000</v>
      </c>
      <c r="D4091" s="99">
        <v>0</v>
      </c>
      <c r="E4091" s="92">
        <f t="shared" si="129"/>
        <v>953000</v>
      </c>
      <c r="F4091" s="70">
        <v>44825</v>
      </c>
      <c r="G4091" s="78" t="str">
        <f t="shared" si="130"/>
        <v>VENCIDO</v>
      </c>
      <c r="H4091" s="78" t="s">
        <v>1098</v>
      </c>
      <c r="I4091" s="79" t="s">
        <v>1047</v>
      </c>
      <c r="J4091" s="24"/>
      <c r="K4091" s="25"/>
    </row>
    <row r="4092" spans="2:11" s="72" customFormat="1" ht="15" customHeight="1">
      <c r="B4092" s="69" t="s">
        <v>39</v>
      </c>
      <c r="C4092" s="94">
        <v>27950</v>
      </c>
      <c r="D4092" s="99">
        <v>0</v>
      </c>
      <c r="E4092" s="92">
        <f t="shared" si="129"/>
        <v>27950</v>
      </c>
      <c r="F4092" s="70">
        <v>44825</v>
      </c>
      <c r="G4092" s="78" t="str">
        <f t="shared" si="130"/>
        <v>VENCIDO</v>
      </c>
      <c r="H4092" s="78" t="s">
        <v>1098</v>
      </c>
      <c r="I4092" s="79" t="s">
        <v>1047</v>
      </c>
      <c r="J4092" s="24"/>
      <c r="K4092" s="25"/>
    </row>
    <row r="4093" spans="2:11" s="72" customFormat="1" ht="15" customHeight="1">
      <c r="B4093" s="69" t="s">
        <v>39</v>
      </c>
      <c r="C4093" s="94">
        <v>66500</v>
      </c>
      <c r="D4093" s="99">
        <v>0</v>
      </c>
      <c r="E4093" s="92">
        <f t="shared" si="129"/>
        <v>66500</v>
      </c>
      <c r="F4093" s="70">
        <v>44826</v>
      </c>
      <c r="G4093" s="78" t="str">
        <f t="shared" si="130"/>
        <v>VENCIDO</v>
      </c>
      <c r="H4093" s="78" t="s">
        <v>1098</v>
      </c>
      <c r="I4093" s="79" t="s">
        <v>1047</v>
      </c>
      <c r="J4093" s="24"/>
      <c r="K4093" s="25"/>
    </row>
    <row r="4094" spans="2:11" s="72" customFormat="1" ht="15" customHeight="1">
      <c r="B4094" s="69" t="s">
        <v>39</v>
      </c>
      <c r="C4094" s="94">
        <v>38000</v>
      </c>
      <c r="D4094" s="99">
        <v>0</v>
      </c>
      <c r="E4094" s="92">
        <f t="shared" si="129"/>
        <v>38000</v>
      </c>
      <c r="F4094" s="70">
        <v>44828</v>
      </c>
      <c r="G4094" s="78" t="str">
        <f t="shared" si="130"/>
        <v>VENCIDO</v>
      </c>
      <c r="H4094" s="78" t="s">
        <v>1098</v>
      </c>
      <c r="I4094" s="79" t="s">
        <v>1047</v>
      </c>
      <c r="J4094" s="24"/>
      <c r="K4094" s="25"/>
    </row>
    <row r="4095" spans="2:11" s="72" customFormat="1" ht="15" customHeight="1">
      <c r="B4095" s="69" t="s">
        <v>39</v>
      </c>
      <c r="C4095" s="94">
        <v>70000</v>
      </c>
      <c r="D4095" s="99">
        <v>0</v>
      </c>
      <c r="E4095" s="92">
        <f t="shared" si="129"/>
        <v>70000</v>
      </c>
      <c r="F4095" s="70">
        <v>44838</v>
      </c>
      <c r="G4095" s="78" t="str">
        <f t="shared" si="130"/>
        <v>VENCIDO</v>
      </c>
      <c r="H4095" s="78" t="s">
        <v>1098</v>
      </c>
      <c r="I4095" s="79" t="s">
        <v>1047</v>
      </c>
      <c r="J4095" s="24"/>
      <c r="K4095" s="25"/>
    </row>
    <row r="4096" spans="2:11" s="72" customFormat="1" ht="15" customHeight="1">
      <c r="B4096" s="69" t="s">
        <v>39</v>
      </c>
      <c r="C4096" s="94">
        <v>8400</v>
      </c>
      <c r="D4096" s="99">
        <v>0</v>
      </c>
      <c r="E4096" s="92">
        <f t="shared" si="129"/>
        <v>8400</v>
      </c>
      <c r="F4096" s="70">
        <v>44839</v>
      </c>
      <c r="G4096" s="78" t="str">
        <f t="shared" si="130"/>
        <v>VENCIDO</v>
      </c>
      <c r="H4096" s="78" t="s">
        <v>1098</v>
      </c>
      <c r="I4096" s="79" t="s">
        <v>1047</v>
      </c>
      <c r="J4096" s="24"/>
      <c r="K4096" s="25"/>
    </row>
    <row r="4097" spans="2:11" s="72" customFormat="1" ht="15" customHeight="1">
      <c r="B4097" s="69" t="s">
        <v>39</v>
      </c>
      <c r="C4097" s="94">
        <v>40000</v>
      </c>
      <c r="D4097" s="99">
        <v>0</v>
      </c>
      <c r="E4097" s="92">
        <f t="shared" si="129"/>
        <v>40000</v>
      </c>
      <c r="F4097" s="70">
        <v>44842</v>
      </c>
      <c r="G4097" s="78" t="str">
        <f t="shared" si="130"/>
        <v>VENCIDO</v>
      </c>
      <c r="H4097" s="78" t="s">
        <v>1098</v>
      </c>
      <c r="I4097" s="79" t="s">
        <v>1047</v>
      </c>
      <c r="J4097" s="24"/>
      <c r="K4097" s="25"/>
    </row>
    <row r="4098" spans="2:11" s="72" customFormat="1" ht="15" customHeight="1">
      <c r="B4098" s="69" t="s">
        <v>39</v>
      </c>
      <c r="C4098" s="94">
        <v>68400</v>
      </c>
      <c r="D4098" s="99">
        <v>0</v>
      </c>
      <c r="E4098" s="92">
        <f t="shared" si="129"/>
        <v>68400</v>
      </c>
      <c r="F4098" s="70">
        <v>44844</v>
      </c>
      <c r="G4098" s="78" t="str">
        <f t="shared" si="130"/>
        <v>VENCIDO</v>
      </c>
      <c r="H4098" s="78" t="s">
        <v>1098</v>
      </c>
      <c r="I4098" s="79" t="s">
        <v>1047</v>
      </c>
      <c r="J4098" s="24"/>
      <c r="K4098" s="25"/>
    </row>
    <row r="4099" spans="2:11" s="72" customFormat="1" ht="15" customHeight="1">
      <c r="B4099" s="69" t="s">
        <v>39</v>
      </c>
      <c r="C4099" s="94">
        <v>47500</v>
      </c>
      <c r="D4099" s="99">
        <v>0</v>
      </c>
      <c r="E4099" s="92">
        <f t="shared" si="129"/>
        <v>47500</v>
      </c>
      <c r="F4099" s="70">
        <v>44854</v>
      </c>
      <c r="G4099" s="78" t="str">
        <f t="shared" si="130"/>
        <v>VENCIDO</v>
      </c>
      <c r="H4099" s="78" t="s">
        <v>1098</v>
      </c>
      <c r="I4099" s="79" t="s">
        <v>1047</v>
      </c>
      <c r="J4099" s="24"/>
      <c r="K4099" s="25"/>
    </row>
    <row r="4100" spans="2:11" s="72" customFormat="1" ht="15" customHeight="1">
      <c r="B4100" s="69" t="s">
        <v>39</v>
      </c>
      <c r="C4100" s="94">
        <v>10000</v>
      </c>
      <c r="D4100" s="99">
        <v>0</v>
      </c>
      <c r="E4100" s="92">
        <f t="shared" si="129"/>
        <v>10000</v>
      </c>
      <c r="F4100" s="70">
        <v>44897</v>
      </c>
      <c r="G4100" s="78" t="str">
        <f t="shared" si="130"/>
        <v>VENCIDO</v>
      </c>
      <c r="H4100" s="78" t="s">
        <v>1098</v>
      </c>
      <c r="I4100" s="79" t="s">
        <v>1047</v>
      </c>
      <c r="J4100" s="24"/>
      <c r="K4100" s="25"/>
    </row>
    <row r="4101" spans="2:11" s="72" customFormat="1" ht="15" customHeight="1">
      <c r="B4101" s="69" t="s">
        <v>39</v>
      </c>
      <c r="C4101" s="94">
        <v>30000</v>
      </c>
      <c r="D4101" s="99">
        <v>0</v>
      </c>
      <c r="E4101" s="92">
        <f t="shared" si="129"/>
        <v>30000</v>
      </c>
      <c r="F4101" s="70">
        <v>44884</v>
      </c>
      <c r="G4101" s="78" t="str">
        <f t="shared" si="130"/>
        <v>VENCIDO</v>
      </c>
      <c r="H4101" s="78" t="s">
        <v>1098</v>
      </c>
      <c r="I4101" s="79" t="s">
        <v>1047</v>
      </c>
      <c r="J4101" s="24"/>
      <c r="K4101" s="25"/>
    </row>
    <row r="4102" spans="2:11" s="72" customFormat="1" ht="15" customHeight="1">
      <c r="B4102" s="69" t="s">
        <v>39</v>
      </c>
      <c r="C4102" s="94">
        <v>71000</v>
      </c>
      <c r="D4102" s="99">
        <v>0</v>
      </c>
      <c r="E4102" s="92">
        <f t="shared" si="129"/>
        <v>71000</v>
      </c>
      <c r="F4102" s="70">
        <v>44912</v>
      </c>
      <c r="G4102" s="78" t="str">
        <f t="shared" si="130"/>
        <v>VENCIDO</v>
      </c>
      <c r="H4102" s="78" t="s">
        <v>1098</v>
      </c>
      <c r="I4102" s="79" t="s">
        <v>1047</v>
      </c>
      <c r="J4102" s="24"/>
      <c r="K4102" s="25"/>
    </row>
    <row r="4103" spans="2:11" s="72" customFormat="1" ht="15" customHeight="1">
      <c r="B4103" s="69" t="s">
        <v>39</v>
      </c>
      <c r="C4103" s="94">
        <v>12000</v>
      </c>
      <c r="D4103" s="99">
        <v>0</v>
      </c>
      <c r="E4103" s="92">
        <f t="shared" si="129"/>
        <v>12000</v>
      </c>
      <c r="F4103" s="70">
        <v>44912</v>
      </c>
      <c r="G4103" s="78" t="str">
        <f t="shared" si="130"/>
        <v>VENCIDO</v>
      </c>
      <c r="H4103" s="78" t="s">
        <v>1098</v>
      </c>
      <c r="I4103" s="79" t="s">
        <v>1047</v>
      </c>
      <c r="J4103" s="24"/>
      <c r="K4103" s="25"/>
    </row>
    <row r="4104" spans="2:11" s="72" customFormat="1" ht="15" customHeight="1">
      <c r="B4104" s="69" t="s">
        <v>39</v>
      </c>
      <c r="C4104" s="94">
        <v>120250</v>
      </c>
      <c r="D4104" s="99">
        <v>0</v>
      </c>
      <c r="E4104" s="92">
        <f t="shared" si="129"/>
        <v>120250</v>
      </c>
      <c r="F4104" s="70">
        <v>44914</v>
      </c>
      <c r="G4104" s="78" t="str">
        <f t="shared" si="130"/>
        <v>VENCIDO</v>
      </c>
      <c r="H4104" s="78" t="s">
        <v>1098</v>
      </c>
      <c r="I4104" s="79" t="s">
        <v>1047</v>
      </c>
      <c r="J4104" s="24"/>
      <c r="K4104" s="25"/>
    </row>
    <row r="4105" spans="2:11" s="72" customFormat="1" ht="15" customHeight="1">
      <c r="B4105" s="69" t="s">
        <v>39</v>
      </c>
      <c r="C4105" s="94">
        <v>150000</v>
      </c>
      <c r="D4105" s="99">
        <v>0</v>
      </c>
      <c r="E4105" s="92">
        <f t="shared" si="129"/>
        <v>150000</v>
      </c>
      <c r="F4105" s="70">
        <v>44942</v>
      </c>
      <c r="G4105" s="78" t="str">
        <f t="shared" si="130"/>
        <v>VENCIDO</v>
      </c>
      <c r="H4105" s="78" t="s">
        <v>1098</v>
      </c>
      <c r="I4105" s="79" t="s">
        <v>1047</v>
      </c>
      <c r="J4105" s="24"/>
      <c r="K4105" s="25"/>
    </row>
    <row r="4106" spans="2:11" s="72" customFormat="1" ht="15" customHeight="1">
      <c r="B4106" s="69" t="s">
        <v>39</v>
      </c>
      <c r="C4106" s="94">
        <v>50000</v>
      </c>
      <c r="D4106" s="99">
        <v>0</v>
      </c>
      <c r="E4106" s="92">
        <f t="shared" si="129"/>
        <v>50000</v>
      </c>
      <c r="F4106" s="70">
        <v>44956</v>
      </c>
      <c r="G4106" s="78" t="str">
        <f t="shared" si="130"/>
        <v>VENCIDO</v>
      </c>
      <c r="H4106" s="78" t="s">
        <v>1098</v>
      </c>
      <c r="I4106" s="79" t="s">
        <v>1047</v>
      </c>
      <c r="J4106" s="24"/>
      <c r="K4106" s="25"/>
    </row>
    <row r="4107" spans="2:11" s="72" customFormat="1" ht="15" customHeight="1">
      <c r="B4107" s="69" t="s">
        <v>39</v>
      </c>
      <c r="C4107" s="94">
        <v>42000</v>
      </c>
      <c r="D4107" s="99">
        <v>0</v>
      </c>
      <c r="E4107" s="92">
        <f t="shared" si="129"/>
        <v>42000</v>
      </c>
      <c r="F4107" s="70">
        <v>45017</v>
      </c>
      <c r="G4107" s="78" t="str">
        <f t="shared" si="130"/>
        <v>VENCIDO</v>
      </c>
      <c r="H4107" s="78" t="s">
        <v>1098</v>
      </c>
      <c r="I4107" s="79" t="s">
        <v>1047</v>
      </c>
      <c r="J4107" s="24"/>
      <c r="K4107" s="25"/>
    </row>
    <row r="4108" spans="2:11" s="72" customFormat="1" ht="15" customHeight="1">
      <c r="B4108" s="69" t="s">
        <v>39</v>
      </c>
      <c r="C4108" s="94">
        <v>220000</v>
      </c>
      <c r="D4108" s="99">
        <v>0</v>
      </c>
      <c r="E4108" s="92">
        <f t="shared" si="129"/>
        <v>220000</v>
      </c>
      <c r="F4108" s="70">
        <v>45051</v>
      </c>
      <c r="G4108" s="78" t="str">
        <f t="shared" si="130"/>
        <v>VENCIDO</v>
      </c>
      <c r="H4108" s="78" t="s">
        <v>1098</v>
      </c>
      <c r="I4108" s="79" t="s">
        <v>1047</v>
      </c>
      <c r="J4108" s="24"/>
      <c r="K4108" s="25"/>
    </row>
    <row r="4109" spans="2:11" s="72" customFormat="1" ht="15" customHeight="1">
      <c r="B4109" s="69" t="s">
        <v>39</v>
      </c>
      <c r="C4109" s="94">
        <v>81600</v>
      </c>
      <c r="D4109" s="99">
        <v>0</v>
      </c>
      <c r="E4109" s="92">
        <f t="shared" si="129"/>
        <v>81600</v>
      </c>
      <c r="F4109" s="70">
        <v>45156</v>
      </c>
      <c r="G4109" s="78" t="str">
        <f t="shared" si="130"/>
        <v>VENCIDO</v>
      </c>
      <c r="H4109" s="78" t="s">
        <v>1098</v>
      </c>
      <c r="I4109" s="79" t="s">
        <v>1047</v>
      </c>
      <c r="J4109" s="24"/>
      <c r="K4109" s="25"/>
    </row>
    <row r="4110" spans="2:11" s="72" customFormat="1" ht="15" customHeight="1">
      <c r="B4110" s="69" t="s">
        <v>39</v>
      </c>
      <c r="C4110" s="94">
        <v>21537</v>
      </c>
      <c r="D4110" s="99">
        <v>0</v>
      </c>
      <c r="E4110" s="92">
        <f t="shared" si="129"/>
        <v>21537</v>
      </c>
      <c r="F4110" s="70">
        <v>45216</v>
      </c>
      <c r="G4110" s="78" t="str">
        <f t="shared" si="130"/>
        <v>VENCIDO</v>
      </c>
      <c r="H4110" s="78" t="s">
        <v>1098</v>
      </c>
      <c r="I4110" s="79" t="s">
        <v>1047</v>
      </c>
      <c r="J4110" s="24"/>
      <c r="K4110" s="25"/>
    </row>
    <row r="4111" spans="2:11" s="72" customFormat="1" ht="15" customHeight="1">
      <c r="B4111" s="69" t="s">
        <v>719</v>
      </c>
      <c r="C4111" s="94">
        <v>34000</v>
      </c>
      <c r="D4111" s="99">
        <v>0</v>
      </c>
      <c r="E4111" s="92">
        <f t="shared" si="129"/>
        <v>34000</v>
      </c>
      <c r="F4111" s="70">
        <v>45236</v>
      </c>
      <c r="G4111" s="78" t="str">
        <f t="shared" si="130"/>
        <v>VENCIDO</v>
      </c>
      <c r="H4111" s="78" t="s">
        <v>1098</v>
      </c>
      <c r="I4111" s="79" t="s">
        <v>1047</v>
      </c>
      <c r="J4111" s="24"/>
      <c r="K4111" s="25"/>
    </row>
    <row r="4112" spans="2:11" s="72" customFormat="1" ht="15" customHeight="1">
      <c r="B4112" s="69" t="s">
        <v>719</v>
      </c>
      <c r="C4112" s="94">
        <v>250000</v>
      </c>
      <c r="D4112" s="99">
        <v>0</v>
      </c>
      <c r="E4112" s="92">
        <f t="shared" si="129"/>
        <v>250000</v>
      </c>
      <c r="F4112" s="70">
        <v>45356</v>
      </c>
      <c r="G4112" s="78" t="str">
        <f t="shared" si="130"/>
        <v>VENCIDO</v>
      </c>
      <c r="H4112" s="78" t="s">
        <v>1098</v>
      </c>
      <c r="I4112" s="79" t="s">
        <v>1047</v>
      </c>
      <c r="J4112" s="24"/>
      <c r="K4112" s="25"/>
    </row>
    <row r="4113" spans="2:11" s="72" customFormat="1" ht="15" customHeight="1">
      <c r="B4113" s="69" t="s">
        <v>719</v>
      </c>
      <c r="C4113" s="94">
        <v>50000</v>
      </c>
      <c r="D4113" s="99">
        <v>0</v>
      </c>
      <c r="E4113" s="92">
        <f t="shared" ref="E4113:E4120" si="131">+C4113</f>
        <v>50000</v>
      </c>
      <c r="F4113" s="70">
        <v>45357</v>
      </c>
      <c r="G4113" s="78" t="str">
        <f t="shared" ref="G4113:G4120" si="132">+IF($C$6-F4113&gt;0,"VENCIDO","VIGENTE")</f>
        <v>VENCIDO</v>
      </c>
      <c r="H4113" s="78" t="s">
        <v>1098</v>
      </c>
      <c r="I4113" s="79" t="s">
        <v>1047</v>
      </c>
      <c r="J4113" s="24"/>
      <c r="K4113" s="25"/>
    </row>
    <row r="4114" spans="2:11" s="72" customFormat="1" ht="15" customHeight="1">
      <c r="B4114" s="69" t="s">
        <v>719</v>
      </c>
      <c r="C4114" s="94">
        <v>800000</v>
      </c>
      <c r="D4114" s="99">
        <v>0</v>
      </c>
      <c r="E4114" s="92">
        <f t="shared" si="131"/>
        <v>800000</v>
      </c>
      <c r="F4114" s="70">
        <v>45370</v>
      </c>
      <c r="G4114" s="78" t="str">
        <f t="shared" si="132"/>
        <v>VENCIDO</v>
      </c>
      <c r="H4114" s="78" t="s">
        <v>1098</v>
      </c>
      <c r="I4114" s="79" t="s">
        <v>1047</v>
      </c>
      <c r="J4114" s="24"/>
      <c r="K4114" s="25"/>
    </row>
    <row r="4115" spans="2:11" s="72" customFormat="1" ht="15" customHeight="1">
      <c r="B4115" s="69" t="s">
        <v>40</v>
      </c>
      <c r="C4115" s="94">
        <v>62500</v>
      </c>
      <c r="D4115" s="99">
        <v>0</v>
      </c>
      <c r="E4115" s="92">
        <f t="shared" si="131"/>
        <v>62500</v>
      </c>
      <c r="F4115" s="70">
        <v>45309</v>
      </c>
      <c r="G4115" s="78" t="str">
        <f t="shared" si="132"/>
        <v>VENCIDO</v>
      </c>
      <c r="H4115" s="78" t="s">
        <v>1098</v>
      </c>
      <c r="I4115" s="79" t="s">
        <v>1047</v>
      </c>
      <c r="J4115" s="24"/>
      <c r="K4115" s="25"/>
    </row>
    <row r="4116" spans="2:11" s="72" customFormat="1" ht="15" customHeight="1">
      <c r="B4116" s="69" t="s">
        <v>720</v>
      </c>
      <c r="C4116" s="94">
        <v>35000</v>
      </c>
      <c r="D4116" s="99">
        <v>0</v>
      </c>
      <c r="E4116" s="92">
        <f t="shared" si="131"/>
        <v>35000</v>
      </c>
      <c r="F4116" s="70">
        <v>45274</v>
      </c>
      <c r="G4116" s="78" t="str">
        <f t="shared" si="132"/>
        <v>VENCIDO</v>
      </c>
      <c r="H4116" s="78" t="s">
        <v>1098</v>
      </c>
      <c r="I4116" s="79" t="s">
        <v>1047</v>
      </c>
      <c r="J4116" s="24"/>
      <c r="K4116" s="25"/>
    </row>
    <row r="4117" spans="2:11" s="72" customFormat="1" ht="15" customHeight="1">
      <c r="B4117" s="69" t="s">
        <v>720</v>
      </c>
      <c r="C4117" s="94">
        <v>300000</v>
      </c>
      <c r="D4117" s="99">
        <v>0</v>
      </c>
      <c r="E4117" s="92">
        <f t="shared" si="131"/>
        <v>300000</v>
      </c>
      <c r="F4117" s="70">
        <v>45367</v>
      </c>
      <c r="G4117" s="78" t="str">
        <f t="shared" si="132"/>
        <v>VENCIDO</v>
      </c>
      <c r="H4117" s="78" t="s">
        <v>1098</v>
      </c>
      <c r="I4117" s="79" t="s">
        <v>1047</v>
      </c>
      <c r="J4117" s="24"/>
      <c r="K4117" s="25"/>
    </row>
    <row r="4118" spans="2:11" s="72" customFormat="1" ht="15" customHeight="1">
      <c r="B4118" s="69" t="s">
        <v>63</v>
      </c>
      <c r="C4118" s="94">
        <v>9412</v>
      </c>
      <c r="D4118" s="99">
        <v>0</v>
      </c>
      <c r="E4118" s="92">
        <f t="shared" si="131"/>
        <v>9412</v>
      </c>
      <c r="F4118" s="70">
        <v>45107</v>
      </c>
      <c r="G4118" s="78" t="str">
        <f t="shared" si="132"/>
        <v>VENCIDO</v>
      </c>
      <c r="H4118" s="78" t="s">
        <v>1098</v>
      </c>
      <c r="I4118" s="79" t="s">
        <v>1047</v>
      </c>
      <c r="J4118" s="24"/>
      <c r="K4118" s="25"/>
    </row>
    <row r="4119" spans="2:11" s="72" customFormat="1" ht="15" customHeight="1">
      <c r="B4119" s="69" t="s">
        <v>721</v>
      </c>
      <c r="C4119" s="94">
        <v>57800</v>
      </c>
      <c r="D4119" s="99">
        <v>0</v>
      </c>
      <c r="E4119" s="92">
        <f t="shared" si="131"/>
        <v>57800</v>
      </c>
      <c r="F4119" s="70">
        <v>44985</v>
      </c>
      <c r="G4119" s="78" t="str">
        <f t="shared" si="132"/>
        <v>VENCIDO</v>
      </c>
      <c r="H4119" s="78" t="s">
        <v>1098</v>
      </c>
      <c r="I4119" s="79" t="s">
        <v>1047</v>
      </c>
      <c r="J4119" s="24"/>
      <c r="K4119" s="25"/>
    </row>
    <row r="4120" spans="2:11" s="72" customFormat="1" ht="15" customHeight="1">
      <c r="B4120" s="69" t="s">
        <v>722</v>
      </c>
      <c r="C4120" s="94">
        <v>164400</v>
      </c>
      <c r="D4120" s="99">
        <v>0</v>
      </c>
      <c r="E4120" s="92">
        <f t="shared" si="131"/>
        <v>164400</v>
      </c>
      <c r="F4120" s="70">
        <v>45382</v>
      </c>
      <c r="G4120" s="78" t="str">
        <f t="shared" si="132"/>
        <v>VIGENTE</v>
      </c>
      <c r="H4120" s="78" t="s">
        <v>1098</v>
      </c>
      <c r="I4120" s="79" t="s">
        <v>1047</v>
      </c>
      <c r="J4120" s="24"/>
      <c r="K4120" s="25"/>
    </row>
    <row r="4121" spans="2:11" ht="14.25" customHeight="1">
      <c r="B4121" s="31" t="s">
        <v>14</v>
      </c>
      <c r="C4121" s="28">
        <f>SUM(C15:C4120)</f>
        <v>33740368276</v>
      </c>
      <c r="D4121" s="28">
        <f>SUM(D15:D4120)</f>
        <v>32517322.290000036</v>
      </c>
      <c r="E4121" s="28">
        <f>SUM(E15:E4120)</f>
        <v>274755834530.4733</v>
      </c>
      <c r="F4121" s="28"/>
      <c r="G4121" s="61"/>
      <c r="H4121" s="32"/>
      <c r="I4121" s="32"/>
    </row>
    <row r="4122" spans="2:11" ht="15" customHeight="1">
      <c r="B4122" s="67"/>
      <c r="C4122" s="63"/>
      <c r="D4122" s="15"/>
      <c r="G4122" s="60"/>
    </row>
    <row r="4123" spans="2:11" ht="15.75" customHeight="1">
      <c r="B4123" s="67"/>
      <c r="C4123" s="63"/>
      <c r="D4123" s="15"/>
      <c r="E4123" s="19"/>
      <c r="F4123" s="19"/>
      <c r="G4123" s="60"/>
    </row>
    <row r="4124" spans="2:11" ht="15" customHeight="1">
      <c r="B4124" s="11" t="s">
        <v>13</v>
      </c>
      <c r="E4124" s="73"/>
      <c r="G4124" s="60"/>
    </row>
    <row r="4125" spans="2:11">
      <c r="B4125" s="11"/>
      <c r="C4125" s="40"/>
    </row>
    <row r="4126" spans="2:11">
      <c r="B4126" s="112" t="s">
        <v>0</v>
      </c>
      <c r="C4126" s="112" t="s">
        <v>6</v>
      </c>
      <c r="D4126" s="112"/>
      <c r="E4126" s="112" t="s">
        <v>9</v>
      </c>
      <c r="F4126" s="112" t="s">
        <v>10</v>
      </c>
      <c r="G4126" s="114" t="s">
        <v>27</v>
      </c>
      <c r="H4126" s="112" t="s">
        <v>11</v>
      </c>
      <c r="I4126" s="112" t="s">
        <v>64</v>
      </c>
    </row>
    <row r="4127" spans="2:11">
      <c r="B4127" s="113"/>
      <c r="C4127" s="93" t="s">
        <v>7</v>
      </c>
      <c r="D4127" s="66" t="s">
        <v>8</v>
      </c>
      <c r="E4127" s="113"/>
      <c r="F4127" s="113"/>
      <c r="G4127" s="115"/>
      <c r="H4127" s="113"/>
      <c r="I4127" s="113"/>
    </row>
    <row r="4128" spans="2:11" s="72" customFormat="1">
      <c r="B4128" s="74" t="s">
        <v>32</v>
      </c>
      <c r="C4128" s="95">
        <v>50234000</v>
      </c>
      <c r="D4128" s="89">
        <v>0</v>
      </c>
      <c r="E4128" s="63">
        <f>+C4128</f>
        <v>50234000</v>
      </c>
      <c r="F4128" s="81">
        <v>45829</v>
      </c>
      <c r="G4128" s="78" t="str">
        <f t="shared" ref="G4128:G4191" si="133">+IF($C$6-F4128&gt;0,"VENCIDO","VIGENTE")</f>
        <v>VIGENTE</v>
      </c>
      <c r="H4128" s="72" t="s">
        <v>1097</v>
      </c>
      <c r="I4128" s="80" t="s">
        <v>67</v>
      </c>
      <c r="J4128" s="24"/>
      <c r="K4128" s="25"/>
    </row>
    <row r="4129" spans="2:11" s="72" customFormat="1">
      <c r="B4129" s="74" t="s">
        <v>32</v>
      </c>
      <c r="C4129" s="95">
        <v>50234000</v>
      </c>
      <c r="D4129" s="89">
        <v>0</v>
      </c>
      <c r="E4129" s="63">
        <f t="shared" ref="E4129:E4130" si="134">+C4129</f>
        <v>50234000</v>
      </c>
      <c r="F4129" s="81">
        <v>45829</v>
      </c>
      <c r="G4129" s="78" t="str">
        <f t="shared" si="133"/>
        <v>VIGENTE</v>
      </c>
      <c r="H4129" s="72" t="s">
        <v>1097</v>
      </c>
      <c r="I4129" s="80" t="s">
        <v>67</v>
      </c>
      <c r="J4129" s="24"/>
      <c r="K4129" s="25"/>
    </row>
    <row r="4130" spans="2:11" s="72" customFormat="1">
      <c r="B4130" s="74" t="s">
        <v>32</v>
      </c>
      <c r="C4130" s="95">
        <v>50234000</v>
      </c>
      <c r="D4130" s="89">
        <v>0</v>
      </c>
      <c r="E4130" s="63">
        <f t="shared" si="134"/>
        <v>50234000</v>
      </c>
      <c r="F4130" s="81">
        <v>45836</v>
      </c>
      <c r="G4130" s="78" t="str">
        <f t="shared" si="133"/>
        <v>VIGENTE</v>
      </c>
      <c r="H4130" s="72" t="s">
        <v>1097</v>
      </c>
      <c r="I4130" s="80" t="s">
        <v>67</v>
      </c>
      <c r="J4130" s="24"/>
      <c r="K4130" s="25"/>
    </row>
    <row r="4131" spans="2:11" s="72" customFormat="1">
      <c r="B4131" s="74" t="s">
        <v>45</v>
      </c>
      <c r="C4131" s="95">
        <v>0</v>
      </c>
      <c r="D4131" s="89">
        <v>4787</v>
      </c>
      <c r="E4131" s="63">
        <f t="shared" ref="E4131:E4194" si="135">+D4131*$C$7</f>
        <v>35480813.170000002</v>
      </c>
      <c r="F4131" s="81" t="s">
        <v>741</v>
      </c>
      <c r="G4131" s="78" t="str">
        <f t="shared" si="133"/>
        <v>VIGENTE</v>
      </c>
      <c r="H4131" s="72" t="s">
        <v>1097</v>
      </c>
      <c r="I4131" s="80" t="s">
        <v>65</v>
      </c>
      <c r="J4131" s="24"/>
      <c r="K4131" s="25"/>
    </row>
    <row r="4132" spans="2:11" s="72" customFormat="1">
      <c r="B4132" s="74" t="s">
        <v>45</v>
      </c>
      <c r="C4132" s="95">
        <v>0</v>
      </c>
      <c r="D4132" s="89">
        <v>4787</v>
      </c>
      <c r="E4132" s="63">
        <f t="shared" si="135"/>
        <v>35480813.170000002</v>
      </c>
      <c r="F4132" s="81" t="s">
        <v>742</v>
      </c>
      <c r="G4132" s="78" t="str">
        <f t="shared" si="133"/>
        <v>VIGENTE</v>
      </c>
      <c r="H4132" s="72" t="s">
        <v>1097</v>
      </c>
      <c r="I4132" s="80" t="s">
        <v>65</v>
      </c>
      <c r="J4132" s="24"/>
      <c r="K4132" s="25"/>
    </row>
    <row r="4133" spans="2:11" s="72" customFormat="1">
      <c r="B4133" s="74" t="s">
        <v>45</v>
      </c>
      <c r="C4133" s="95">
        <v>0</v>
      </c>
      <c r="D4133" s="89">
        <v>4787</v>
      </c>
      <c r="E4133" s="63">
        <f t="shared" si="135"/>
        <v>35480813.170000002</v>
      </c>
      <c r="F4133" s="81" t="s">
        <v>743</v>
      </c>
      <c r="G4133" s="78" t="str">
        <f t="shared" si="133"/>
        <v>VIGENTE</v>
      </c>
      <c r="H4133" s="72" t="s">
        <v>1097</v>
      </c>
      <c r="I4133" s="80" t="s">
        <v>65</v>
      </c>
      <c r="J4133" s="24"/>
      <c r="K4133" s="25"/>
    </row>
    <row r="4134" spans="2:11" s="72" customFormat="1">
      <c r="B4134" s="74" t="s">
        <v>45</v>
      </c>
      <c r="C4134" s="95">
        <v>0</v>
      </c>
      <c r="D4134" s="89">
        <v>5463</v>
      </c>
      <c r="E4134" s="63">
        <f t="shared" si="135"/>
        <v>40491264.329999998</v>
      </c>
      <c r="F4134" s="81" t="s">
        <v>744</v>
      </c>
      <c r="G4134" s="78" t="str">
        <f t="shared" si="133"/>
        <v>VIGENTE</v>
      </c>
      <c r="H4134" s="72" t="s">
        <v>1097</v>
      </c>
      <c r="I4134" s="80" t="s">
        <v>65</v>
      </c>
      <c r="J4134" s="24"/>
      <c r="K4134" s="25"/>
    </row>
    <row r="4135" spans="2:11" s="72" customFormat="1">
      <c r="B4135" s="74" t="s">
        <v>45</v>
      </c>
      <c r="C4135" s="95">
        <v>0</v>
      </c>
      <c r="D4135" s="89">
        <v>5463</v>
      </c>
      <c r="E4135" s="63">
        <f t="shared" si="135"/>
        <v>40491264.329999998</v>
      </c>
      <c r="F4135" s="81" t="s">
        <v>209</v>
      </c>
      <c r="G4135" s="78" t="str">
        <f t="shared" si="133"/>
        <v>VIGENTE</v>
      </c>
      <c r="H4135" s="72" t="s">
        <v>1097</v>
      </c>
      <c r="I4135" s="80" t="s">
        <v>65</v>
      </c>
      <c r="J4135" s="24"/>
      <c r="K4135" s="25"/>
    </row>
    <row r="4136" spans="2:11" s="72" customFormat="1">
      <c r="B4136" s="80" t="s">
        <v>77</v>
      </c>
      <c r="C4136" s="95">
        <v>0</v>
      </c>
      <c r="D4136" s="89">
        <v>4900</v>
      </c>
      <c r="E4136" s="63">
        <f t="shared" si="135"/>
        <v>36318359</v>
      </c>
      <c r="F4136" s="81" t="s">
        <v>209</v>
      </c>
      <c r="G4136" s="78" t="str">
        <f t="shared" si="133"/>
        <v>VIGENTE</v>
      </c>
      <c r="H4136" s="72" t="s">
        <v>1097</v>
      </c>
      <c r="I4136" s="80" t="s">
        <v>65</v>
      </c>
      <c r="J4136" s="24"/>
      <c r="K4136" s="25"/>
    </row>
    <row r="4137" spans="2:11" s="72" customFormat="1">
      <c r="B4137" s="80" t="s">
        <v>77</v>
      </c>
      <c r="C4137" s="95">
        <v>0</v>
      </c>
      <c r="D4137" s="89">
        <v>4825</v>
      </c>
      <c r="E4137" s="63">
        <f t="shared" si="135"/>
        <v>35762465.75</v>
      </c>
      <c r="F4137" s="81" t="s">
        <v>768</v>
      </c>
      <c r="G4137" s="78" t="str">
        <f t="shared" si="133"/>
        <v>VIGENTE</v>
      </c>
      <c r="H4137" s="72" t="s">
        <v>1097</v>
      </c>
      <c r="I4137" s="80" t="s">
        <v>65</v>
      </c>
      <c r="J4137" s="24"/>
      <c r="K4137" s="25"/>
    </row>
    <row r="4138" spans="2:11" s="72" customFormat="1">
      <c r="B4138" s="80" t="s">
        <v>77</v>
      </c>
      <c r="C4138" s="95">
        <v>0</v>
      </c>
      <c r="D4138" s="89">
        <v>4825</v>
      </c>
      <c r="E4138" s="63">
        <f t="shared" si="135"/>
        <v>35762465.75</v>
      </c>
      <c r="F4138" s="81" t="s">
        <v>769</v>
      </c>
      <c r="G4138" s="78" t="str">
        <f t="shared" si="133"/>
        <v>VIGENTE</v>
      </c>
      <c r="H4138" s="72" t="s">
        <v>1097</v>
      </c>
      <c r="I4138" s="80" t="s">
        <v>65</v>
      </c>
      <c r="J4138" s="24"/>
      <c r="K4138" s="25"/>
    </row>
    <row r="4139" spans="2:11" s="72" customFormat="1">
      <c r="B4139" s="80" t="s">
        <v>77</v>
      </c>
      <c r="C4139" s="95">
        <v>0</v>
      </c>
      <c r="D4139" s="89">
        <v>4825</v>
      </c>
      <c r="E4139" s="63">
        <f t="shared" si="135"/>
        <v>35762465.75</v>
      </c>
      <c r="F4139" s="81" t="s">
        <v>770</v>
      </c>
      <c r="G4139" s="78" t="str">
        <f t="shared" si="133"/>
        <v>VIGENTE</v>
      </c>
      <c r="H4139" s="72" t="s">
        <v>1097</v>
      </c>
      <c r="I4139" s="80" t="s">
        <v>65</v>
      </c>
      <c r="J4139" s="24"/>
      <c r="K4139" s="25"/>
    </row>
    <row r="4140" spans="2:11" s="72" customFormat="1">
      <c r="B4140" s="80" t="s">
        <v>77</v>
      </c>
      <c r="C4140" s="95">
        <v>0</v>
      </c>
      <c r="D4140" s="89">
        <v>4825</v>
      </c>
      <c r="E4140" s="63">
        <f t="shared" si="135"/>
        <v>35762465.75</v>
      </c>
      <c r="F4140" s="81" t="s">
        <v>770</v>
      </c>
      <c r="G4140" s="78" t="str">
        <f t="shared" si="133"/>
        <v>VIGENTE</v>
      </c>
      <c r="H4140" s="72" t="s">
        <v>1097</v>
      </c>
      <c r="I4140" s="80" t="s">
        <v>65</v>
      </c>
      <c r="J4140" s="24"/>
      <c r="K4140" s="25"/>
    </row>
    <row r="4141" spans="2:11" s="72" customFormat="1">
      <c r="B4141" s="80" t="s">
        <v>77</v>
      </c>
      <c r="C4141" s="95">
        <v>0</v>
      </c>
      <c r="D4141" s="89">
        <v>4825</v>
      </c>
      <c r="E4141" s="63">
        <f t="shared" ref="E4141" si="136">+D4141*$C$7</f>
        <v>35762465.75</v>
      </c>
      <c r="F4141" s="81" t="s">
        <v>769</v>
      </c>
      <c r="G4141" s="78" t="str">
        <f t="shared" si="133"/>
        <v>VIGENTE</v>
      </c>
      <c r="H4141" s="72" t="s">
        <v>1097</v>
      </c>
      <c r="I4141" s="80" t="s">
        <v>65</v>
      </c>
      <c r="J4141" s="24"/>
      <c r="K4141" s="25"/>
    </row>
    <row r="4142" spans="2:11" s="72" customFormat="1">
      <c r="B4142" s="80" t="s">
        <v>77</v>
      </c>
      <c r="C4142" s="95">
        <v>0</v>
      </c>
      <c r="D4142" s="89">
        <v>4825</v>
      </c>
      <c r="E4142" s="63">
        <f t="shared" si="135"/>
        <v>35762465.75</v>
      </c>
      <c r="F4142" s="81" t="s">
        <v>768</v>
      </c>
      <c r="G4142" s="78" t="str">
        <f t="shared" si="133"/>
        <v>VIGENTE</v>
      </c>
      <c r="H4142" s="72" t="s">
        <v>1097</v>
      </c>
      <c r="I4142" s="80" t="s">
        <v>65</v>
      </c>
      <c r="J4142" s="24"/>
      <c r="K4142" s="25"/>
    </row>
    <row r="4143" spans="2:11" s="72" customFormat="1">
      <c r="B4143" s="80" t="s">
        <v>46</v>
      </c>
      <c r="C4143" s="95">
        <v>0</v>
      </c>
      <c r="D4143" s="89">
        <v>58000</v>
      </c>
      <c r="E4143" s="63">
        <f t="shared" si="135"/>
        <v>429890780</v>
      </c>
      <c r="F4143" s="81" t="s">
        <v>296</v>
      </c>
      <c r="G4143" s="78" t="str">
        <f t="shared" si="133"/>
        <v>VIGENTE</v>
      </c>
      <c r="H4143" s="72" t="s">
        <v>1096</v>
      </c>
      <c r="I4143" s="80" t="s">
        <v>65</v>
      </c>
      <c r="J4143" s="24"/>
      <c r="K4143" s="25"/>
    </row>
    <row r="4144" spans="2:11" s="72" customFormat="1">
      <c r="B4144" s="80" t="s">
        <v>47</v>
      </c>
      <c r="C4144" s="95">
        <v>0</v>
      </c>
      <c r="D4144" s="89">
        <f>26723.74-18063.87</f>
        <v>8659.8700000000026</v>
      </c>
      <c r="E4144" s="63">
        <f t="shared" si="135"/>
        <v>64186177.051700018</v>
      </c>
      <c r="F4144" s="81" t="s">
        <v>222</v>
      </c>
      <c r="G4144" s="78" t="str">
        <f t="shared" si="133"/>
        <v>VIGENTE</v>
      </c>
      <c r="H4144" s="72" t="s">
        <v>1096</v>
      </c>
      <c r="I4144" s="80" t="s">
        <v>65</v>
      </c>
      <c r="J4144" s="24"/>
      <c r="K4144" s="25"/>
    </row>
    <row r="4145" spans="2:11" s="72" customFormat="1">
      <c r="B4145" s="80" t="s">
        <v>48</v>
      </c>
      <c r="C4145" s="95">
        <v>0</v>
      </c>
      <c r="D4145" s="89">
        <v>215</v>
      </c>
      <c r="E4145" s="63">
        <f t="shared" si="135"/>
        <v>1593560.65</v>
      </c>
      <c r="F4145" s="81" t="s">
        <v>783</v>
      </c>
      <c r="G4145" s="78" t="str">
        <f t="shared" si="133"/>
        <v>VIGENTE</v>
      </c>
      <c r="H4145" s="72" t="s">
        <v>1095</v>
      </c>
      <c r="I4145" s="80" t="s">
        <v>65</v>
      </c>
      <c r="J4145" s="24"/>
      <c r="K4145" s="25"/>
    </row>
    <row r="4146" spans="2:11" s="72" customFormat="1">
      <c r="B4146" s="80" t="s">
        <v>48</v>
      </c>
      <c r="C4146" s="95">
        <v>0</v>
      </c>
      <c r="D4146" s="89">
        <v>1010</v>
      </c>
      <c r="E4146" s="63">
        <f t="shared" si="135"/>
        <v>7486029.0999999996</v>
      </c>
      <c r="F4146" s="81" t="s">
        <v>783</v>
      </c>
      <c r="G4146" s="78" t="str">
        <f t="shared" si="133"/>
        <v>VIGENTE</v>
      </c>
      <c r="H4146" s="72" t="s">
        <v>1095</v>
      </c>
      <c r="I4146" s="80" t="s">
        <v>65</v>
      </c>
      <c r="J4146" s="24"/>
      <c r="K4146" s="25"/>
    </row>
    <row r="4147" spans="2:11" s="72" customFormat="1">
      <c r="B4147" s="80" t="s">
        <v>48</v>
      </c>
      <c r="C4147" s="95">
        <v>0</v>
      </c>
      <c r="D4147" s="89">
        <v>1575</v>
      </c>
      <c r="E4147" s="63">
        <f t="shared" si="135"/>
        <v>11673758.25</v>
      </c>
      <c r="F4147" s="81" t="s">
        <v>783</v>
      </c>
      <c r="G4147" s="78" t="str">
        <f t="shared" si="133"/>
        <v>VIGENTE</v>
      </c>
      <c r="H4147" s="72" t="s">
        <v>1095</v>
      </c>
      <c r="I4147" s="80" t="s">
        <v>65</v>
      </c>
      <c r="J4147" s="24"/>
      <c r="K4147" s="25"/>
    </row>
    <row r="4148" spans="2:11" s="72" customFormat="1">
      <c r="B4148" s="80" t="s">
        <v>49</v>
      </c>
      <c r="C4148" s="95">
        <v>0</v>
      </c>
      <c r="D4148" s="89">
        <v>4380.8500000000004</v>
      </c>
      <c r="E4148" s="63">
        <f t="shared" si="135"/>
        <v>32470465.923500001</v>
      </c>
      <c r="F4148" s="81" t="s">
        <v>786</v>
      </c>
      <c r="G4148" s="78" t="str">
        <f t="shared" si="133"/>
        <v>VIGENTE</v>
      </c>
      <c r="H4148" s="72" t="s">
        <v>1097</v>
      </c>
      <c r="I4148" s="80" t="s">
        <v>65</v>
      </c>
      <c r="J4148" s="24"/>
      <c r="K4148" s="25"/>
    </row>
    <row r="4149" spans="2:11" s="72" customFormat="1">
      <c r="B4149" s="80" t="s">
        <v>49</v>
      </c>
      <c r="C4149" s="95">
        <v>0</v>
      </c>
      <c r="D4149" s="89">
        <v>4380.72</v>
      </c>
      <c r="E4149" s="63">
        <f t="shared" si="135"/>
        <v>32469502.3752</v>
      </c>
      <c r="F4149" s="81" t="s">
        <v>787</v>
      </c>
      <c r="G4149" s="78" t="str">
        <f t="shared" si="133"/>
        <v>VIGENTE</v>
      </c>
      <c r="H4149" s="72" t="s">
        <v>1097</v>
      </c>
      <c r="I4149" s="80" t="s">
        <v>65</v>
      </c>
      <c r="J4149" s="24"/>
      <c r="K4149" s="25"/>
    </row>
    <row r="4150" spans="2:11" s="72" customFormat="1">
      <c r="B4150" s="80" t="s">
        <v>49</v>
      </c>
      <c r="C4150" s="95">
        <v>0</v>
      </c>
      <c r="D4150" s="89">
        <v>4380.8500000000004</v>
      </c>
      <c r="E4150" s="63">
        <f t="shared" si="135"/>
        <v>32470465.923500001</v>
      </c>
      <c r="F4150" s="81" t="s">
        <v>788</v>
      </c>
      <c r="G4150" s="78" t="str">
        <f t="shared" si="133"/>
        <v>VIGENTE</v>
      </c>
      <c r="H4150" s="72" t="s">
        <v>1097</v>
      </c>
      <c r="I4150" s="80" t="s">
        <v>65</v>
      </c>
      <c r="J4150" s="24"/>
      <c r="K4150" s="25"/>
    </row>
    <row r="4151" spans="2:11" s="72" customFormat="1">
      <c r="B4151" s="80" t="s">
        <v>49</v>
      </c>
      <c r="C4151" s="95">
        <v>0</v>
      </c>
      <c r="D4151" s="89">
        <v>4380.8500000000004</v>
      </c>
      <c r="E4151" s="63">
        <f t="shared" si="135"/>
        <v>32470465.923500001</v>
      </c>
      <c r="F4151" s="81" t="s">
        <v>789</v>
      </c>
      <c r="G4151" s="78" t="str">
        <f t="shared" si="133"/>
        <v>VIGENTE</v>
      </c>
      <c r="H4151" s="72" t="s">
        <v>1097</v>
      </c>
      <c r="I4151" s="80" t="s">
        <v>65</v>
      </c>
      <c r="J4151" s="24"/>
      <c r="K4151" s="25"/>
    </row>
    <row r="4152" spans="2:11" s="72" customFormat="1">
      <c r="B4152" s="80" t="s">
        <v>49</v>
      </c>
      <c r="C4152" s="95">
        <v>0</v>
      </c>
      <c r="D4152" s="89">
        <v>4380.8500000000004</v>
      </c>
      <c r="E4152" s="63">
        <f t="shared" si="135"/>
        <v>32470465.923500001</v>
      </c>
      <c r="F4152" s="81" t="s">
        <v>790</v>
      </c>
      <c r="G4152" s="78" t="str">
        <f t="shared" si="133"/>
        <v>VIGENTE</v>
      </c>
      <c r="H4152" s="72" t="s">
        <v>1097</v>
      </c>
      <c r="I4152" s="80" t="s">
        <v>65</v>
      </c>
      <c r="J4152" s="24"/>
      <c r="K4152" s="25"/>
    </row>
    <row r="4153" spans="2:11" s="72" customFormat="1">
      <c r="B4153" s="80" t="s">
        <v>49</v>
      </c>
      <c r="C4153" s="95">
        <v>0</v>
      </c>
      <c r="D4153" s="89">
        <v>4380.8500000000004</v>
      </c>
      <c r="E4153" s="63">
        <f t="shared" si="135"/>
        <v>32470465.923500001</v>
      </c>
      <c r="F4153" s="81" t="s">
        <v>791</v>
      </c>
      <c r="G4153" s="78" t="str">
        <f t="shared" si="133"/>
        <v>VIGENTE</v>
      </c>
      <c r="H4153" s="72" t="s">
        <v>1097</v>
      </c>
      <c r="I4153" s="80" t="s">
        <v>65</v>
      </c>
      <c r="J4153" s="24"/>
      <c r="K4153" s="25"/>
    </row>
    <row r="4154" spans="2:11" s="72" customFormat="1">
      <c r="B4154" s="80" t="s">
        <v>49</v>
      </c>
      <c r="C4154" s="95">
        <v>0</v>
      </c>
      <c r="D4154" s="89">
        <v>4380.8500000000004</v>
      </c>
      <c r="E4154" s="63">
        <f t="shared" si="135"/>
        <v>32470465.923500001</v>
      </c>
      <c r="F4154" s="81" t="s">
        <v>792</v>
      </c>
      <c r="G4154" s="78" t="str">
        <f t="shared" si="133"/>
        <v>VIGENTE</v>
      </c>
      <c r="H4154" s="72" t="s">
        <v>1097</v>
      </c>
      <c r="I4154" s="80" t="s">
        <v>65</v>
      </c>
      <c r="J4154" s="24"/>
      <c r="K4154" s="25"/>
    </row>
    <row r="4155" spans="2:11" s="72" customFormat="1">
      <c r="B4155" s="80" t="s">
        <v>49</v>
      </c>
      <c r="C4155" s="95">
        <v>0</v>
      </c>
      <c r="D4155" s="89">
        <v>4380.8500000000004</v>
      </c>
      <c r="E4155" s="63">
        <f t="shared" si="135"/>
        <v>32470465.923500001</v>
      </c>
      <c r="F4155" s="81" t="s">
        <v>793</v>
      </c>
      <c r="G4155" s="78" t="str">
        <f t="shared" si="133"/>
        <v>VIGENTE</v>
      </c>
      <c r="H4155" s="72" t="s">
        <v>1097</v>
      </c>
      <c r="I4155" s="80" t="s">
        <v>65</v>
      </c>
      <c r="J4155" s="24"/>
      <c r="K4155" s="25"/>
    </row>
    <row r="4156" spans="2:11" s="72" customFormat="1">
      <c r="B4156" s="80" t="s">
        <v>49</v>
      </c>
      <c r="C4156" s="95">
        <v>0</v>
      </c>
      <c r="D4156" s="89">
        <v>4380.8500000000004</v>
      </c>
      <c r="E4156" s="63">
        <f t="shared" si="135"/>
        <v>32470465.923500001</v>
      </c>
      <c r="F4156" s="81" t="s">
        <v>794</v>
      </c>
      <c r="G4156" s="78" t="str">
        <f t="shared" si="133"/>
        <v>VIGENTE</v>
      </c>
      <c r="H4156" s="72" t="s">
        <v>1097</v>
      </c>
      <c r="I4156" s="80" t="s">
        <v>65</v>
      </c>
      <c r="J4156" s="24"/>
      <c r="K4156" s="25"/>
    </row>
    <row r="4157" spans="2:11" s="72" customFormat="1">
      <c r="B4157" s="80" t="s">
        <v>49</v>
      </c>
      <c r="C4157" s="95">
        <v>0</v>
      </c>
      <c r="D4157" s="89">
        <v>4380.8500000000004</v>
      </c>
      <c r="E4157" s="63">
        <f t="shared" si="135"/>
        <v>32470465.923500001</v>
      </c>
      <c r="F4157" s="81" t="s">
        <v>795</v>
      </c>
      <c r="G4157" s="78" t="str">
        <f t="shared" si="133"/>
        <v>VIGENTE</v>
      </c>
      <c r="H4157" s="72" t="s">
        <v>1097</v>
      </c>
      <c r="I4157" s="80" t="s">
        <v>65</v>
      </c>
      <c r="J4157" s="24"/>
      <c r="K4157" s="25"/>
    </row>
    <row r="4158" spans="2:11" s="72" customFormat="1">
      <c r="B4158" s="80" t="s">
        <v>49</v>
      </c>
      <c r="C4158" s="95">
        <v>0</v>
      </c>
      <c r="D4158" s="89">
        <v>4380.8500000000004</v>
      </c>
      <c r="E4158" s="63">
        <f t="shared" si="135"/>
        <v>32470465.923500001</v>
      </c>
      <c r="F4158" s="81" t="s">
        <v>796</v>
      </c>
      <c r="G4158" s="78" t="str">
        <f t="shared" si="133"/>
        <v>VIGENTE</v>
      </c>
      <c r="H4158" s="72" t="s">
        <v>1097</v>
      </c>
      <c r="I4158" s="80" t="s">
        <v>65</v>
      </c>
      <c r="J4158" s="24"/>
      <c r="K4158" s="25"/>
    </row>
    <row r="4159" spans="2:11" s="72" customFormat="1">
      <c r="B4159" s="80" t="s">
        <v>49</v>
      </c>
      <c r="C4159" s="95">
        <v>0</v>
      </c>
      <c r="D4159" s="89">
        <v>4380.8500000000004</v>
      </c>
      <c r="E4159" s="63">
        <f t="shared" si="135"/>
        <v>32470465.923500001</v>
      </c>
      <c r="F4159" s="81" t="s">
        <v>797</v>
      </c>
      <c r="G4159" s="78" t="str">
        <f t="shared" si="133"/>
        <v>VIGENTE</v>
      </c>
      <c r="H4159" s="72" t="s">
        <v>1097</v>
      </c>
      <c r="I4159" s="80" t="s">
        <v>65</v>
      </c>
      <c r="J4159" s="24"/>
      <c r="K4159" s="25"/>
    </row>
    <row r="4160" spans="2:11" s="72" customFormat="1">
      <c r="B4160" s="80" t="s">
        <v>49</v>
      </c>
      <c r="C4160" s="95">
        <v>0</v>
      </c>
      <c r="D4160" s="89">
        <v>4380.8500000000004</v>
      </c>
      <c r="E4160" s="63">
        <f t="shared" si="135"/>
        <v>32470465.923500001</v>
      </c>
      <c r="F4160" s="81" t="s">
        <v>796</v>
      </c>
      <c r="G4160" s="78" t="str">
        <f t="shared" si="133"/>
        <v>VIGENTE</v>
      </c>
      <c r="H4160" s="72" t="s">
        <v>1097</v>
      </c>
      <c r="I4160" s="80" t="s">
        <v>65</v>
      </c>
      <c r="J4160" s="24"/>
      <c r="K4160" s="25"/>
    </row>
    <row r="4161" spans="2:11" s="72" customFormat="1">
      <c r="B4161" s="80" t="s">
        <v>49</v>
      </c>
      <c r="C4161" s="95">
        <v>0</v>
      </c>
      <c r="D4161" s="89">
        <v>4380.8500000000004</v>
      </c>
      <c r="E4161" s="63">
        <f t="shared" si="135"/>
        <v>32470465.923500001</v>
      </c>
      <c r="F4161" s="81" t="s">
        <v>789</v>
      </c>
      <c r="G4161" s="78" t="str">
        <f t="shared" si="133"/>
        <v>VIGENTE</v>
      </c>
      <c r="H4161" s="72" t="s">
        <v>1097</v>
      </c>
      <c r="I4161" s="80" t="s">
        <v>65</v>
      </c>
      <c r="J4161" s="24"/>
      <c r="K4161" s="25"/>
    </row>
    <row r="4162" spans="2:11" s="72" customFormat="1">
      <c r="B4162" s="80" t="s">
        <v>49</v>
      </c>
      <c r="C4162" s="95">
        <v>0</v>
      </c>
      <c r="D4162" s="89">
        <v>4380.8500000000004</v>
      </c>
      <c r="E4162" s="63">
        <f t="shared" si="135"/>
        <v>32470465.923500001</v>
      </c>
      <c r="F4162" s="81" t="s">
        <v>797</v>
      </c>
      <c r="G4162" s="78" t="str">
        <f t="shared" si="133"/>
        <v>VIGENTE</v>
      </c>
      <c r="H4162" s="72" t="s">
        <v>1097</v>
      </c>
      <c r="I4162" s="80" t="s">
        <v>65</v>
      </c>
      <c r="J4162" s="24"/>
      <c r="K4162" s="25"/>
    </row>
    <row r="4163" spans="2:11" s="72" customFormat="1">
      <c r="B4163" s="80" t="s">
        <v>49</v>
      </c>
      <c r="C4163" s="95">
        <v>0</v>
      </c>
      <c r="D4163" s="89">
        <v>4380.8500000000004</v>
      </c>
      <c r="E4163" s="63">
        <f t="shared" si="135"/>
        <v>32470465.923500001</v>
      </c>
      <c r="F4163" s="81" t="s">
        <v>794</v>
      </c>
      <c r="G4163" s="78" t="str">
        <f t="shared" si="133"/>
        <v>VIGENTE</v>
      </c>
      <c r="H4163" s="72" t="s">
        <v>1097</v>
      </c>
      <c r="I4163" s="80" t="s">
        <v>65</v>
      </c>
      <c r="J4163" s="24"/>
      <c r="K4163" s="25"/>
    </row>
    <row r="4164" spans="2:11" s="72" customFormat="1">
      <c r="B4164" s="80" t="s">
        <v>49</v>
      </c>
      <c r="C4164" s="95">
        <v>0</v>
      </c>
      <c r="D4164" s="89">
        <v>4380.8500000000004</v>
      </c>
      <c r="E4164" s="63">
        <f t="shared" si="135"/>
        <v>32470465.923500001</v>
      </c>
      <c r="F4164" s="81" t="s">
        <v>793</v>
      </c>
      <c r="G4164" s="78" t="str">
        <f t="shared" si="133"/>
        <v>VIGENTE</v>
      </c>
      <c r="H4164" s="72" t="s">
        <v>1097</v>
      </c>
      <c r="I4164" s="80" t="s">
        <v>65</v>
      </c>
      <c r="J4164" s="24"/>
      <c r="K4164" s="25"/>
    </row>
    <row r="4165" spans="2:11" s="72" customFormat="1">
      <c r="B4165" s="80" t="s">
        <v>49</v>
      </c>
      <c r="C4165" s="95">
        <v>0</v>
      </c>
      <c r="D4165" s="89">
        <v>4380.8500000000004</v>
      </c>
      <c r="E4165" s="63">
        <f t="shared" si="135"/>
        <v>32470465.923500001</v>
      </c>
      <c r="F4165" s="81" t="s">
        <v>786</v>
      </c>
      <c r="G4165" s="78" t="str">
        <f t="shared" si="133"/>
        <v>VIGENTE</v>
      </c>
      <c r="H4165" s="72" t="s">
        <v>1097</v>
      </c>
      <c r="I4165" s="80" t="s">
        <v>65</v>
      </c>
      <c r="J4165" s="24"/>
      <c r="K4165" s="25"/>
    </row>
    <row r="4166" spans="2:11" s="72" customFormat="1">
      <c r="B4166" s="80" t="s">
        <v>49</v>
      </c>
      <c r="C4166" s="95">
        <v>0</v>
      </c>
      <c r="D4166" s="89">
        <v>4380.8500000000004</v>
      </c>
      <c r="E4166" s="63">
        <f t="shared" si="135"/>
        <v>32470465.923500001</v>
      </c>
      <c r="F4166" s="81" t="s">
        <v>795</v>
      </c>
      <c r="G4166" s="78" t="str">
        <f t="shared" si="133"/>
        <v>VIGENTE</v>
      </c>
      <c r="H4166" s="72" t="s">
        <v>1097</v>
      </c>
      <c r="I4166" s="80" t="s">
        <v>65</v>
      </c>
      <c r="J4166" s="24"/>
      <c r="K4166" s="25"/>
    </row>
    <row r="4167" spans="2:11" s="72" customFormat="1">
      <c r="B4167" s="80" t="s">
        <v>49</v>
      </c>
      <c r="C4167" s="95">
        <v>0</v>
      </c>
      <c r="D4167" s="89">
        <v>4380.8500000000004</v>
      </c>
      <c r="E4167" s="63">
        <f t="shared" si="135"/>
        <v>32470465.923500001</v>
      </c>
      <c r="F4167" s="81" t="s">
        <v>792</v>
      </c>
      <c r="G4167" s="78" t="str">
        <f t="shared" si="133"/>
        <v>VIGENTE</v>
      </c>
      <c r="H4167" s="72" t="s">
        <v>1097</v>
      </c>
      <c r="I4167" s="80" t="s">
        <v>65</v>
      </c>
      <c r="J4167" s="24"/>
      <c r="K4167" s="25"/>
    </row>
    <row r="4168" spans="2:11" s="72" customFormat="1">
      <c r="B4168" s="80" t="s">
        <v>49</v>
      </c>
      <c r="C4168" s="95">
        <v>0</v>
      </c>
      <c r="D4168" s="89">
        <v>4380.72</v>
      </c>
      <c r="E4168" s="63">
        <f>+D4168*$C$7-1</f>
        <v>32469501.3752</v>
      </c>
      <c r="F4168" s="81" t="s">
        <v>787</v>
      </c>
      <c r="G4168" s="78" t="str">
        <f t="shared" si="133"/>
        <v>VIGENTE</v>
      </c>
      <c r="H4168" s="72" t="s">
        <v>1097</v>
      </c>
      <c r="I4168" s="80" t="s">
        <v>65</v>
      </c>
      <c r="J4168" s="24"/>
      <c r="K4168" s="25"/>
    </row>
    <row r="4169" spans="2:11" s="72" customFormat="1">
      <c r="B4169" s="80" t="s">
        <v>49</v>
      </c>
      <c r="C4169" s="95">
        <v>0</v>
      </c>
      <c r="D4169" s="89">
        <v>4380.8500000000004</v>
      </c>
      <c r="E4169" s="63">
        <f t="shared" si="135"/>
        <v>32470465.923500001</v>
      </c>
      <c r="F4169" s="81" t="s">
        <v>790</v>
      </c>
      <c r="G4169" s="78" t="str">
        <f t="shared" si="133"/>
        <v>VIGENTE</v>
      </c>
      <c r="H4169" s="72" t="s">
        <v>1097</v>
      </c>
      <c r="I4169" s="80" t="s">
        <v>65</v>
      </c>
      <c r="J4169" s="24"/>
      <c r="K4169" s="25"/>
    </row>
    <row r="4170" spans="2:11" s="72" customFormat="1">
      <c r="B4170" s="80" t="s">
        <v>49</v>
      </c>
      <c r="C4170" s="95">
        <v>0</v>
      </c>
      <c r="D4170" s="89">
        <v>4380.8500000000004</v>
      </c>
      <c r="E4170" s="63">
        <f t="shared" si="135"/>
        <v>32470465.923500001</v>
      </c>
      <c r="F4170" s="81" t="s">
        <v>791</v>
      </c>
      <c r="G4170" s="78" t="str">
        <f t="shared" si="133"/>
        <v>VIGENTE</v>
      </c>
      <c r="H4170" s="72" t="s">
        <v>1097</v>
      </c>
      <c r="I4170" s="80" t="s">
        <v>65</v>
      </c>
      <c r="J4170" s="24"/>
      <c r="K4170" s="25"/>
    </row>
    <row r="4171" spans="2:11" s="72" customFormat="1">
      <c r="B4171" s="80" t="s">
        <v>49</v>
      </c>
      <c r="C4171" s="95">
        <v>0</v>
      </c>
      <c r="D4171" s="89">
        <v>4380.8500000000004</v>
      </c>
      <c r="E4171" s="63">
        <f t="shared" si="135"/>
        <v>32470465.923500001</v>
      </c>
      <c r="F4171" s="81" t="s">
        <v>788</v>
      </c>
      <c r="G4171" s="78" t="str">
        <f t="shared" si="133"/>
        <v>VIGENTE</v>
      </c>
      <c r="H4171" s="72" t="s">
        <v>1097</v>
      </c>
      <c r="I4171" s="80" t="s">
        <v>65</v>
      </c>
      <c r="J4171" s="24"/>
      <c r="K4171" s="25"/>
    </row>
    <row r="4172" spans="2:11" s="72" customFormat="1">
      <c r="B4172" s="80" t="s">
        <v>43</v>
      </c>
      <c r="C4172" s="95">
        <v>0</v>
      </c>
      <c r="D4172" s="89">
        <v>53189.15</v>
      </c>
      <c r="E4172" s="63">
        <f t="shared" si="135"/>
        <v>394233192.77649999</v>
      </c>
      <c r="F4172" s="81" t="s">
        <v>802</v>
      </c>
      <c r="G4172" s="78" t="str">
        <f t="shared" si="133"/>
        <v>VIGENTE</v>
      </c>
      <c r="H4172" s="72" t="s">
        <v>1097</v>
      </c>
      <c r="I4172" s="80" t="s">
        <v>66</v>
      </c>
      <c r="J4172" s="24"/>
      <c r="K4172" s="25"/>
    </row>
    <row r="4173" spans="2:11" s="72" customFormat="1">
      <c r="B4173" s="80" t="s">
        <v>43</v>
      </c>
      <c r="C4173" s="95">
        <v>0</v>
      </c>
      <c r="D4173" s="89">
        <v>53089.7</v>
      </c>
      <c r="E4173" s="63">
        <f t="shared" si="135"/>
        <v>393496078.32699996</v>
      </c>
      <c r="F4173" s="81" t="s">
        <v>803</v>
      </c>
      <c r="G4173" s="78" t="str">
        <f t="shared" si="133"/>
        <v>VIGENTE</v>
      </c>
      <c r="H4173" s="72" t="s">
        <v>1097</v>
      </c>
      <c r="I4173" s="80" t="s">
        <v>66</v>
      </c>
      <c r="J4173" s="24"/>
      <c r="K4173" s="25"/>
    </row>
    <row r="4174" spans="2:11" s="72" customFormat="1">
      <c r="B4174" s="80" t="s">
        <v>43</v>
      </c>
      <c r="C4174" s="95">
        <v>0</v>
      </c>
      <c r="D4174" s="89">
        <v>1933.97</v>
      </c>
      <c r="E4174" s="63">
        <f t="shared" si="135"/>
        <v>14334411.582699999</v>
      </c>
      <c r="F4174" s="81" t="s">
        <v>802</v>
      </c>
      <c r="G4174" s="78" t="str">
        <f t="shared" si="133"/>
        <v>VIGENTE</v>
      </c>
      <c r="H4174" s="72" t="s">
        <v>1097</v>
      </c>
      <c r="I4174" s="80" t="s">
        <v>66</v>
      </c>
      <c r="J4174" s="24"/>
      <c r="K4174" s="25"/>
    </row>
    <row r="4175" spans="2:11" s="72" customFormat="1">
      <c r="B4175" s="80" t="s">
        <v>43</v>
      </c>
      <c r="C4175" s="95">
        <v>0</v>
      </c>
      <c r="D4175" s="89">
        <v>2763.51</v>
      </c>
      <c r="E4175" s="63">
        <f t="shared" si="135"/>
        <v>20482887.404100001</v>
      </c>
      <c r="F4175" s="81" t="s">
        <v>804</v>
      </c>
      <c r="G4175" s="78" t="str">
        <f t="shared" si="133"/>
        <v>VIGENTE</v>
      </c>
      <c r="H4175" s="72" t="s">
        <v>1097</v>
      </c>
      <c r="I4175" s="80" t="s">
        <v>66</v>
      </c>
      <c r="J4175" s="24"/>
      <c r="K4175" s="25"/>
    </row>
    <row r="4176" spans="2:11" s="72" customFormat="1">
      <c r="B4176" s="80" t="s">
        <v>43</v>
      </c>
      <c r="C4176" s="95">
        <v>0</v>
      </c>
      <c r="D4176" s="89">
        <v>22814.54</v>
      </c>
      <c r="E4176" s="63">
        <f t="shared" si="135"/>
        <v>169099317.17140001</v>
      </c>
      <c r="F4176" s="81" t="s">
        <v>804</v>
      </c>
      <c r="G4176" s="78" t="str">
        <f t="shared" si="133"/>
        <v>VIGENTE</v>
      </c>
      <c r="H4176" s="72" t="s">
        <v>1097</v>
      </c>
      <c r="I4176" s="80" t="s">
        <v>66</v>
      </c>
      <c r="J4176" s="24"/>
      <c r="K4176" s="25"/>
    </row>
    <row r="4177" spans="2:11" s="72" customFormat="1">
      <c r="B4177" s="80" t="s">
        <v>43</v>
      </c>
      <c r="C4177" s="95">
        <v>0</v>
      </c>
      <c r="D4177" s="89">
        <v>53148.33</v>
      </c>
      <c r="E4177" s="63">
        <f t="shared" si="135"/>
        <v>393930638.6103</v>
      </c>
      <c r="F4177" s="81" t="s">
        <v>805</v>
      </c>
      <c r="G4177" s="78" t="str">
        <f t="shared" si="133"/>
        <v>VIGENTE</v>
      </c>
      <c r="H4177" s="72" t="s">
        <v>1097</v>
      </c>
      <c r="I4177" s="80" t="s">
        <v>66</v>
      </c>
      <c r="J4177" s="24"/>
      <c r="K4177" s="25"/>
    </row>
    <row r="4178" spans="2:11" s="72" customFormat="1">
      <c r="B4178" s="80" t="s">
        <v>43</v>
      </c>
      <c r="C4178" s="95">
        <v>0</v>
      </c>
      <c r="D4178" s="89">
        <v>53118.78</v>
      </c>
      <c r="E4178" s="63">
        <f t="shared" si="135"/>
        <v>393711616.66979998</v>
      </c>
      <c r="F4178" s="81" t="s">
        <v>806</v>
      </c>
      <c r="G4178" s="78" t="str">
        <f t="shared" si="133"/>
        <v>VIGENTE</v>
      </c>
      <c r="H4178" s="72" t="s">
        <v>1097</v>
      </c>
      <c r="I4178" s="80" t="s">
        <v>66</v>
      </c>
      <c r="J4178" s="24"/>
      <c r="K4178" s="25"/>
    </row>
    <row r="4179" spans="2:11" s="72" customFormat="1">
      <c r="B4179" s="80" t="s">
        <v>43</v>
      </c>
      <c r="C4179" s="95">
        <v>0</v>
      </c>
      <c r="D4179" s="89">
        <v>7457.5</v>
      </c>
      <c r="E4179" s="63">
        <f t="shared" si="135"/>
        <v>55274318.824999996</v>
      </c>
      <c r="F4179" s="81" t="s">
        <v>806</v>
      </c>
      <c r="G4179" s="78" t="str">
        <f t="shared" si="133"/>
        <v>VIGENTE</v>
      </c>
      <c r="H4179" s="72" t="s">
        <v>1097</v>
      </c>
      <c r="I4179" s="80" t="s">
        <v>66</v>
      </c>
      <c r="J4179" s="24"/>
      <c r="K4179" s="25"/>
    </row>
    <row r="4180" spans="2:11" s="72" customFormat="1">
      <c r="B4180" s="80" t="s">
        <v>43</v>
      </c>
      <c r="C4180" s="95">
        <v>0</v>
      </c>
      <c r="D4180" s="89">
        <v>22845.98</v>
      </c>
      <c r="E4180" s="63">
        <f t="shared" si="135"/>
        <v>169332347.62180001</v>
      </c>
      <c r="F4180" s="81" t="s">
        <v>807</v>
      </c>
      <c r="G4180" s="78" t="str">
        <f t="shared" si="133"/>
        <v>VIGENTE</v>
      </c>
      <c r="H4180" s="72" t="s">
        <v>1097</v>
      </c>
      <c r="I4180" s="80" t="s">
        <v>66</v>
      </c>
      <c r="J4180" s="24"/>
      <c r="K4180" s="25"/>
    </row>
    <row r="4181" spans="2:11" s="72" customFormat="1">
      <c r="B4181" s="80" t="s">
        <v>43</v>
      </c>
      <c r="C4181" s="95">
        <v>0</v>
      </c>
      <c r="D4181" s="89">
        <v>8288.18</v>
      </c>
      <c r="E4181" s="63">
        <f t="shared" si="135"/>
        <v>61431244.223800004</v>
      </c>
      <c r="F4181" s="81" t="s">
        <v>807</v>
      </c>
      <c r="G4181" s="78" t="str">
        <f t="shared" si="133"/>
        <v>VIGENTE</v>
      </c>
      <c r="H4181" s="72" t="s">
        <v>1097</v>
      </c>
      <c r="I4181" s="80" t="s">
        <v>66</v>
      </c>
      <c r="J4181" s="24"/>
      <c r="K4181" s="25"/>
    </row>
    <row r="4182" spans="2:11" s="72" customFormat="1">
      <c r="B4182" s="80" t="s">
        <v>43</v>
      </c>
      <c r="C4182" s="95">
        <v>0</v>
      </c>
      <c r="D4182" s="89">
        <v>22830.02</v>
      </c>
      <c r="E4182" s="63">
        <f t="shared" si="135"/>
        <v>169214053.53819999</v>
      </c>
      <c r="F4182" s="81" t="s">
        <v>808</v>
      </c>
      <c r="G4182" s="78" t="str">
        <f t="shared" si="133"/>
        <v>VIGENTE</v>
      </c>
      <c r="H4182" s="72" t="s">
        <v>1097</v>
      </c>
      <c r="I4182" s="80" t="s">
        <v>66</v>
      </c>
      <c r="J4182" s="24"/>
      <c r="K4182" s="25"/>
    </row>
    <row r="4183" spans="2:11" s="72" customFormat="1">
      <c r="B4183" s="80" t="s">
        <v>43</v>
      </c>
      <c r="C4183" s="95">
        <v>0</v>
      </c>
      <c r="D4183" s="89">
        <v>10218.530000000001</v>
      </c>
      <c r="E4183" s="63">
        <f t="shared" si="135"/>
        <v>75738824.692300007</v>
      </c>
      <c r="F4183" s="81" t="s">
        <v>803</v>
      </c>
      <c r="G4183" s="78" t="str">
        <f t="shared" si="133"/>
        <v>VIGENTE</v>
      </c>
      <c r="H4183" s="72" t="s">
        <v>1097</v>
      </c>
      <c r="I4183" s="80" t="s">
        <v>66</v>
      </c>
      <c r="J4183" s="24"/>
      <c r="K4183" s="25"/>
    </row>
    <row r="4184" spans="2:11" s="72" customFormat="1">
      <c r="B4184" s="80" t="s">
        <v>43</v>
      </c>
      <c r="C4184" s="95">
        <v>0</v>
      </c>
      <c r="D4184" s="89">
        <v>5526.09</v>
      </c>
      <c r="E4184" s="63">
        <f t="shared" si="135"/>
        <v>40958881.731899999</v>
      </c>
      <c r="F4184" s="81" t="s">
        <v>808</v>
      </c>
      <c r="G4184" s="78" t="str">
        <f t="shared" si="133"/>
        <v>VIGENTE</v>
      </c>
      <c r="H4184" s="72" t="s">
        <v>1097</v>
      </c>
      <c r="I4184" s="80" t="s">
        <v>66</v>
      </c>
      <c r="J4184" s="24"/>
      <c r="K4184" s="25"/>
    </row>
    <row r="4185" spans="2:11" s="72" customFormat="1">
      <c r="B4185" s="80" t="s">
        <v>43</v>
      </c>
      <c r="C4185" s="95">
        <v>0</v>
      </c>
      <c r="D4185" s="89">
        <v>4695.99</v>
      </c>
      <c r="E4185" s="63">
        <f t="shared" si="135"/>
        <v>34806255.240899995</v>
      </c>
      <c r="F4185" s="81" t="s">
        <v>805</v>
      </c>
      <c r="G4185" s="78" t="str">
        <f t="shared" si="133"/>
        <v>VIGENTE</v>
      </c>
      <c r="H4185" s="72" t="s">
        <v>1097</v>
      </c>
      <c r="I4185" s="80" t="s">
        <v>66</v>
      </c>
      <c r="J4185" s="24"/>
      <c r="K4185" s="25"/>
    </row>
    <row r="4186" spans="2:11" s="72" customFormat="1">
      <c r="B4186" s="80" t="s">
        <v>43</v>
      </c>
      <c r="C4186" s="95">
        <v>0</v>
      </c>
      <c r="D4186" s="89">
        <v>1526.77</v>
      </c>
      <c r="E4186" s="63">
        <f t="shared" si="135"/>
        <v>11316281.830699999</v>
      </c>
      <c r="F4186" s="81" t="s">
        <v>807</v>
      </c>
      <c r="G4186" s="78" t="str">
        <f t="shared" si="133"/>
        <v>VIGENTE</v>
      </c>
      <c r="H4186" s="72" t="s">
        <v>1097</v>
      </c>
      <c r="I4186" s="80" t="s">
        <v>66</v>
      </c>
      <c r="J4186" s="24"/>
      <c r="K4186" s="25"/>
    </row>
    <row r="4187" spans="2:11" s="72" customFormat="1">
      <c r="B4187" s="80" t="s">
        <v>43</v>
      </c>
      <c r="C4187" s="95">
        <v>0</v>
      </c>
      <c r="D4187" s="89">
        <v>1373.75</v>
      </c>
      <c r="E4187" s="63">
        <f t="shared" si="135"/>
        <v>10182111.362499999</v>
      </c>
      <c r="F4187" s="81" t="s">
        <v>806</v>
      </c>
      <c r="G4187" s="78" t="str">
        <f t="shared" si="133"/>
        <v>VIGENTE</v>
      </c>
      <c r="H4187" s="72" t="s">
        <v>1097</v>
      </c>
      <c r="I4187" s="80" t="s">
        <v>66</v>
      </c>
      <c r="J4187" s="24"/>
      <c r="K4187" s="25"/>
    </row>
    <row r="4188" spans="2:11" s="72" customFormat="1">
      <c r="B4188" s="80" t="s">
        <v>43</v>
      </c>
      <c r="C4188" s="95">
        <v>0</v>
      </c>
      <c r="D4188" s="89">
        <v>9798</v>
      </c>
      <c r="E4188" s="63">
        <f t="shared" si="135"/>
        <v>72621894.179999992</v>
      </c>
      <c r="F4188" s="81" t="s">
        <v>802</v>
      </c>
      <c r="G4188" s="78" t="str">
        <f t="shared" si="133"/>
        <v>VIGENTE</v>
      </c>
      <c r="H4188" s="72" t="s">
        <v>1097</v>
      </c>
      <c r="I4188" s="80" t="s">
        <v>66</v>
      </c>
      <c r="J4188" s="24"/>
      <c r="K4188" s="25"/>
    </row>
    <row r="4189" spans="2:11" s="72" customFormat="1">
      <c r="B4189" s="80" t="s">
        <v>43</v>
      </c>
      <c r="C4189" s="95">
        <v>0</v>
      </c>
      <c r="D4189" s="89">
        <v>4208.47</v>
      </c>
      <c r="E4189" s="63">
        <f t="shared" si="135"/>
        <v>31192800.877700001</v>
      </c>
      <c r="F4189" s="81" t="s">
        <v>807</v>
      </c>
      <c r="G4189" s="78" t="str">
        <f t="shared" si="133"/>
        <v>VIGENTE</v>
      </c>
      <c r="H4189" s="72" t="s">
        <v>1097</v>
      </c>
      <c r="I4189" s="80" t="s">
        <v>66</v>
      </c>
      <c r="J4189" s="24"/>
      <c r="K4189" s="25"/>
    </row>
    <row r="4190" spans="2:11" s="72" customFormat="1">
      <c r="B4190" s="80" t="s">
        <v>43</v>
      </c>
      <c r="C4190" s="95">
        <v>0</v>
      </c>
      <c r="D4190" s="89">
        <v>4202.68</v>
      </c>
      <c r="E4190" s="63">
        <f t="shared" si="135"/>
        <v>31149885.9188</v>
      </c>
      <c r="F4190" s="81" t="s">
        <v>804</v>
      </c>
      <c r="G4190" s="78" t="str">
        <f t="shared" si="133"/>
        <v>VIGENTE</v>
      </c>
      <c r="H4190" s="72" t="s">
        <v>1097</v>
      </c>
      <c r="I4190" s="80" t="s">
        <v>66</v>
      </c>
      <c r="J4190" s="24"/>
      <c r="K4190" s="25"/>
    </row>
    <row r="4191" spans="2:11" s="72" customFormat="1">
      <c r="B4191" s="80" t="s">
        <v>43</v>
      </c>
      <c r="C4191" s="95">
        <v>0</v>
      </c>
      <c r="D4191" s="89">
        <v>9785.0400000000009</v>
      </c>
      <c r="E4191" s="63">
        <f t="shared" si="135"/>
        <v>72525835.826400012</v>
      </c>
      <c r="F4191" s="81" t="s">
        <v>806</v>
      </c>
      <c r="G4191" s="78" t="str">
        <f t="shared" si="133"/>
        <v>VIGENTE</v>
      </c>
      <c r="H4191" s="72" t="s">
        <v>1097</v>
      </c>
      <c r="I4191" s="80" t="s">
        <v>66</v>
      </c>
      <c r="J4191" s="24"/>
      <c r="K4191" s="25"/>
    </row>
    <row r="4192" spans="2:11" s="72" customFormat="1">
      <c r="B4192" s="80" t="s">
        <v>43</v>
      </c>
      <c r="C4192" s="95">
        <v>0</v>
      </c>
      <c r="D4192" s="89">
        <v>1882.36</v>
      </c>
      <c r="E4192" s="63">
        <f t="shared" si="135"/>
        <v>13951882.907599999</v>
      </c>
      <c r="F4192" s="81" t="s">
        <v>803</v>
      </c>
      <c r="G4192" s="78" t="str">
        <f t="shared" ref="G4192:G4249" si="137">+IF($C$6-F4192&gt;0,"VENCIDO","VIGENTE")</f>
        <v>VIGENTE</v>
      </c>
      <c r="H4192" s="72" t="s">
        <v>1097</v>
      </c>
      <c r="I4192" s="80" t="s">
        <v>66</v>
      </c>
      <c r="J4192" s="24"/>
      <c r="K4192" s="25"/>
    </row>
    <row r="4193" spans="2:11" s="72" customFormat="1">
      <c r="B4193" s="80" t="s">
        <v>43</v>
      </c>
      <c r="C4193" s="95">
        <v>0</v>
      </c>
      <c r="D4193" s="89">
        <v>865.05</v>
      </c>
      <c r="E4193" s="63">
        <f t="shared" si="135"/>
        <v>6411672.7454999993</v>
      </c>
      <c r="F4193" s="81" t="s">
        <v>805</v>
      </c>
      <c r="G4193" s="78" t="str">
        <f t="shared" si="137"/>
        <v>VIGENTE</v>
      </c>
      <c r="H4193" s="72" t="s">
        <v>1097</v>
      </c>
      <c r="I4193" s="80" t="s">
        <v>66</v>
      </c>
      <c r="J4193" s="24"/>
      <c r="K4193" s="25"/>
    </row>
    <row r="4194" spans="2:11" s="72" customFormat="1">
      <c r="B4194" s="80" t="s">
        <v>43</v>
      </c>
      <c r="C4194" s="95">
        <v>0</v>
      </c>
      <c r="D4194" s="89">
        <v>509.07</v>
      </c>
      <c r="E4194" s="63">
        <f t="shared" si="135"/>
        <v>3773181.0236999998</v>
      </c>
      <c r="F4194" s="81" t="s">
        <v>804</v>
      </c>
      <c r="G4194" s="78" t="str">
        <f t="shared" si="137"/>
        <v>VIGENTE</v>
      </c>
      <c r="H4194" s="72" t="s">
        <v>1097</v>
      </c>
      <c r="I4194" s="80" t="s">
        <v>66</v>
      </c>
      <c r="J4194" s="24"/>
      <c r="K4194" s="25"/>
    </row>
    <row r="4195" spans="2:11" s="72" customFormat="1">
      <c r="B4195" s="80" t="s">
        <v>43</v>
      </c>
      <c r="C4195" s="95">
        <v>0</v>
      </c>
      <c r="D4195" s="89">
        <v>356.26</v>
      </c>
      <c r="E4195" s="63">
        <f t="shared" ref="E4195:E4252" si="138">+D4195*$C$7</f>
        <v>2640567.0565999998</v>
      </c>
      <c r="F4195" s="81" t="s">
        <v>802</v>
      </c>
      <c r="G4195" s="78" t="str">
        <f t="shared" si="137"/>
        <v>VIGENTE</v>
      </c>
      <c r="H4195" s="72" t="s">
        <v>1097</v>
      </c>
      <c r="I4195" s="80" t="s">
        <v>66</v>
      </c>
      <c r="J4195" s="24"/>
      <c r="K4195" s="25"/>
    </row>
    <row r="4196" spans="2:11" s="72" customFormat="1">
      <c r="B4196" s="80" t="s">
        <v>43</v>
      </c>
      <c r="C4196" s="95">
        <v>0</v>
      </c>
      <c r="D4196" s="89">
        <v>4205.53</v>
      </c>
      <c r="E4196" s="63">
        <f t="shared" si="138"/>
        <v>31171009.862299997</v>
      </c>
      <c r="F4196" s="81" t="s">
        <v>808</v>
      </c>
      <c r="G4196" s="78" t="str">
        <f t="shared" si="137"/>
        <v>VIGENTE</v>
      </c>
      <c r="H4196" s="72" t="s">
        <v>1097</v>
      </c>
      <c r="I4196" s="80" t="s">
        <v>66</v>
      </c>
      <c r="J4196" s="24"/>
      <c r="K4196" s="25"/>
    </row>
    <row r="4197" spans="2:11" s="72" customFormat="1">
      <c r="B4197" s="80" t="s">
        <v>43</v>
      </c>
      <c r="C4197" s="95">
        <v>0</v>
      </c>
      <c r="D4197" s="89">
        <v>9790.48</v>
      </c>
      <c r="E4197" s="63">
        <f t="shared" si="138"/>
        <v>72566156.616799995</v>
      </c>
      <c r="F4197" s="81" t="s">
        <v>805</v>
      </c>
      <c r="G4197" s="78" t="str">
        <f t="shared" si="137"/>
        <v>VIGENTE</v>
      </c>
      <c r="H4197" s="72" t="s">
        <v>1097</v>
      </c>
      <c r="I4197" s="80" t="s">
        <v>66</v>
      </c>
      <c r="J4197" s="24"/>
      <c r="K4197" s="25"/>
    </row>
    <row r="4198" spans="2:11" s="72" customFormat="1">
      <c r="B4198" s="80" t="s">
        <v>43</v>
      </c>
      <c r="C4198" s="95">
        <v>0</v>
      </c>
      <c r="D4198" s="89">
        <v>9779.68</v>
      </c>
      <c r="E4198" s="63">
        <f t="shared" si="138"/>
        <v>72486107.988800004</v>
      </c>
      <c r="F4198" s="81" t="s">
        <v>803</v>
      </c>
      <c r="G4198" s="78" t="str">
        <f t="shared" si="137"/>
        <v>VIGENTE</v>
      </c>
      <c r="H4198" s="72" t="s">
        <v>1097</v>
      </c>
      <c r="I4198" s="80" t="s">
        <v>66</v>
      </c>
      <c r="J4198" s="24"/>
      <c r="K4198" s="25"/>
    </row>
    <row r="4199" spans="2:11" s="72" customFormat="1">
      <c r="B4199" s="80" t="s">
        <v>43</v>
      </c>
      <c r="C4199" s="95">
        <v>0</v>
      </c>
      <c r="D4199" s="89">
        <v>1017.96</v>
      </c>
      <c r="E4199" s="63">
        <f t="shared" si="138"/>
        <v>7545027.9035999998</v>
      </c>
      <c r="F4199" s="81" t="s">
        <v>808</v>
      </c>
      <c r="G4199" s="78" t="str">
        <f t="shared" si="137"/>
        <v>VIGENTE</v>
      </c>
      <c r="H4199" s="72" t="s">
        <v>1097</v>
      </c>
      <c r="I4199" s="80" t="s">
        <v>66</v>
      </c>
      <c r="J4199" s="24"/>
      <c r="K4199" s="25"/>
    </row>
    <row r="4200" spans="2:11" s="72" customFormat="1">
      <c r="B4200" s="80" t="s">
        <v>43</v>
      </c>
      <c r="C4200" s="95">
        <v>0</v>
      </c>
      <c r="D4200" s="89">
        <v>7457.5</v>
      </c>
      <c r="E4200" s="63">
        <f t="shared" si="138"/>
        <v>55274318.824999996</v>
      </c>
      <c r="F4200" s="81" t="s">
        <v>806</v>
      </c>
      <c r="G4200" s="78" t="str">
        <f t="shared" si="137"/>
        <v>VIGENTE</v>
      </c>
      <c r="H4200" s="72" t="s">
        <v>1097</v>
      </c>
      <c r="I4200" s="80" t="s">
        <v>66</v>
      </c>
      <c r="J4200" s="24"/>
      <c r="K4200" s="25"/>
    </row>
    <row r="4201" spans="2:11" s="72" customFormat="1">
      <c r="B4201" s="80" t="s">
        <v>43</v>
      </c>
      <c r="C4201" s="95">
        <v>0</v>
      </c>
      <c r="D4201" s="89">
        <v>22814.54</v>
      </c>
      <c r="E4201" s="63">
        <f t="shared" si="138"/>
        <v>169099317.17140001</v>
      </c>
      <c r="F4201" s="81" t="s">
        <v>804</v>
      </c>
      <c r="G4201" s="78" t="str">
        <f t="shared" si="137"/>
        <v>VIGENTE</v>
      </c>
      <c r="H4201" s="72" t="s">
        <v>1097</v>
      </c>
      <c r="I4201" s="80" t="s">
        <v>66</v>
      </c>
      <c r="J4201" s="24"/>
      <c r="K4201" s="25"/>
    </row>
    <row r="4202" spans="2:11" s="72" customFormat="1">
      <c r="B4202" s="80" t="s">
        <v>43</v>
      </c>
      <c r="C4202" s="95">
        <v>0</v>
      </c>
      <c r="D4202" s="89">
        <v>53118.78</v>
      </c>
      <c r="E4202" s="63">
        <f t="shared" si="138"/>
        <v>393711616.66979998</v>
      </c>
      <c r="F4202" s="81" t="s">
        <v>806</v>
      </c>
      <c r="G4202" s="78" t="str">
        <f t="shared" si="137"/>
        <v>VIGENTE</v>
      </c>
      <c r="H4202" s="72" t="s">
        <v>1097</v>
      </c>
      <c r="I4202" s="80" t="s">
        <v>66</v>
      </c>
      <c r="J4202" s="24"/>
      <c r="K4202" s="25"/>
    </row>
    <row r="4203" spans="2:11" s="72" customFormat="1">
      <c r="B4203" s="80" t="s">
        <v>43</v>
      </c>
      <c r="C4203" s="95">
        <v>0</v>
      </c>
      <c r="D4203" s="89">
        <v>22845.98</v>
      </c>
      <c r="E4203" s="63">
        <f t="shared" si="138"/>
        <v>169332347.62180001</v>
      </c>
      <c r="F4203" s="81" t="s">
        <v>807</v>
      </c>
      <c r="G4203" s="78" t="str">
        <f t="shared" si="137"/>
        <v>VIGENTE</v>
      </c>
      <c r="H4203" s="72" t="s">
        <v>1097</v>
      </c>
      <c r="I4203" s="80" t="s">
        <v>66</v>
      </c>
      <c r="J4203" s="24"/>
      <c r="K4203" s="25"/>
    </row>
    <row r="4204" spans="2:11" s="72" customFormat="1">
      <c r="B4204" s="80" t="s">
        <v>43</v>
      </c>
      <c r="C4204" s="95">
        <v>0</v>
      </c>
      <c r="D4204" s="89">
        <v>22830.02</v>
      </c>
      <c r="E4204" s="63">
        <f t="shared" si="138"/>
        <v>169214053.53819999</v>
      </c>
      <c r="F4204" s="81" t="s">
        <v>808</v>
      </c>
      <c r="G4204" s="78" t="str">
        <f t="shared" si="137"/>
        <v>VIGENTE</v>
      </c>
      <c r="H4204" s="72" t="s">
        <v>1097</v>
      </c>
      <c r="I4204" s="80" t="s">
        <v>66</v>
      </c>
      <c r="J4204" s="24"/>
      <c r="K4204" s="25"/>
    </row>
    <row r="4205" spans="2:11" s="72" customFormat="1">
      <c r="B4205" s="80" t="s">
        <v>43</v>
      </c>
      <c r="C4205" s="95">
        <v>0</v>
      </c>
      <c r="D4205" s="89">
        <v>1933.97</v>
      </c>
      <c r="E4205" s="63">
        <f t="shared" si="138"/>
        <v>14334411.582699999</v>
      </c>
      <c r="F4205" s="81" t="s">
        <v>802</v>
      </c>
      <c r="G4205" s="78" t="str">
        <f t="shared" si="137"/>
        <v>VIGENTE</v>
      </c>
      <c r="H4205" s="72" t="s">
        <v>1097</v>
      </c>
      <c r="I4205" s="80" t="s">
        <v>66</v>
      </c>
      <c r="J4205" s="24"/>
      <c r="K4205" s="25"/>
    </row>
    <row r="4206" spans="2:11" s="72" customFormat="1">
      <c r="B4206" s="80" t="s">
        <v>43</v>
      </c>
      <c r="C4206" s="95">
        <v>0</v>
      </c>
      <c r="D4206" s="89">
        <v>8288.18</v>
      </c>
      <c r="E4206" s="63">
        <f t="shared" si="138"/>
        <v>61431244.223800004</v>
      </c>
      <c r="F4206" s="81" t="s">
        <v>807</v>
      </c>
      <c r="G4206" s="78" t="str">
        <f t="shared" si="137"/>
        <v>VIGENTE</v>
      </c>
      <c r="H4206" s="72" t="s">
        <v>1097</v>
      </c>
      <c r="I4206" s="80" t="s">
        <v>66</v>
      </c>
      <c r="J4206" s="24"/>
      <c r="K4206" s="25"/>
    </row>
    <row r="4207" spans="2:11" s="72" customFormat="1">
      <c r="B4207" s="80" t="s">
        <v>43</v>
      </c>
      <c r="C4207" s="95">
        <v>0</v>
      </c>
      <c r="D4207" s="89">
        <v>2763.51</v>
      </c>
      <c r="E4207" s="63">
        <f t="shared" si="138"/>
        <v>20482887.404100001</v>
      </c>
      <c r="F4207" s="81" t="s">
        <v>804</v>
      </c>
      <c r="G4207" s="78" t="str">
        <f t="shared" si="137"/>
        <v>VIGENTE</v>
      </c>
      <c r="H4207" s="72" t="s">
        <v>1097</v>
      </c>
      <c r="I4207" s="80" t="s">
        <v>66</v>
      </c>
      <c r="J4207" s="24"/>
      <c r="K4207" s="25"/>
    </row>
    <row r="4208" spans="2:11" s="72" customFormat="1">
      <c r="B4208" s="80" t="s">
        <v>43</v>
      </c>
      <c r="C4208" s="95">
        <v>0</v>
      </c>
      <c r="D4208" s="89">
        <v>53189.15</v>
      </c>
      <c r="E4208" s="63">
        <f t="shared" si="138"/>
        <v>394233192.77649999</v>
      </c>
      <c r="F4208" s="81" t="s">
        <v>802</v>
      </c>
      <c r="G4208" s="78" t="str">
        <f t="shared" si="137"/>
        <v>VIGENTE</v>
      </c>
      <c r="H4208" s="72" t="s">
        <v>1097</v>
      </c>
      <c r="I4208" s="80" t="s">
        <v>66</v>
      </c>
      <c r="J4208" s="24"/>
      <c r="K4208" s="25"/>
    </row>
    <row r="4209" spans="2:11" s="72" customFormat="1">
      <c r="B4209" s="80" t="s">
        <v>43</v>
      </c>
      <c r="C4209" s="95">
        <v>0</v>
      </c>
      <c r="D4209" s="89">
        <v>4695.99</v>
      </c>
      <c r="E4209" s="63">
        <f t="shared" si="138"/>
        <v>34806255.240899995</v>
      </c>
      <c r="F4209" s="81" t="s">
        <v>805</v>
      </c>
      <c r="G4209" s="78" t="str">
        <f t="shared" si="137"/>
        <v>VIGENTE</v>
      </c>
      <c r="H4209" s="72" t="s">
        <v>1097</v>
      </c>
      <c r="I4209" s="80" t="s">
        <v>66</v>
      </c>
      <c r="J4209" s="24"/>
      <c r="K4209" s="25"/>
    </row>
    <row r="4210" spans="2:11" s="72" customFormat="1">
      <c r="B4210" s="80" t="s">
        <v>43</v>
      </c>
      <c r="C4210" s="95">
        <v>0</v>
      </c>
      <c r="D4210" s="89">
        <v>10218.530000000001</v>
      </c>
      <c r="E4210" s="63">
        <f t="shared" si="138"/>
        <v>75738824.692300007</v>
      </c>
      <c r="F4210" s="81" t="s">
        <v>803</v>
      </c>
      <c r="G4210" s="78" t="str">
        <f t="shared" si="137"/>
        <v>VIGENTE</v>
      </c>
      <c r="H4210" s="72" t="s">
        <v>1097</v>
      </c>
      <c r="I4210" s="80" t="s">
        <v>66</v>
      </c>
      <c r="J4210" s="24"/>
      <c r="K4210" s="25"/>
    </row>
    <row r="4211" spans="2:11" s="72" customFormat="1">
      <c r="B4211" s="80" t="s">
        <v>43</v>
      </c>
      <c r="C4211" s="95">
        <v>0</v>
      </c>
      <c r="D4211" s="89">
        <v>5526.09</v>
      </c>
      <c r="E4211" s="63">
        <f t="shared" si="138"/>
        <v>40958881.731899999</v>
      </c>
      <c r="F4211" s="81" t="s">
        <v>808</v>
      </c>
      <c r="G4211" s="78" t="str">
        <f t="shared" si="137"/>
        <v>VIGENTE</v>
      </c>
      <c r="H4211" s="72" t="s">
        <v>1097</v>
      </c>
      <c r="I4211" s="80" t="s">
        <v>66</v>
      </c>
      <c r="J4211" s="24"/>
      <c r="K4211" s="25"/>
    </row>
    <row r="4212" spans="2:11" s="72" customFormat="1">
      <c r="B4212" s="80" t="s">
        <v>43</v>
      </c>
      <c r="C4212" s="95">
        <v>0</v>
      </c>
      <c r="D4212" s="89">
        <v>53148.33</v>
      </c>
      <c r="E4212" s="63">
        <f t="shared" si="138"/>
        <v>393930638.6103</v>
      </c>
      <c r="F4212" s="81" t="s">
        <v>805</v>
      </c>
      <c r="G4212" s="78" t="str">
        <f t="shared" si="137"/>
        <v>VIGENTE</v>
      </c>
      <c r="H4212" s="72" t="s">
        <v>1097</v>
      </c>
      <c r="I4212" s="80" t="s">
        <v>66</v>
      </c>
      <c r="J4212" s="24"/>
      <c r="K4212" s="25"/>
    </row>
    <row r="4213" spans="2:11" s="72" customFormat="1">
      <c r="B4213" s="80" t="s">
        <v>43</v>
      </c>
      <c r="C4213" s="95">
        <v>0</v>
      </c>
      <c r="D4213" s="89">
        <v>53089.7</v>
      </c>
      <c r="E4213" s="63">
        <f t="shared" si="138"/>
        <v>393496078.32699996</v>
      </c>
      <c r="F4213" s="81" t="s">
        <v>803</v>
      </c>
      <c r="G4213" s="78" t="str">
        <f t="shared" si="137"/>
        <v>VIGENTE</v>
      </c>
      <c r="H4213" s="72" t="s">
        <v>1097</v>
      </c>
      <c r="I4213" s="80" t="s">
        <v>66</v>
      </c>
      <c r="J4213" s="24"/>
      <c r="K4213" s="25"/>
    </row>
    <row r="4214" spans="2:11" s="72" customFormat="1">
      <c r="B4214" s="80" t="s">
        <v>43</v>
      </c>
      <c r="C4214" s="95">
        <v>0</v>
      </c>
      <c r="D4214" s="89">
        <v>1017.96</v>
      </c>
      <c r="E4214" s="63">
        <f t="shared" si="138"/>
        <v>7545027.9035999998</v>
      </c>
      <c r="F4214" s="81" t="s">
        <v>808</v>
      </c>
      <c r="G4214" s="78" t="str">
        <f t="shared" si="137"/>
        <v>VIGENTE</v>
      </c>
      <c r="H4214" s="72" t="s">
        <v>1097</v>
      </c>
      <c r="I4214" s="80" t="s">
        <v>66</v>
      </c>
      <c r="J4214" s="24"/>
      <c r="K4214" s="25"/>
    </row>
    <row r="4215" spans="2:11" s="72" customFormat="1">
      <c r="B4215" s="80" t="s">
        <v>43</v>
      </c>
      <c r="C4215" s="95">
        <v>0</v>
      </c>
      <c r="D4215" s="89">
        <v>4205.53</v>
      </c>
      <c r="E4215" s="63">
        <f t="shared" si="138"/>
        <v>31171009.862299997</v>
      </c>
      <c r="F4215" s="81" t="s">
        <v>808</v>
      </c>
      <c r="G4215" s="78" t="str">
        <f t="shared" si="137"/>
        <v>VIGENTE</v>
      </c>
      <c r="H4215" s="72" t="s">
        <v>1097</v>
      </c>
      <c r="I4215" s="80" t="s">
        <v>66</v>
      </c>
      <c r="J4215" s="24"/>
      <c r="K4215" s="25"/>
    </row>
    <row r="4216" spans="2:11" s="72" customFormat="1">
      <c r="B4216" s="80" t="s">
        <v>43</v>
      </c>
      <c r="C4216" s="95">
        <v>0</v>
      </c>
      <c r="D4216" s="89">
        <v>1882.36</v>
      </c>
      <c r="E4216" s="63">
        <f t="shared" si="138"/>
        <v>13951882.907599999</v>
      </c>
      <c r="F4216" s="81" t="s">
        <v>803</v>
      </c>
      <c r="G4216" s="78" t="str">
        <f t="shared" si="137"/>
        <v>VIGENTE</v>
      </c>
      <c r="H4216" s="72" t="s">
        <v>1097</v>
      </c>
      <c r="I4216" s="80" t="s">
        <v>66</v>
      </c>
      <c r="J4216" s="24"/>
      <c r="K4216" s="25"/>
    </row>
    <row r="4217" spans="2:11" s="72" customFormat="1">
      <c r="B4217" s="80" t="s">
        <v>43</v>
      </c>
      <c r="C4217" s="95">
        <v>0</v>
      </c>
      <c r="D4217" s="89">
        <v>4202.68</v>
      </c>
      <c r="E4217" s="63">
        <f t="shared" si="138"/>
        <v>31149885.9188</v>
      </c>
      <c r="F4217" s="81" t="s">
        <v>804</v>
      </c>
      <c r="G4217" s="78" t="str">
        <f t="shared" si="137"/>
        <v>VIGENTE</v>
      </c>
      <c r="H4217" s="72" t="s">
        <v>1097</v>
      </c>
      <c r="I4217" s="80" t="s">
        <v>66</v>
      </c>
      <c r="J4217" s="24"/>
      <c r="K4217" s="25"/>
    </row>
    <row r="4218" spans="2:11" s="72" customFormat="1">
      <c r="B4218" s="80" t="s">
        <v>43</v>
      </c>
      <c r="C4218" s="95">
        <v>0</v>
      </c>
      <c r="D4218" s="89">
        <v>1526.77</v>
      </c>
      <c r="E4218" s="63">
        <f t="shared" si="138"/>
        <v>11316281.830699999</v>
      </c>
      <c r="F4218" s="81" t="s">
        <v>807</v>
      </c>
      <c r="G4218" s="78" t="str">
        <f t="shared" si="137"/>
        <v>VIGENTE</v>
      </c>
      <c r="H4218" s="72" t="s">
        <v>1097</v>
      </c>
      <c r="I4218" s="80" t="s">
        <v>66</v>
      </c>
      <c r="J4218" s="24"/>
      <c r="K4218" s="25"/>
    </row>
    <row r="4219" spans="2:11" s="72" customFormat="1">
      <c r="B4219" s="80" t="s">
        <v>43</v>
      </c>
      <c r="C4219" s="95">
        <v>0</v>
      </c>
      <c r="D4219" s="89">
        <v>9785.0400000000009</v>
      </c>
      <c r="E4219" s="63">
        <f t="shared" si="138"/>
        <v>72525835.826400012</v>
      </c>
      <c r="F4219" s="81" t="s">
        <v>806</v>
      </c>
      <c r="G4219" s="78" t="str">
        <f t="shared" si="137"/>
        <v>VIGENTE</v>
      </c>
      <c r="H4219" s="72" t="s">
        <v>1097</v>
      </c>
      <c r="I4219" s="80" t="s">
        <v>66</v>
      </c>
      <c r="J4219" s="24"/>
      <c r="K4219" s="25"/>
    </row>
    <row r="4220" spans="2:11" s="72" customFormat="1">
      <c r="B4220" s="80" t="s">
        <v>43</v>
      </c>
      <c r="C4220" s="95">
        <v>0</v>
      </c>
      <c r="D4220" s="89">
        <v>1373.75</v>
      </c>
      <c r="E4220" s="63">
        <f t="shared" si="138"/>
        <v>10182111.362499999</v>
      </c>
      <c r="F4220" s="81" t="s">
        <v>806</v>
      </c>
      <c r="G4220" s="78" t="str">
        <f t="shared" si="137"/>
        <v>VIGENTE</v>
      </c>
      <c r="H4220" s="72" t="s">
        <v>1097</v>
      </c>
      <c r="I4220" s="80" t="s">
        <v>66</v>
      </c>
      <c r="J4220" s="24"/>
      <c r="K4220" s="25"/>
    </row>
    <row r="4221" spans="2:11" s="72" customFormat="1">
      <c r="B4221" s="80" t="s">
        <v>43</v>
      </c>
      <c r="C4221" s="95">
        <v>0</v>
      </c>
      <c r="D4221" s="89">
        <v>4208.47</v>
      </c>
      <c r="E4221" s="63">
        <f t="shared" si="138"/>
        <v>31192800.877700001</v>
      </c>
      <c r="F4221" s="81" t="s">
        <v>807</v>
      </c>
      <c r="G4221" s="78" t="str">
        <f t="shared" si="137"/>
        <v>VIGENTE</v>
      </c>
      <c r="H4221" s="72" t="s">
        <v>1097</v>
      </c>
      <c r="I4221" s="80" t="s">
        <v>66</v>
      </c>
      <c r="J4221" s="24"/>
      <c r="K4221" s="25"/>
    </row>
    <row r="4222" spans="2:11" s="72" customFormat="1">
      <c r="B4222" s="80" t="s">
        <v>43</v>
      </c>
      <c r="C4222" s="95">
        <v>0</v>
      </c>
      <c r="D4222" s="89">
        <v>865.05</v>
      </c>
      <c r="E4222" s="63">
        <f t="shared" si="138"/>
        <v>6411672.7454999993</v>
      </c>
      <c r="F4222" s="81" t="s">
        <v>805</v>
      </c>
      <c r="G4222" s="78" t="str">
        <f t="shared" si="137"/>
        <v>VIGENTE</v>
      </c>
      <c r="H4222" s="72" t="s">
        <v>1097</v>
      </c>
      <c r="I4222" s="80" t="s">
        <v>66</v>
      </c>
      <c r="J4222" s="24"/>
      <c r="K4222" s="25"/>
    </row>
    <row r="4223" spans="2:11" s="72" customFormat="1">
      <c r="B4223" s="80" t="s">
        <v>43</v>
      </c>
      <c r="C4223" s="95">
        <v>0</v>
      </c>
      <c r="D4223" s="89">
        <v>509.07</v>
      </c>
      <c r="E4223" s="63">
        <f t="shared" si="138"/>
        <v>3773181.0236999998</v>
      </c>
      <c r="F4223" s="81" t="s">
        <v>804</v>
      </c>
      <c r="G4223" s="78" t="str">
        <f t="shared" si="137"/>
        <v>VIGENTE</v>
      </c>
      <c r="H4223" s="72" t="s">
        <v>1097</v>
      </c>
      <c r="I4223" s="80" t="s">
        <v>66</v>
      </c>
      <c r="J4223" s="24"/>
      <c r="K4223" s="25"/>
    </row>
    <row r="4224" spans="2:11" s="72" customFormat="1">
      <c r="B4224" s="80" t="s">
        <v>43</v>
      </c>
      <c r="C4224" s="95">
        <v>0</v>
      </c>
      <c r="D4224" s="89">
        <v>9798</v>
      </c>
      <c r="E4224" s="63">
        <f t="shared" si="138"/>
        <v>72621894.179999992</v>
      </c>
      <c r="F4224" s="81" t="s">
        <v>802</v>
      </c>
      <c r="G4224" s="78" t="str">
        <f t="shared" si="137"/>
        <v>VIGENTE</v>
      </c>
      <c r="H4224" s="72" t="s">
        <v>1097</v>
      </c>
      <c r="I4224" s="80" t="s">
        <v>66</v>
      </c>
      <c r="J4224" s="24"/>
      <c r="K4224" s="25"/>
    </row>
    <row r="4225" spans="2:11" s="72" customFormat="1">
      <c r="B4225" s="80" t="s">
        <v>43</v>
      </c>
      <c r="C4225" s="95">
        <v>0</v>
      </c>
      <c r="D4225" s="89">
        <v>9779.68</v>
      </c>
      <c r="E4225" s="63">
        <f t="shared" si="138"/>
        <v>72486107.988800004</v>
      </c>
      <c r="F4225" s="81" t="s">
        <v>803</v>
      </c>
      <c r="G4225" s="78" t="str">
        <f t="shared" si="137"/>
        <v>VIGENTE</v>
      </c>
      <c r="H4225" s="72" t="s">
        <v>1097</v>
      </c>
      <c r="I4225" s="80" t="s">
        <v>66</v>
      </c>
      <c r="J4225" s="24"/>
      <c r="K4225" s="25"/>
    </row>
    <row r="4226" spans="2:11" s="72" customFormat="1">
      <c r="B4226" s="80" t="s">
        <v>43</v>
      </c>
      <c r="C4226" s="95">
        <v>0</v>
      </c>
      <c r="D4226" s="89">
        <v>9790.48</v>
      </c>
      <c r="E4226" s="63">
        <f t="shared" si="138"/>
        <v>72566156.616799995</v>
      </c>
      <c r="F4226" s="81" t="s">
        <v>805</v>
      </c>
      <c r="G4226" s="78" t="str">
        <f t="shared" si="137"/>
        <v>VIGENTE</v>
      </c>
      <c r="H4226" s="72" t="s">
        <v>1097</v>
      </c>
      <c r="I4226" s="80" t="s">
        <v>66</v>
      </c>
      <c r="J4226" s="24"/>
      <c r="K4226" s="25"/>
    </row>
    <row r="4227" spans="2:11" s="72" customFormat="1">
      <c r="B4227" s="80" t="s">
        <v>43</v>
      </c>
      <c r="C4227" s="95">
        <v>0</v>
      </c>
      <c r="D4227" s="89">
        <v>356.26</v>
      </c>
      <c r="E4227" s="63">
        <f t="shared" si="138"/>
        <v>2640567.0565999998</v>
      </c>
      <c r="F4227" s="81" t="s">
        <v>802</v>
      </c>
      <c r="G4227" s="78" t="str">
        <f t="shared" si="137"/>
        <v>VIGENTE</v>
      </c>
      <c r="H4227" s="72" t="s">
        <v>1097</v>
      </c>
      <c r="I4227" s="80" t="s">
        <v>66</v>
      </c>
      <c r="J4227" s="24"/>
      <c r="K4227" s="25"/>
    </row>
    <row r="4228" spans="2:11" s="72" customFormat="1">
      <c r="B4228" s="80" t="s">
        <v>43</v>
      </c>
      <c r="C4228" s="95">
        <v>0</v>
      </c>
      <c r="D4228" s="89">
        <v>13950</v>
      </c>
      <c r="E4228" s="63">
        <f t="shared" si="138"/>
        <v>103396144.5</v>
      </c>
      <c r="F4228" s="81" t="s">
        <v>809</v>
      </c>
      <c r="G4228" s="78" t="str">
        <f t="shared" si="137"/>
        <v>VIGENTE</v>
      </c>
      <c r="H4228" s="72" t="s">
        <v>1097</v>
      </c>
      <c r="I4228" s="80" t="s">
        <v>66</v>
      </c>
      <c r="J4228" s="24"/>
      <c r="K4228" s="25"/>
    </row>
    <row r="4229" spans="2:11" s="72" customFormat="1">
      <c r="B4229" s="80" t="s">
        <v>43</v>
      </c>
      <c r="C4229" s="95">
        <v>0</v>
      </c>
      <c r="D4229" s="89">
        <v>13950</v>
      </c>
      <c r="E4229" s="63">
        <f t="shared" si="138"/>
        <v>103396144.5</v>
      </c>
      <c r="F4229" s="81" t="s">
        <v>810</v>
      </c>
      <c r="G4229" s="78" t="str">
        <f t="shared" si="137"/>
        <v>VIGENTE</v>
      </c>
      <c r="H4229" s="72" t="s">
        <v>1097</v>
      </c>
      <c r="I4229" s="80" t="s">
        <v>66</v>
      </c>
      <c r="J4229" s="24"/>
      <c r="K4229" s="25"/>
    </row>
    <row r="4230" spans="2:11" s="72" customFormat="1">
      <c r="B4230" s="80" t="s">
        <v>43</v>
      </c>
      <c r="C4230" s="95">
        <v>0</v>
      </c>
      <c r="D4230" s="89">
        <v>13950</v>
      </c>
      <c r="E4230" s="63">
        <f t="shared" si="138"/>
        <v>103396144.5</v>
      </c>
      <c r="F4230" s="81" t="s">
        <v>811</v>
      </c>
      <c r="G4230" s="78" t="str">
        <f t="shared" si="137"/>
        <v>VIGENTE</v>
      </c>
      <c r="H4230" s="72" t="s">
        <v>1097</v>
      </c>
      <c r="I4230" s="80" t="s">
        <v>66</v>
      </c>
      <c r="J4230" s="24"/>
      <c r="K4230" s="25"/>
    </row>
    <row r="4231" spans="2:11" s="72" customFormat="1">
      <c r="B4231" s="80" t="s">
        <v>43</v>
      </c>
      <c r="C4231" s="95">
        <v>0</v>
      </c>
      <c r="D4231" s="89">
        <v>2509.4700000000012</v>
      </c>
      <c r="E4231" s="63">
        <f t="shared" si="138"/>
        <v>18599965.787700009</v>
      </c>
      <c r="F4231" s="81" t="s">
        <v>811</v>
      </c>
      <c r="G4231" s="78" t="str">
        <f t="shared" si="137"/>
        <v>VIGENTE</v>
      </c>
      <c r="H4231" s="72" t="s">
        <v>1097</v>
      </c>
      <c r="I4231" s="80" t="s">
        <v>66</v>
      </c>
      <c r="J4231" s="24"/>
      <c r="K4231" s="25"/>
    </row>
    <row r="4232" spans="2:11" s="72" customFormat="1">
      <c r="B4232" s="80" t="s">
        <v>44</v>
      </c>
      <c r="C4232" s="95">
        <v>0</v>
      </c>
      <c r="D4232" s="89">
        <v>60000</v>
      </c>
      <c r="E4232" s="63">
        <f t="shared" si="138"/>
        <v>444714600</v>
      </c>
      <c r="F4232" s="81" t="s">
        <v>819</v>
      </c>
      <c r="G4232" s="78" t="str">
        <f t="shared" si="137"/>
        <v>VENCIDO</v>
      </c>
      <c r="H4232" s="72" t="s">
        <v>1095</v>
      </c>
      <c r="I4232" s="80" t="s">
        <v>66</v>
      </c>
      <c r="J4232" s="24"/>
      <c r="K4232" s="25"/>
    </row>
    <row r="4233" spans="2:11" s="72" customFormat="1">
      <c r="B4233" s="80" t="s">
        <v>44</v>
      </c>
      <c r="C4233" s="95">
        <v>0</v>
      </c>
      <c r="D4233" s="89">
        <v>71000</v>
      </c>
      <c r="E4233" s="63">
        <f t="shared" si="138"/>
        <v>526245610</v>
      </c>
      <c r="F4233" s="81" t="s">
        <v>820</v>
      </c>
      <c r="G4233" s="78" t="str">
        <f t="shared" si="137"/>
        <v>VENCIDO</v>
      </c>
      <c r="H4233" s="72" t="s">
        <v>1095</v>
      </c>
      <c r="I4233" s="80" t="s">
        <v>66</v>
      </c>
      <c r="J4233" s="24"/>
      <c r="K4233" s="25"/>
    </row>
    <row r="4234" spans="2:11" s="72" customFormat="1">
      <c r="B4234" s="80" t="s">
        <v>41</v>
      </c>
      <c r="C4234" s="95">
        <v>0</v>
      </c>
      <c r="D4234" s="89">
        <v>852.46</v>
      </c>
      <c r="E4234" s="63">
        <f t="shared" si="138"/>
        <v>6318356.7986000003</v>
      </c>
      <c r="F4234" s="81" t="s">
        <v>827</v>
      </c>
      <c r="G4234" s="78" t="str">
        <f t="shared" si="137"/>
        <v>VIGENTE</v>
      </c>
      <c r="H4234" s="72" t="s">
        <v>1097</v>
      </c>
      <c r="I4234" s="80" t="s">
        <v>65</v>
      </c>
      <c r="J4234" s="24"/>
      <c r="K4234" s="25"/>
    </row>
    <row r="4235" spans="2:11" s="72" customFormat="1">
      <c r="B4235" s="80" t="s">
        <v>41</v>
      </c>
      <c r="C4235" s="95">
        <v>0</v>
      </c>
      <c r="D4235" s="89">
        <v>852.46</v>
      </c>
      <c r="E4235" s="63">
        <f t="shared" si="138"/>
        <v>6318356.7986000003</v>
      </c>
      <c r="F4235" s="81" t="s">
        <v>828</v>
      </c>
      <c r="G4235" s="78" t="str">
        <f t="shared" si="137"/>
        <v>VIGENTE</v>
      </c>
      <c r="H4235" s="72" t="s">
        <v>1097</v>
      </c>
      <c r="I4235" s="80" t="s">
        <v>65</v>
      </c>
      <c r="J4235" s="24"/>
      <c r="K4235" s="25"/>
    </row>
    <row r="4236" spans="2:11" s="72" customFormat="1">
      <c r="B4236" s="80" t="s">
        <v>41</v>
      </c>
      <c r="C4236" s="95">
        <v>0</v>
      </c>
      <c r="D4236" s="89">
        <v>852.46</v>
      </c>
      <c r="E4236" s="63">
        <f t="shared" si="138"/>
        <v>6318356.7986000003</v>
      </c>
      <c r="F4236" s="81" t="s">
        <v>829</v>
      </c>
      <c r="G4236" s="78" t="str">
        <f t="shared" si="137"/>
        <v>VIGENTE</v>
      </c>
      <c r="H4236" s="72" t="s">
        <v>1097</v>
      </c>
      <c r="I4236" s="80" t="s">
        <v>65</v>
      </c>
      <c r="J4236" s="24"/>
      <c r="K4236" s="25"/>
    </row>
    <row r="4237" spans="2:11" s="72" customFormat="1">
      <c r="B4237" s="80" t="s">
        <v>41</v>
      </c>
      <c r="C4237" s="95">
        <v>0</v>
      </c>
      <c r="D4237" s="89">
        <v>852.46</v>
      </c>
      <c r="E4237" s="63">
        <f t="shared" si="138"/>
        <v>6318356.7986000003</v>
      </c>
      <c r="F4237" s="81" t="s">
        <v>769</v>
      </c>
      <c r="G4237" s="78" t="str">
        <f t="shared" si="137"/>
        <v>VIGENTE</v>
      </c>
      <c r="H4237" s="72" t="s">
        <v>1097</v>
      </c>
      <c r="I4237" s="80" t="s">
        <v>65</v>
      </c>
      <c r="J4237" s="24"/>
      <c r="K4237" s="25"/>
    </row>
    <row r="4238" spans="2:11" s="72" customFormat="1">
      <c r="B4238" s="80" t="s">
        <v>41</v>
      </c>
      <c r="C4238" s="95">
        <v>0</v>
      </c>
      <c r="D4238" s="89">
        <v>852.46</v>
      </c>
      <c r="E4238" s="63">
        <f t="shared" si="138"/>
        <v>6318356.7986000003</v>
      </c>
      <c r="F4238" s="81" t="s">
        <v>830</v>
      </c>
      <c r="G4238" s="78" t="str">
        <f t="shared" si="137"/>
        <v>VIGENTE</v>
      </c>
      <c r="H4238" s="72" t="s">
        <v>1097</v>
      </c>
      <c r="I4238" s="80" t="s">
        <v>65</v>
      </c>
      <c r="J4238" s="24"/>
      <c r="K4238" s="25"/>
    </row>
    <row r="4239" spans="2:11" s="72" customFormat="1">
      <c r="B4239" s="80" t="s">
        <v>41</v>
      </c>
      <c r="C4239" s="95">
        <v>0</v>
      </c>
      <c r="D4239" s="89">
        <v>852.46</v>
      </c>
      <c r="E4239" s="63">
        <f t="shared" si="138"/>
        <v>6318356.7986000003</v>
      </c>
      <c r="F4239" s="81" t="s">
        <v>831</v>
      </c>
      <c r="G4239" s="78" t="str">
        <f t="shared" si="137"/>
        <v>VIGENTE</v>
      </c>
      <c r="H4239" s="72" t="s">
        <v>1097</v>
      </c>
      <c r="I4239" s="80" t="s">
        <v>65</v>
      </c>
      <c r="J4239" s="24"/>
      <c r="K4239" s="25"/>
    </row>
    <row r="4240" spans="2:11" s="72" customFormat="1">
      <c r="B4240" s="80" t="s">
        <v>41</v>
      </c>
      <c r="C4240" s="95">
        <v>0</v>
      </c>
      <c r="D4240" s="89">
        <v>852.46</v>
      </c>
      <c r="E4240" s="63">
        <f t="shared" si="138"/>
        <v>6318356.7986000003</v>
      </c>
      <c r="F4240" s="81" t="s">
        <v>829</v>
      </c>
      <c r="G4240" s="78" t="str">
        <f t="shared" si="137"/>
        <v>VIGENTE</v>
      </c>
      <c r="H4240" s="72" t="s">
        <v>1097</v>
      </c>
      <c r="I4240" s="80" t="s">
        <v>65</v>
      </c>
      <c r="J4240" s="24"/>
      <c r="K4240" s="25"/>
    </row>
    <row r="4241" spans="2:11" s="72" customFormat="1">
      <c r="B4241" s="80" t="s">
        <v>41</v>
      </c>
      <c r="C4241" s="95">
        <v>0</v>
      </c>
      <c r="D4241" s="89">
        <v>852.46</v>
      </c>
      <c r="E4241" s="63">
        <f t="shared" si="138"/>
        <v>6318356.7986000003</v>
      </c>
      <c r="F4241" s="81" t="s">
        <v>830</v>
      </c>
      <c r="G4241" s="78" t="str">
        <f t="shared" si="137"/>
        <v>VIGENTE</v>
      </c>
      <c r="H4241" s="72" t="s">
        <v>1097</v>
      </c>
      <c r="I4241" s="80" t="s">
        <v>65</v>
      </c>
      <c r="J4241" s="24"/>
      <c r="K4241" s="25"/>
    </row>
    <row r="4242" spans="2:11" s="72" customFormat="1">
      <c r="B4242" s="80" t="s">
        <v>41</v>
      </c>
      <c r="C4242" s="95">
        <v>0</v>
      </c>
      <c r="D4242" s="89">
        <v>852.46</v>
      </c>
      <c r="E4242" s="63">
        <f t="shared" si="138"/>
        <v>6318356.7986000003</v>
      </c>
      <c r="F4242" s="81" t="s">
        <v>828</v>
      </c>
      <c r="G4242" s="78" t="str">
        <f t="shared" si="137"/>
        <v>VIGENTE</v>
      </c>
      <c r="H4242" s="72" t="s">
        <v>1097</v>
      </c>
      <c r="I4242" s="80" t="s">
        <v>65</v>
      </c>
      <c r="J4242" s="24"/>
      <c r="K4242" s="25"/>
    </row>
    <row r="4243" spans="2:11" s="72" customFormat="1">
      <c r="B4243" s="80" t="s">
        <v>41</v>
      </c>
      <c r="C4243" s="95">
        <v>0</v>
      </c>
      <c r="D4243" s="89">
        <v>852.46</v>
      </c>
      <c r="E4243" s="63">
        <f t="shared" si="138"/>
        <v>6318356.7986000003</v>
      </c>
      <c r="F4243" s="81" t="s">
        <v>827</v>
      </c>
      <c r="G4243" s="78" t="str">
        <f t="shared" si="137"/>
        <v>VIGENTE</v>
      </c>
      <c r="H4243" s="72" t="s">
        <v>1097</v>
      </c>
      <c r="I4243" s="80" t="s">
        <v>65</v>
      </c>
      <c r="J4243" s="24"/>
      <c r="K4243" s="25"/>
    </row>
    <row r="4244" spans="2:11" s="72" customFormat="1">
      <c r="B4244" s="80" t="s">
        <v>41</v>
      </c>
      <c r="C4244" s="95">
        <v>0</v>
      </c>
      <c r="D4244" s="89">
        <v>852.46</v>
      </c>
      <c r="E4244" s="63">
        <f t="shared" si="138"/>
        <v>6318356.7986000003</v>
      </c>
      <c r="F4244" s="81" t="s">
        <v>831</v>
      </c>
      <c r="G4244" s="78" t="str">
        <f t="shared" si="137"/>
        <v>VIGENTE</v>
      </c>
      <c r="H4244" s="72" t="s">
        <v>1097</v>
      </c>
      <c r="I4244" s="80" t="s">
        <v>65</v>
      </c>
      <c r="J4244" s="24"/>
      <c r="K4244" s="25"/>
    </row>
    <row r="4245" spans="2:11" s="72" customFormat="1">
      <c r="B4245" s="80" t="s">
        <v>41</v>
      </c>
      <c r="C4245" s="95">
        <v>0</v>
      </c>
      <c r="D4245" s="89">
        <v>852.46</v>
      </c>
      <c r="E4245" s="63">
        <f t="shared" si="138"/>
        <v>6318356.7986000003</v>
      </c>
      <c r="F4245" s="81" t="s">
        <v>769</v>
      </c>
      <c r="G4245" s="78" t="str">
        <f t="shared" si="137"/>
        <v>VIGENTE</v>
      </c>
      <c r="H4245" s="72" t="s">
        <v>1097</v>
      </c>
      <c r="I4245" s="80" t="s">
        <v>65</v>
      </c>
      <c r="J4245" s="24"/>
      <c r="K4245" s="25"/>
    </row>
    <row r="4246" spans="2:11" s="72" customFormat="1">
      <c r="B4246" s="80" t="s">
        <v>42</v>
      </c>
      <c r="C4246" s="95">
        <v>0</v>
      </c>
      <c r="D4246" s="89">
        <v>738</v>
      </c>
      <c r="E4246" s="63">
        <f t="shared" si="138"/>
        <v>5469989.5800000001</v>
      </c>
      <c r="F4246" s="81" t="s">
        <v>836</v>
      </c>
      <c r="G4246" s="78" t="str">
        <f t="shared" si="137"/>
        <v>VIGENTE</v>
      </c>
      <c r="H4246" s="72" t="s">
        <v>1097</v>
      </c>
      <c r="I4246" s="80" t="s">
        <v>65</v>
      </c>
      <c r="J4246" s="24"/>
      <c r="K4246" s="25"/>
    </row>
    <row r="4247" spans="2:11" s="72" customFormat="1">
      <c r="B4247" s="80" t="s">
        <v>42</v>
      </c>
      <c r="C4247" s="95">
        <v>0</v>
      </c>
      <c r="D4247" s="89">
        <v>738</v>
      </c>
      <c r="E4247" s="63">
        <f t="shared" si="138"/>
        <v>5469989.5800000001</v>
      </c>
      <c r="F4247" s="81" t="s">
        <v>837</v>
      </c>
      <c r="G4247" s="78" t="str">
        <f t="shared" si="137"/>
        <v>VIGENTE</v>
      </c>
      <c r="H4247" s="72" t="s">
        <v>1097</v>
      </c>
      <c r="I4247" s="80" t="s">
        <v>65</v>
      </c>
      <c r="J4247" s="24"/>
      <c r="K4247" s="25"/>
    </row>
    <row r="4248" spans="2:11" s="72" customFormat="1">
      <c r="B4248" s="80" t="s">
        <v>42</v>
      </c>
      <c r="C4248" s="95">
        <v>0</v>
      </c>
      <c r="D4248" s="89">
        <v>738</v>
      </c>
      <c r="E4248" s="63">
        <f t="shared" si="138"/>
        <v>5469989.5800000001</v>
      </c>
      <c r="F4248" s="81" t="s">
        <v>838</v>
      </c>
      <c r="G4248" s="78" t="str">
        <f t="shared" si="137"/>
        <v>VIGENTE</v>
      </c>
      <c r="H4248" s="72" t="s">
        <v>1097</v>
      </c>
      <c r="I4248" s="80" t="s">
        <v>65</v>
      </c>
      <c r="J4248" s="24"/>
      <c r="K4248" s="25"/>
    </row>
    <row r="4249" spans="2:11" s="72" customFormat="1">
      <c r="B4249" s="80" t="s">
        <v>42</v>
      </c>
      <c r="C4249" s="95">
        <v>0</v>
      </c>
      <c r="D4249" s="89">
        <v>738</v>
      </c>
      <c r="E4249" s="63">
        <f t="shared" si="138"/>
        <v>5469989.5800000001</v>
      </c>
      <c r="F4249" s="81" t="s">
        <v>839</v>
      </c>
      <c r="G4249" s="78" t="str">
        <f t="shared" si="137"/>
        <v>VIGENTE</v>
      </c>
      <c r="H4249" s="72" t="s">
        <v>1097</v>
      </c>
      <c r="I4249" s="80" t="s">
        <v>65</v>
      </c>
      <c r="J4249" s="24"/>
      <c r="K4249" s="25"/>
    </row>
    <row r="4250" spans="2:11" s="72" customFormat="1">
      <c r="B4250" s="80" t="s">
        <v>42</v>
      </c>
      <c r="C4250" s="95">
        <v>0</v>
      </c>
      <c r="D4250" s="89">
        <v>738</v>
      </c>
      <c r="E4250" s="63">
        <f t="shared" si="138"/>
        <v>5469989.5800000001</v>
      </c>
      <c r="F4250" s="81" t="s">
        <v>840</v>
      </c>
      <c r="G4250" s="78" t="str">
        <f t="shared" ref="G4250:G4313" si="139">+IF($C$6-F4250&gt;0,"VENCIDO","VIGENTE")</f>
        <v>VIGENTE</v>
      </c>
      <c r="H4250" s="72" t="s">
        <v>1097</v>
      </c>
      <c r="I4250" s="80" t="s">
        <v>65</v>
      </c>
      <c r="J4250" s="24"/>
      <c r="K4250" s="25"/>
    </row>
    <row r="4251" spans="2:11" s="72" customFormat="1">
      <c r="B4251" s="80" t="s">
        <v>42</v>
      </c>
      <c r="C4251" s="95">
        <v>0</v>
      </c>
      <c r="D4251" s="89">
        <v>738</v>
      </c>
      <c r="E4251" s="63">
        <f t="shared" si="138"/>
        <v>5469989.5800000001</v>
      </c>
      <c r="F4251" s="81" t="s">
        <v>841</v>
      </c>
      <c r="G4251" s="78" t="str">
        <f t="shared" si="139"/>
        <v>VIGENTE</v>
      </c>
      <c r="H4251" s="72" t="s">
        <v>1097</v>
      </c>
      <c r="I4251" s="80" t="s">
        <v>65</v>
      </c>
      <c r="J4251" s="24"/>
      <c r="K4251" s="25"/>
    </row>
    <row r="4252" spans="2:11" s="72" customFormat="1">
      <c r="B4252" s="80" t="s">
        <v>42</v>
      </c>
      <c r="C4252" s="95">
        <v>0</v>
      </c>
      <c r="D4252" s="89">
        <v>738</v>
      </c>
      <c r="E4252" s="63">
        <f t="shared" si="138"/>
        <v>5469989.5800000001</v>
      </c>
      <c r="F4252" s="81" t="s">
        <v>842</v>
      </c>
      <c r="G4252" s="78" t="str">
        <f t="shared" si="139"/>
        <v>VIGENTE</v>
      </c>
      <c r="H4252" s="72" t="s">
        <v>1097</v>
      </c>
      <c r="I4252" s="80" t="s">
        <v>65</v>
      </c>
      <c r="J4252" s="24"/>
      <c r="K4252" s="25"/>
    </row>
    <row r="4253" spans="2:11" s="72" customFormat="1">
      <c r="B4253" s="80" t="s">
        <v>42</v>
      </c>
      <c r="C4253" s="95">
        <v>0</v>
      </c>
      <c r="D4253" s="89">
        <v>738</v>
      </c>
      <c r="E4253" s="63">
        <f t="shared" ref="E4253:E4314" si="140">+D4253*$C$7</f>
        <v>5469989.5800000001</v>
      </c>
      <c r="F4253" s="81" t="s">
        <v>843</v>
      </c>
      <c r="G4253" s="78" t="str">
        <f t="shared" si="139"/>
        <v>VIGENTE</v>
      </c>
      <c r="H4253" s="72" t="s">
        <v>1097</v>
      </c>
      <c r="I4253" s="80" t="s">
        <v>65</v>
      </c>
      <c r="J4253" s="24"/>
      <c r="K4253" s="25"/>
    </row>
    <row r="4254" spans="2:11" s="72" customFormat="1">
      <c r="B4254" s="80" t="s">
        <v>42</v>
      </c>
      <c r="C4254" s="95">
        <v>0</v>
      </c>
      <c r="D4254" s="89">
        <v>738</v>
      </c>
      <c r="E4254" s="63">
        <f t="shared" si="140"/>
        <v>5469989.5800000001</v>
      </c>
      <c r="F4254" s="81" t="s">
        <v>844</v>
      </c>
      <c r="G4254" s="78" t="str">
        <f t="shared" si="139"/>
        <v>VIGENTE</v>
      </c>
      <c r="H4254" s="72" t="s">
        <v>1097</v>
      </c>
      <c r="I4254" s="80" t="s">
        <v>65</v>
      </c>
      <c r="J4254" s="24"/>
      <c r="K4254" s="25"/>
    </row>
    <row r="4255" spans="2:11" s="72" customFormat="1">
      <c r="B4255" s="80" t="s">
        <v>42</v>
      </c>
      <c r="C4255" s="95">
        <v>0</v>
      </c>
      <c r="D4255" s="89">
        <v>738</v>
      </c>
      <c r="E4255" s="63">
        <f t="shared" si="140"/>
        <v>5469989.5800000001</v>
      </c>
      <c r="F4255" s="81" t="s">
        <v>845</v>
      </c>
      <c r="G4255" s="78" t="str">
        <f t="shared" si="139"/>
        <v>VIGENTE</v>
      </c>
      <c r="H4255" s="72" t="s">
        <v>1097</v>
      </c>
      <c r="I4255" s="80" t="s">
        <v>65</v>
      </c>
      <c r="J4255" s="24"/>
      <c r="K4255" s="25"/>
    </row>
    <row r="4256" spans="2:11" s="72" customFormat="1">
      <c r="B4256" s="80" t="s">
        <v>42</v>
      </c>
      <c r="C4256" s="95">
        <v>0</v>
      </c>
      <c r="D4256" s="89">
        <v>738</v>
      </c>
      <c r="E4256" s="63">
        <f t="shared" si="140"/>
        <v>5469989.5800000001</v>
      </c>
      <c r="F4256" s="81" t="s">
        <v>846</v>
      </c>
      <c r="G4256" s="78" t="str">
        <f t="shared" si="139"/>
        <v>VIGENTE</v>
      </c>
      <c r="H4256" s="72" t="s">
        <v>1097</v>
      </c>
      <c r="I4256" s="80" t="s">
        <v>65</v>
      </c>
      <c r="J4256" s="24"/>
      <c r="K4256" s="25"/>
    </row>
    <row r="4257" spans="2:11" s="72" customFormat="1">
      <c r="B4257" s="80" t="s">
        <v>42</v>
      </c>
      <c r="C4257" s="95">
        <v>0</v>
      </c>
      <c r="D4257" s="89">
        <v>738</v>
      </c>
      <c r="E4257" s="63">
        <f t="shared" si="140"/>
        <v>5469989.5800000001</v>
      </c>
      <c r="F4257" s="81" t="s">
        <v>847</v>
      </c>
      <c r="G4257" s="78" t="str">
        <f t="shared" si="139"/>
        <v>VIGENTE</v>
      </c>
      <c r="H4257" s="72" t="s">
        <v>1097</v>
      </c>
      <c r="I4257" s="80" t="s">
        <v>65</v>
      </c>
      <c r="J4257" s="24"/>
      <c r="K4257" s="25"/>
    </row>
    <row r="4258" spans="2:11" s="72" customFormat="1">
      <c r="B4258" s="80" t="s">
        <v>42</v>
      </c>
      <c r="C4258" s="95">
        <v>0</v>
      </c>
      <c r="D4258" s="89">
        <v>738</v>
      </c>
      <c r="E4258" s="63">
        <f t="shared" si="140"/>
        <v>5469989.5800000001</v>
      </c>
      <c r="F4258" s="81" t="s">
        <v>848</v>
      </c>
      <c r="G4258" s="78" t="str">
        <f t="shared" si="139"/>
        <v>VIGENTE</v>
      </c>
      <c r="H4258" s="72" t="s">
        <v>1097</v>
      </c>
      <c r="I4258" s="80" t="s">
        <v>65</v>
      </c>
      <c r="J4258" s="24"/>
      <c r="K4258" s="25"/>
    </row>
    <row r="4259" spans="2:11" s="72" customFormat="1">
      <c r="B4259" s="80" t="s">
        <v>42</v>
      </c>
      <c r="C4259" s="95">
        <v>0</v>
      </c>
      <c r="D4259" s="89">
        <v>738</v>
      </c>
      <c r="E4259" s="63">
        <f t="shared" si="140"/>
        <v>5469989.5800000001</v>
      </c>
      <c r="F4259" s="81" t="s">
        <v>849</v>
      </c>
      <c r="G4259" s="78" t="str">
        <f t="shared" si="139"/>
        <v>VIGENTE</v>
      </c>
      <c r="H4259" s="72" t="s">
        <v>1097</v>
      </c>
      <c r="I4259" s="80" t="s">
        <v>65</v>
      </c>
      <c r="J4259" s="24"/>
      <c r="K4259" s="25"/>
    </row>
    <row r="4260" spans="2:11" s="72" customFormat="1">
      <c r="B4260" s="80" t="s">
        <v>42</v>
      </c>
      <c r="C4260" s="95">
        <v>0</v>
      </c>
      <c r="D4260" s="89">
        <v>738</v>
      </c>
      <c r="E4260" s="63">
        <f t="shared" si="140"/>
        <v>5469989.5800000001</v>
      </c>
      <c r="F4260" s="81" t="s">
        <v>742</v>
      </c>
      <c r="G4260" s="78" t="str">
        <f t="shared" si="139"/>
        <v>VIGENTE</v>
      </c>
      <c r="H4260" s="72" t="s">
        <v>1097</v>
      </c>
      <c r="I4260" s="80" t="s">
        <v>65</v>
      </c>
      <c r="J4260" s="24"/>
      <c r="K4260" s="25"/>
    </row>
    <row r="4261" spans="2:11" s="72" customFormat="1">
      <c r="B4261" s="80" t="s">
        <v>42</v>
      </c>
      <c r="C4261" s="95">
        <v>0</v>
      </c>
      <c r="D4261" s="89">
        <v>738</v>
      </c>
      <c r="E4261" s="63">
        <f t="shared" si="140"/>
        <v>5469989.5800000001</v>
      </c>
      <c r="F4261" s="81" t="s">
        <v>172</v>
      </c>
      <c r="G4261" s="78" t="str">
        <f t="shared" si="139"/>
        <v>VIGENTE</v>
      </c>
      <c r="H4261" s="72" t="s">
        <v>1097</v>
      </c>
      <c r="I4261" s="80" t="s">
        <v>65</v>
      </c>
      <c r="J4261" s="24"/>
      <c r="K4261" s="25"/>
    </row>
    <row r="4262" spans="2:11" s="72" customFormat="1">
      <c r="B4262" s="80" t="s">
        <v>42</v>
      </c>
      <c r="C4262" s="95">
        <v>0</v>
      </c>
      <c r="D4262" s="89">
        <v>738</v>
      </c>
      <c r="E4262" s="63">
        <f t="shared" si="140"/>
        <v>5469989.5800000001</v>
      </c>
      <c r="F4262" s="81" t="s">
        <v>176</v>
      </c>
      <c r="G4262" s="78" t="str">
        <f t="shared" si="139"/>
        <v>VIGENTE</v>
      </c>
      <c r="H4262" s="72" t="s">
        <v>1097</v>
      </c>
      <c r="I4262" s="80" t="s">
        <v>65</v>
      </c>
      <c r="J4262" s="24"/>
      <c r="K4262" s="25"/>
    </row>
    <row r="4263" spans="2:11" s="72" customFormat="1">
      <c r="B4263" s="80" t="s">
        <v>42</v>
      </c>
      <c r="C4263" s="95">
        <v>0</v>
      </c>
      <c r="D4263" s="89">
        <v>738</v>
      </c>
      <c r="E4263" s="63">
        <f t="shared" si="140"/>
        <v>5469989.5800000001</v>
      </c>
      <c r="F4263" s="81" t="s">
        <v>850</v>
      </c>
      <c r="G4263" s="78" t="str">
        <f t="shared" si="139"/>
        <v>VIGENTE</v>
      </c>
      <c r="H4263" s="72" t="s">
        <v>1097</v>
      </c>
      <c r="I4263" s="80" t="s">
        <v>65</v>
      </c>
      <c r="J4263" s="24"/>
      <c r="K4263" s="25"/>
    </row>
    <row r="4264" spans="2:11" s="72" customFormat="1">
      <c r="B4264" s="80" t="s">
        <v>42</v>
      </c>
      <c r="C4264" s="95">
        <v>0</v>
      </c>
      <c r="D4264" s="89">
        <v>738</v>
      </c>
      <c r="E4264" s="63">
        <f t="shared" si="140"/>
        <v>5469989.5800000001</v>
      </c>
      <c r="F4264" s="81" t="s">
        <v>806</v>
      </c>
      <c r="G4264" s="78" t="str">
        <f t="shared" si="139"/>
        <v>VIGENTE</v>
      </c>
      <c r="H4264" s="72" t="s">
        <v>1097</v>
      </c>
      <c r="I4264" s="80" t="s">
        <v>65</v>
      </c>
      <c r="J4264" s="24"/>
      <c r="K4264" s="25"/>
    </row>
    <row r="4265" spans="2:11" s="72" customFormat="1">
      <c r="B4265" s="80" t="s">
        <v>42</v>
      </c>
      <c r="C4265" s="95">
        <v>0</v>
      </c>
      <c r="D4265" s="89">
        <v>738</v>
      </c>
      <c r="E4265" s="63">
        <f t="shared" si="140"/>
        <v>5469989.5800000001</v>
      </c>
      <c r="F4265" s="81" t="s">
        <v>807</v>
      </c>
      <c r="G4265" s="78" t="str">
        <f t="shared" si="139"/>
        <v>VIGENTE</v>
      </c>
      <c r="H4265" s="72" t="s">
        <v>1097</v>
      </c>
      <c r="I4265" s="80" t="s">
        <v>65</v>
      </c>
      <c r="J4265" s="24"/>
      <c r="K4265" s="25"/>
    </row>
    <row r="4266" spans="2:11" s="72" customFormat="1">
      <c r="B4266" s="80" t="s">
        <v>42</v>
      </c>
      <c r="C4266" s="95">
        <v>0</v>
      </c>
      <c r="D4266" s="89">
        <v>738</v>
      </c>
      <c r="E4266" s="63">
        <f t="shared" si="140"/>
        <v>5469989.5800000001</v>
      </c>
      <c r="F4266" s="81" t="s">
        <v>811</v>
      </c>
      <c r="G4266" s="78" t="str">
        <f t="shared" si="139"/>
        <v>VIGENTE</v>
      </c>
      <c r="H4266" s="72" t="s">
        <v>1097</v>
      </c>
      <c r="I4266" s="80" t="s">
        <v>65</v>
      </c>
      <c r="J4266" s="24"/>
      <c r="K4266" s="25"/>
    </row>
    <row r="4267" spans="2:11" s="72" customFormat="1">
      <c r="B4267" s="80" t="s">
        <v>42</v>
      </c>
      <c r="C4267" s="95">
        <v>0</v>
      </c>
      <c r="D4267" s="89">
        <v>738</v>
      </c>
      <c r="E4267" s="63">
        <f t="shared" si="140"/>
        <v>5469989.5800000001</v>
      </c>
      <c r="F4267" s="81" t="s">
        <v>812</v>
      </c>
      <c r="G4267" s="78" t="str">
        <f t="shared" si="139"/>
        <v>VIGENTE</v>
      </c>
      <c r="H4267" s="72" t="s">
        <v>1097</v>
      </c>
      <c r="I4267" s="80" t="s">
        <v>65</v>
      </c>
      <c r="J4267" s="24"/>
      <c r="K4267" s="25"/>
    </row>
    <row r="4268" spans="2:11" s="72" customFormat="1">
      <c r="B4268" s="80" t="s">
        <v>42</v>
      </c>
      <c r="C4268" s="95">
        <v>0</v>
      </c>
      <c r="D4268" s="89">
        <v>738</v>
      </c>
      <c r="E4268" s="63">
        <f t="shared" si="140"/>
        <v>5469989.5800000001</v>
      </c>
      <c r="F4268" s="81" t="s">
        <v>803</v>
      </c>
      <c r="G4268" s="78" t="str">
        <f t="shared" si="139"/>
        <v>VIGENTE</v>
      </c>
      <c r="H4268" s="72" t="s">
        <v>1097</v>
      </c>
      <c r="I4268" s="80" t="s">
        <v>65</v>
      </c>
      <c r="J4268" s="24"/>
      <c r="K4268" s="25"/>
    </row>
    <row r="4269" spans="2:11" s="72" customFormat="1">
      <c r="B4269" s="80" t="s">
        <v>42</v>
      </c>
      <c r="C4269" s="95">
        <v>0</v>
      </c>
      <c r="D4269" s="89">
        <v>738</v>
      </c>
      <c r="E4269" s="63">
        <f t="shared" si="140"/>
        <v>5469989.5800000001</v>
      </c>
      <c r="F4269" s="81" t="s">
        <v>177</v>
      </c>
      <c r="G4269" s="78" t="str">
        <f t="shared" si="139"/>
        <v>VIGENTE</v>
      </c>
      <c r="H4269" s="72" t="s">
        <v>1097</v>
      </c>
      <c r="I4269" s="80" t="s">
        <v>65</v>
      </c>
      <c r="J4269" s="24"/>
      <c r="K4269" s="25"/>
    </row>
    <row r="4270" spans="2:11" s="72" customFormat="1">
      <c r="B4270" s="80" t="s">
        <v>42</v>
      </c>
      <c r="C4270" s="95">
        <v>0</v>
      </c>
      <c r="D4270" s="89">
        <v>738</v>
      </c>
      <c r="E4270" s="63">
        <f t="shared" si="140"/>
        <v>5469989.5800000001</v>
      </c>
      <c r="F4270" s="81" t="s">
        <v>851</v>
      </c>
      <c r="G4270" s="78" t="str">
        <f t="shared" si="139"/>
        <v>VIGENTE</v>
      </c>
      <c r="H4270" s="72" t="s">
        <v>1097</v>
      </c>
      <c r="I4270" s="80" t="s">
        <v>65</v>
      </c>
      <c r="J4270" s="24"/>
      <c r="K4270" s="25"/>
    </row>
    <row r="4271" spans="2:11" s="72" customFormat="1">
      <c r="B4271" s="80" t="s">
        <v>42</v>
      </c>
      <c r="C4271" s="95">
        <v>0</v>
      </c>
      <c r="D4271" s="89">
        <v>738</v>
      </c>
      <c r="E4271" s="63">
        <f t="shared" si="140"/>
        <v>5469989.5800000001</v>
      </c>
      <c r="F4271" s="81" t="s">
        <v>852</v>
      </c>
      <c r="G4271" s="78" t="str">
        <f t="shared" si="139"/>
        <v>VIGENTE</v>
      </c>
      <c r="H4271" s="72" t="s">
        <v>1097</v>
      </c>
      <c r="I4271" s="80" t="s">
        <v>65</v>
      </c>
      <c r="J4271" s="24"/>
      <c r="K4271" s="25"/>
    </row>
    <row r="4272" spans="2:11" s="72" customFormat="1">
      <c r="B4272" s="80" t="s">
        <v>42</v>
      </c>
      <c r="C4272" s="95">
        <v>0</v>
      </c>
      <c r="D4272" s="89">
        <v>738</v>
      </c>
      <c r="E4272" s="63">
        <f t="shared" si="140"/>
        <v>5469989.5800000001</v>
      </c>
      <c r="F4272" s="81" t="s">
        <v>853</v>
      </c>
      <c r="G4272" s="78" t="str">
        <f t="shared" si="139"/>
        <v>VIGENTE</v>
      </c>
      <c r="H4272" s="72" t="s">
        <v>1097</v>
      </c>
      <c r="I4272" s="80" t="s">
        <v>65</v>
      </c>
      <c r="J4272" s="24"/>
      <c r="K4272" s="25"/>
    </row>
    <row r="4273" spans="2:11" s="72" customFormat="1">
      <c r="B4273" s="80" t="s">
        <v>42</v>
      </c>
      <c r="C4273" s="95">
        <v>0</v>
      </c>
      <c r="D4273" s="89">
        <v>738</v>
      </c>
      <c r="E4273" s="63">
        <f t="shared" si="140"/>
        <v>5469989.5800000001</v>
      </c>
      <c r="F4273" s="81" t="s">
        <v>854</v>
      </c>
      <c r="G4273" s="78" t="str">
        <f t="shared" si="139"/>
        <v>VIGENTE</v>
      </c>
      <c r="H4273" s="72" t="s">
        <v>1097</v>
      </c>
      <c r="I4273" s="80" t="s">
        <v>65</v>
      </c>
      <c r="J4273" s="24"/>
      <c r="K4273" s="25"/>
    </row>
    <row r="4274" spans="2:11" s="72" customFormat="1">
      <c r="B4274" s="80" t="s">
        <v>42</v>
      </c>
      <c r="C4274" s="95">
        <v>0</v>
      </c>
      <c r="D4274" s="89">
        <v>738</v>
      </c>
      <c r="E4274" s="63">
        <f t="shared" si="140"/>
        <v>5469989.5800000001</v>
      </c>
      <c r="F4274" s="81" t="s">
        <v>855</v>
      </c>
      <c r="G4274" s="78" t="str">
        <f t="shared" si="139"/>
        <v>VIGENTE</v>
      </c>
      <c r="H4274" s="72" t="s">
        <v>1097</v>
      </c>
      <c r="I4274" s="80" t="s">
        <v>65</v>
      </c>
      <c r="J4274" s="24"/>
      <c r="K4274" s="25"/>
    </row>
    <row r="4275" spans="2:11" s="72" customFormat="1">
      <c r="B4275" s="80" t="s">
        <v>42</v>
      </c>
      <c r="C4275" s="95">
        <v>0</v>
      </c>
      <c r="D4275" s="89">
        <v>738</v>
      </c>
      <c r="E4275" s="63">
        <f t="shared" si="140"/>
        <v>5469989.5800000001</v>
      </c>
      <c r="F4275" s="81" t="s">
        <v>856</v>
      </c>
      <c r="G4275" s="78" t="str">
        <f t="shared" si="139"/>
        <v>VIGENTE</v>
      </c>
      <c r="H4275" s="72" t="s">
        <v>1097</v>
      </c>
      <c r="I4275" s="80" t="s">
        <v>65</v>
      </c>
      <c r="J4275" s="24"/>
      <c r="K4275" s="25"/>
    </row>
    <row r="4276" spans="2:11" s="72" customFormat="1">
      <c r="B4276" s="80" t="s">
        <v>42</v>
      </c>
      <c r="C4276" s="95">
        <v>0</v>
      </c>
      <c r="D4276" s="89">
        <v>738</v>
      </c>
      <c r="E4276" s="63">
        <f t="shared" si="140"/>
        <v>5469989.5800000001</v>
      </c>
      <c r="F4276" s="81" t="s">
        <v>857</v>
      </c>
      <c r="G4276" s="78" t="str">
        <f t="shared" si="139"/>
        <v>VIGENTE</v>
      </c>
      <c r="H4276" s="72" t="s">
        <v>1097</v>
      </c>
      <c r="I4276" s="80" t="s">
        <v>65</v>
      </c>
      <c r="J4276" s="24"/>
      <c r="K4276" s="25"/>
    </row>
    <row r="4277" spans="2:11" s="72" customFormat="1">
      <c r="B4277" s="80" t="s">
        <v>42</v>
      </c>
      <c r="C4277" s="95">
        <v>0</v>
      </c>
      <c r="D4277" s="89">
        <v>698</v>
      </c>
      <c r="E4277" s="63">
        <f t="shared" si="140"/>
        <v>5173513.18</v>
      </c>
      <c r="F4277" s="81" t="s">
        <v>858</v>
      </c>
      <c r="G4277" s="78" t="str">
        <f t="shared" si="139"/>
        <v>VIGENTE</v>
      </c>
      <c r="H4277" s="72" t="s">
        <v>1097</v>
      </c>
      <c r="I4277" s="80" t="s">
        <v>65</v>
      </c>
      <c r="J4277" s="24"/>
      <c r="K4277" s="25"/>
    </row>
    <row r="4278" spans="2:11" s="72" customFormat="1">
      <c r="B4278" s="80" t="s">
        <v>42</v>
      </c>
      <c r="C4278" s="95">
        <v>0</v>
      </c>
      <c r="D4278" s="89">
        <v>698</v>
      </c>
      <c r="E4278" s="63">
        <f t="shared" si="140"/>
        <v>5173513.18</v>
      </c>
      <c r="F4278" s="81" t="s">
        <v>859</v>
      </c>
      <c r="G4278" s="78" t="str">
        <f t="shared" si="139"/>
        <v>VIGENTE</v>
      </c>
      <c r="H4278" s="72" t="s">
        <v>1097</v>
      </c>
      <c r="I4278" s="80" t="s">
        <v>65</v>
      </c>
      <c r="J4278" s="24"/>
      <c r="K4278" s="25"/>
    </row>
    <row r="4279" spans="2:11" s="72" customFormat="1">
      <c r="B4279" s="80" t="s">
        <v>42</v>
      </c>
      <c r="C4279" s="95">
        <v>0</v>
      </c>
      <c r="D4279" s="89">
        <v>698</v>
      </c>
      <c r="E4279" s="63">
        <f t="shared" si="140"/>
        <v>5173513.18</v>
      </c>
      <c r="F4279" s="81" t="s">
        <v>860</v>
      </c>
      <c r="G4279" s="78" t="str">
        <f t="shared" si="139"/>
        <v>VIGENTE</v>
      </c>
      <c r="H4279" s="72" t="s">
        <v>1097</v>
      </c>
      <c r="I4279" s="80" t="s">
        <v>65</v>
      </c>
      <c r="J4279" s="24"/>
      <c r="K4279" s="25"/>
    </row>
    <row r="4280" spans="2:11" s="72" customFormat="1">
      <c r="B4280" s="80" t="s">
        <v>42</v>
      </c>
      <c r="C4280" s="95">
        <v>0</v>
      </c>
      <c r="D4280" s="89">
        <v>698</v>
      </c>
      <c r="E4280" s="63">
        <f t="shared" si="140"/>
        <v>5173513.18</v>
      </c>
      <c r="F4280" s="81" t="s">
        <v>861</v>
      </c>
      <c r="G4280" s="78" t="str">
        <f t="shared" si="139"/>
        <v>VIGENTE</v>
      </c>
      <c r="H4280" s="72" t="s">
        <v>1097</v>
      </c>
      <c r="I4280" s="80" t="s">
        <v>65</v>
      </c>
      <c r="J4280" s="24"/>
      <c r="K4280" s="25"/>
    </row>
    <row r="4281" spans="2:11" s="72" customFormat="1">
      <c r="B4281" s="80" t="s">
        <v>42</v>
      </c>
      <c r="C4281" s="95">
        <v>0</v>
      </c>
      <c r="D4281" s="89">
        <v>698</v>
      </c>
      <c r="E4281" s="63">
        <f t="shared" si="140"/>
        <v>5173513.18</v>
      </c>
      <c r="F4281" s="81" t="s">
        <v>862</v>
      </c>
      <c r="G4281" s="78" t="str">
        <f t="shared" si="139"/>
        <v>VIGENTE</v>
      </c>
      <c r="H4281" s="72" t="s">
        <v>1097</v>
      </c>
      <c r="I4281" s="80" t="s">
        <v>65</v>
      </c>
      <c r="J4281" s="24"/>
      <c r="K4281" s="25"/>
    </row>
    <row r="4282" spans="2:11" s="72" customFormat="1">
      <c r="B4282" s="80" t="s">
        <v>42</v>
      </c>
      <c r="C4282" s="95">
        <v>0</v>
      </c>
      <c r="D4282" s="89">
        <v>698</v>
      </c>
      <c r="E4282" s="63">
        <f t="shared" si="140"/>
        <v>5173513.18</v>
      </c>
      <c r="F4282" s="81" t="s">
        <v>863</v>
      </c>
      <c r="G4282" s="78" t="str">
        <f t="shared" si="139"/>
        <v>VIGENTE</v>
      </c>
      <c r="H4282" s="72" t="s">
        <v>1097</v>
      </c>
      <c r="I4282" s="80" t="s">
        <v>65</v>
      </c>
      <c r="J4282" s="24"/>
      <c r="K4282" s="25"/>
    </row>
    <row r="4283" spans="2:11" s="72" customFormat="1">
      <c r="B4283" s="80" t="s">
        <v>42</v>
      </c>
      <c r="C4283" s="95">
        <v>0</v>
      </c>
      <c r="D4283" s="89">
        <v>698</v>
      </c>
      <c r="E4283" s="63">
        <f t="shared" si="140"/>
        <v>5173513.18</v>
      </c>
      <c r="F4283" s="81" t="s">
        <v>864</v>
      </c>
      <c r="G4283" s="78" t="str">
        <f t="shared" si="139"/>
        <v>VIGENTE</v>
      </c>
      <c r="H4283" s="72" t="s">
        <v>1097</v>
      </c>
      <c r="I4283" s="80" t="s">
        <v>65</v>
      </c>
      <c r="J4283" s="24"/>
      <c r="K4283" s="25"/>
    </row>
    <row r="4284" spans="2:11" s="72" customFormat="1">
      <c r="B4284" s="80" t="s">
        <v>42</v>
      </c>
      <c r="C4284" s="95">
        <v>0</v>
      </c>
      <c r="D4284" s="89">
        <v>698</v>
      </c>
      <c r="E4284" s="63">
        <f t="shared" si="140"/>
        <v>5173513.18</v>
      </c>
      <c r="F4284" s="81" t="s">
        <v>865</v>
      </c>
      <c r="G4284" s="78" t="str">
        <f t="shared" si="139"/>
        <v>VIGENTE</v>
      </c>
      <c r="H4284" s="72" t="s">
        <v>1097</v>
      </c>
      <c r="I4284" s="80" t="s">
        <v>65</v>
      </c>
      <c r="J4284" s="24"/>
      <c r="K4284" s="25"/>
    </row>
    <row r="4285" spans="2:11" s="72" customFormat="1">
      <c r="B4285" s="80" t="s">
        <v>42</v>
      </c>
      <c r="C4285" s="95">
        <v>0</v>
      </c>
      <c r="D4285" s="89">
        <v>698</v>
      </c>
      <c r="E4285" s="63">
        <f t="shared" si="140"/>
        <v>5173513.18</v>
      </c>
      <c r="F4285" s="81" t="s">
        <v>866</v>
      </c>
      <c r="G4285" s="78" t="str">
        <f t="shared" si="139"/>
        <v>VIGENTE</v>
      </c>
      <c r="H4285" s="72" t="s">
        <v>1097</v>
      </c>
      <c r="I4285" s="80" t="s">
        <v>65</v>
      </c>
      <c r="J4285" s="24"/>
      <c r="K4285" s="25"/>
    </row>
    <row r="4286" spans="2:11" s="72" customFormat="1">
      <c r="B4286" s="80" t="s">
        <v>42</v>
      </c>
      <c r="C4286" s="95">
        <v>0</v>
      </c>
      <c r="D4286" s="89">
        <v>698</v>
      </c>
      <c r="E4286" s="63">
        <f t="shared" si="140"/>
        <v>5173513.18</v>
      </c>
      <c r="F4286" s="81" t="s">
        <v>867</v>
      </c>
      <c r="G4286" s="78" t="str">
        <f t="shared" si="139"/>
        <v>VIGENTE</v>
      </c>
      <c r="H4286" s="72" t="s">
        <v>1097</v>
      </c>
      <c r="I4286" s="80" t="s">
        <v>65</v>
      </c>
      <c r="J4286" s="24"/>
      <c r="K4286" s="25"/>
    </row>
    <row r="4287" spans="2:11" s="72" customFormat="1">
      <c r="B4287" s="80" t="s">
        <v>42</v>
      </c>
      <c r="C4287" s="95">
        <v>0</v>
      </c>
      <c r="D4287" s="89">
        <v>698</v>
      </c>
      <c r="E4287" s="63">
        <f t="shared" si="140"/>
        <v>5173513.18</v>
      </c>
      <c r="F4287" s="81" t="s">
        <v>868</v>
      </c>
      <c r="G4287" s="78" t="str">
        <f t="shared" si="139"/>
        <v>VIGENTE</v>
      </c>
      <c r="H4287" s="72" t="s">
        <v>1097</v>
      </c>
      <c r="I4287" s="80" t="s">
        <v>65</v>
      </c>
      <c r="J4287" s="24"/>
      <c r="K4287" s="25"/>
    </row>
    <row r="4288" spans="2:11" s="72" customFormat="1">
      <c r="B4288" s="80" t="s">
        <v>42</v>
      </c>
      <c r="C4288" s="95">
        <v>0</v>
      </c>
      <c r="D4288" s="89">
        <v>698</v>
      </c>
      <c r="E4288" s="63">
        <f t="shared" si="140"/>
        <v>5173513.18</v>
      </c>
      <c r="F4288" s="81" t="s">
        <v>869</v>
      </c>
      <c r="G4288" s="78" t="str">
        <f t="shared" si="139"/>
        <v>VIGENTE</v>
      </c>
      <c r="H4288" s="72" t="s">
        <v>1097</v>
      </c>
      <c r="I4288" s="80" t="s">
        <v>65</v>
      </c>
      <c r="J4288" s="24"/>
      <c r="K4288" s="25"/>
    </row>
    <row r="4289" spans="2:11" s="72" customFormat="1">
      <c r="B4289" s="80" t="s">
        <v>42</v>
      </c>
      <c r="C4289" s="95">
        <v>0</v>
      </c>
      <c r="D4289" s="89">
        <v>698</v>
      </c>
      <c r="E4289" s="63">
        <f t="shared" si="140"/>
        <v>5173513.18</v>
      </c>
      <c r="F4289" s="81" t="s">
        <v>870</v>
      </c>
      <c r="G4289" s="78" t="str">
        <f t="shared" si="139"/>
        <v>VIGENTE</v>
      </c>
      <c r="H4289" s="72" t="s">
        <v>1097</v>
      </c>
      <c r="I4289" s="80" t="s">
        <v>65</v>
      </c>
      <c r="J4289" s="24"/>
      <c r="K4289" s="25"/>
    </row>
    <row r="4290" spans="2:11" s="72" customFormat="1">
      <c r="B4290" s="80" t="s">
        <v>42</v>
      </c>
      <c r="C4290" s="95">
        <v>0</v>
      </c>
      <c r="D4290" s="89">
        <v>698</v>
      </c>
      <c r="E4290" s="63">
        <f t="shared" si="140"/>
        <v>5173513.18</v>
      </c>
      <c r="F4290" s="81" t="s">
        <v>871</v>
      </c>
      <c r="G4290" s="78" t="str">
        <f t="shared" si="139"/>
        <v>VIGENTE</v>
      </c>
      <c r="H4290" s="72" t="s">
        <v>1097</v>
      </c>
      <c r="I4290" s="80" t="s">
        <v>65</v>
      </c>
      <c r="J4290" s="24"/>
      <c r="K4290" s="25"/>
    </row>
    <row r="4291" spans="2:11" s="72" customFormat="1">
      <c r="B4291" s="80" t="s">
        <v>42</v>
      </c>
      <c r="C4291" s="95">
        <v>0</v>
      </c>
      <c r="D4291" s="89">
        <v>698</v>
      </c>
      <c r="E4291" s="63">
        <f t="shared" si="140"/>
        <v>5173513.18</v>
      </c>
      <c r="F4291" s="81" t="s">
        <v>872</v>
      </c>
      <c r="G4291" s="78" t="str">
        <f t="shared" si="139"/>
        <v>VIGENTE</v>
      </c>
      <c r="H4291" s="72" t="s">
        <v>1097</v>
      </c>
      <c r="I4291" s="80" t="s">
        <v>65</v>
      </c>
      <c r="J4291" s="24"/>
      <c r="K4291" s="25"/>
    </row>
    <row r="4292" spans="2:11" s="72" customFormat="1">
      <c r="B4292" s="80" t="s">
        <v>42</v>
      </c>
      <c r="C4292" s="95">
        <v>0</v>
      </c>
      <c r="D4292" s="89">
        <v>698</v>
      </c>
      <c r="E4292" s="63">
        <f t="shared" si="140"/>
        <v>5173513.18</v>
      </c>
      <c r="F4292" s="81" t="s">
        <v>873</v>
      </c>
      <c r="G4292" s="78" t="str">
        <f t="shared" si="139"/>
        <v>VIGENTE</v>
      </c>
      <c r="H4292" s="72" t="s">
        <v>1097</v>
      </c>
      <c r="I4292" s="80" t="s">
        <v>65</v>
      </c>
      <c r="J4292" s="24"/>
      <c r="K4292" s="25"/>
    </row>
    <row r="4293" spans="2:11" s="72" customFormat="1">
      <c r="B4293" s="80" t="s">
        <v>42</v>
      </c>
      <c r="C4293" s="95">
        <v>0</v>
      </c>
      <c r="D4293" s="89">
        <v>698</v>
      </c>
      <c r="E4293" s="63">
        <f t="shared" si="140"/>
        <v>5173513.18</v>
      </c>
      <c r="F4293" s="81" t="s">
        <v>874</v>
      </c>
      <c r="G4293" s="78" t="str">
        <f t="shared" si="139"/>
        <v>VIGENTE</v>
      </c>
      <c r="H4293" s="72" t="s">
        <v>1097</v>
      </c>
      <c r="I4293" s="80" t="s">
        <v>65</v>
      </c>
      <c r="J4293" s="24"/>
      <c r="K4293" s="25"/>
    </row>
    <row r="4294" spans="2:11" s="72" customFormat="1">
      <c r="B4294" s="80" t="s">
        <v>42</v>
      </c>
      <c r="C4294" s="95">
        <v>0</v>
      </c>
      <c r="D4294" s="89">
        <v>698</v>
      </c>
      <c r="E4294" s="63">
        <f t="shared" si="140"/>
        <v>5173513.18</v>
      </c>
      <c r="F4294" s="81" t="s">
        <v>875</v>
      </c>
      <c r="G4294" s="78" t="str">
        <f t="shared" si="139"/>
        <v>VIGENTE</v>
      </c>
      <c r="H4294" s="72" t="s">
        <v>1097</v>
      </c>
      <c r="I4294" s="80" t="s">
        <v>65</v>
      </c>
      <c r="J4294" s="24"/>
      <c r="K4294" s="25"/>
    </row>
    <row r="4295" spans="2:11" s="72" customFormat="1">
      <c r="B4295" s="80" t="s">
        <v>42</v>
      </c>
      <c r="C4295" s="95">
        <v>0</v>
      </c>
      <c r="D4295" s="89">
        <v>698</v>
      </c>
      <c r="E4295" s="63">
        <f t="shared" si="140"/>
        <v>5173513.18</v>
      </c>
      <c r="F4295" s="81" t="s">
        <v>876</v>
      </c>
      <c r="G4295" s="78" t="str">
        <f t="shared" si="139"/>
        <v>VIGENTE</v>
      </c>
      <c r="H4295" s="72" t="s">
        <v>1097</v>
      </c>
      <c r="I4295" s="80" t="s">
        <v>65</v>
      </c>
      <c r="J4295" s="24"/>
      <c r="K4295" s="25"/>
    </row>
    <row r="4296" spans="2:11" s="72" customFormat="1">
      <c r="B4296" s="80" t="s">
        <v>42</v>
      </c>
      <c r="C4296" s="95">
        <v>0</v>
      </c>
      <c r="D4296" s="89">
        <v>738</v>
      </c>
      <c r="E4296" s="63">
        <f t="shared" si="140"/>
        <v>5469989.5800000001</v>
      </c>
      <c r="F4296" s="81" t="s">
        <v>861</v>
      </c>
      <c r="G4296" s="78" t="str">
        <f t="shared" si="139"/>
        <v>VIGENTE</v>
      </c>
      <c r="H4296" s="72" t="s">
        <v>1097</v>
      </c>
      <c r="I4296" s="80" t="s">
        <v>65</v>
      </c>
      <c r="J4296" s="24"/>
      <c r="K4296" s="25"/>
    </row>
    <row r="4297" spans="2:11" s="72" customFormat="1">
      <c r="B4297" s="80" t="s">
        <v>42</v>
      </c>
      <c r="C4297" s="95">
        <v>0</v>
      </c>
      <c r="D4297" s="89">
        <v>738</v>
      </c>
      <c r="E4297" s="63">
        <f t="shared" si="140"/>
        <v>5469989.5800000001</v>
      </c>
      <c r="F4297" s="81" t="s">
        <v>866</v>
      </c>
      <c r="G4297" s="78" t="str">
        <f t="shared" si="139"/>
        <v>VIGENTE</v>
      </c>
      <c r="H4297" s="72" t="s">
        <v>1097</v>
      </c>
      <c r="I4297" s="80" t="s">
        <v>65</v>
      </c>
      <c r="J4297" s="24"/>
      <c r="K4297" s="25"/>
    </row>
    <row r="4298" spans="2:11" s="72" customFormat="1">
      <c r="B4298" s="80" t="s">
        <v>42</v>
      </c>
      <c r="C4298" s="95">
        <v>0</v>
      </c>
      <c r="D4298" s="89">
        <v>738</v>
      </c>
      <c r="E4298" s="63">
        <f t="shared" si="140"/>
        <v>5469989.5800000001</v>
      </c>
      <c r="F4298" s="81" t="s">
        <v>860</v>
      </c>
      <c r="G4298" s="78" t="str">
        <f t="shared" si="139"/>
        <v>VIGENTE</v>
      </c>
      <c r="H4298" s="72" t="s">
        <v>1097</v>
      </c>
      <c r="I4298" s="80" t="s">
        <v>65</v>
      </c>
      <c r="J4298" s="24"/>
      <c r="K4298" s="25"/>
    </row>
    <row r="4299" spans="2:11" s="72" customFormat="1">
      <c r="B4299" s="80" t="s">
        <v>42</v>
      </c>
      <c r="C4299" s="95">
        <v>0</v>
      </c>
      <c r="D4299" s="89">
        <v>738</v>
      </c>
      <c r="E4299" s="63">
        <f t="shared" si="140"/>
        <v>5469989.5800000001</v>
      </c>
      <c r="F4299" s="81" t="s">
        <v>862</v>
      </c>
      <c r="G4299" s="78" t="str">
        <f t="shared" si="139"/>
        <v>VIGENTE</v>
      </c>
      <c r="H4299" s="72" t="s">
        <v>1097</v>
      </c>
      <c r="I4299" s="80" t="s">
        <v>65</v>
      </c>
      <c r="J4299" s="24"/>
      <c r="K4299" s="25"/>
    </row>
    <row r="4300" spans="2:11" s="72" customFormat="1">
      <c r="B4300" s="80" t="s">
        <v>42</v>
      </c>
      <c r="C4300" s="95">
        <v>0</v>
      </c>
      <c r="D4300" s="89">
        <v>738</v>
      </c>
      <c r="E4300" s="63">
        <f t="shared" si="140"/>
        <v>5469989.5800000001</v>
      </c>
      <c r="F4300" s="81" t="s">
        <v>872</v>
      </c>
      <c r="G4300" s="78" t="str">
        <f t="shared" si="139"/>
        <v>VIGENTE</v>
      </c>
      <c r="H4300" s="72" t="s">
        <v>1097</v>
      </c>
      <c r="I4300" s="80" t="s">
        <v>65</v>
      </c>
      <c r="J4300" s="24"/>
      <c r="K4300" s="25"/>
    </row>
    <row r="4301" spans="2:11" s="72" customFormat="1">
      <c r="B4301" s="80" t="s">
        <v>42</v>
      </c>
      <c r="C4301" s="95">
        <v>0</v>
      </c>
      <c r="D4301" s="89">
        <v>738</v>
      </c>
      <c r="E4301" s="63">
        <f t="shared" si="140"/>
        <v>5469989.5800000001</v>
      </c>
      <c r="F4301" s="81" t="s">
        <v>871</v>
      </c>
      <c r="G4301" s="78" t="str">
        <f t="shared" si="139"/>
        <v>VIGENTE</v>
      </c>
      <c r="H4301" s="72" t="s">
        <v>1097</v>
      </c>
      <c r="I4301" s="80" t="s">
        <v>65</v>
      </c>
      <c r="J4301" s="24"/>
      <c r="K4301" s="25"/>
    </row>
    <row r="4302" spans="2:11" s="72" customFormat="1">
      <c r="B4302" s="80" t="s">
        <v>42</v>
      </c>
      <c r="C4302" s="95">
        <v>0</v>
      </c>
      <c r="D4302" s="89">
        <v>738</v>
      </c>
      <c r="E4302" s="63">
        <f t="shared" si="140"/>
        <v>5469989.5800000001</v>
      </c>
      <c r="F4302" s="81" t="s">
        <v>863</v>
      </c>
      <c r="G4302" s="78" t="str">
        <f t="shared" si="139"/>
        <v>VIGENTE</v>
      </c>
      <c r="H4302" s="72" t="s">
        <v>1097</v>
      </c>
      <c r="I4302" s="80" t="s">
        <v>65</v>
      </c>
      <c r="J4302" s="24"/>
      <c r="K4302" s="25"/>
    </row>
    <row r="4303" spans="2:11" s="72" customFormat="1">
      <c r="B4303" s="80" t="s">
        <v>42</v>
      </c>
      <c r="C4303" s="95">
        <v>0</v>
      </c>
      <c r="D4303" s="89">
        <v>738</v>
      </c>
      <c r="E4303" s="63">
        <f t="shared" si="140"/>
        <v>5469989.5800000001</v>
      </c>
      <c r="F4303" s="81" t="s">
        <v>870</v>
      </c>
      <c r="G4303" s="78" t="str">
        <f t="shared" si="139"/>
        <v>VIGENTE</v>
      </c>
      <c r="H4303" s="72" t="s">
        <v>1097</v>
      </c>
      <c r="I4303" s="80" t="s">
        <v>65</v>
      </c>
      <c r="J4303" s="24"/>
      <c r="K4303" s="25"/>
    </row>
    <row r="4304" spans="2:11" s="72" customFormat="1">
      <c r="B4304" s="80" t="s">
        <v>42</v>
      </c>
      <c r="C4304" s="95">
        <v>0</v>
      </c>
      <c r="D4304" s="89">
        <v>738</v>
      </c>
      <c r="E4304" s="63">
        <f t="shared" si="140"/>
        <v>5469989.5800000001</v>
      </c>
      <c r="F4304" s="81" t="s">
        <v>864</v>
      </c>
      <c r="G4304" s="78" t="str">
        <f t="shared" si="139"/>
        <v>VIGENTE</v>
      </c>
      <c r="H4304" s="72" t="s">
        <v>1097</v>
      </c>
      <c r="I4304" s="80" t="s">
        <v>65</v>
      </c>
      <c r="J4304" s="24"/>
      <c r="K4304" s="25"/>
    </row>
    <row r="4305" spans="2:11" s="72" customFormat="1">
      <c r="B4305" s="80" t="s">
        <v>42</v>
      </c>
      <c r="C4305" s="95">
        <v>0</v>
      </c>
      <c r="D4305" s="89">
        <v>738</v>
      </c>
      <c r="E4305" s="63">
        <f t="shared" si="140"/>
        <v>5469989.5800000001</v>
      </c>
      <c r="F4305" s="81" t="s">
        <v>876</v>
      </c>
      <c r="G4305" s="78" t="str">
        <f t="shared" si="139"/>
        <v>VIGENTE</v>
      </c>
      <c r="H4305" s="72" t="s">
        <v>1097</v>
      </c>
      <c r="I4305" s="80" t="s">
        <v>65</v>
      </c>
      <c r="J4305" s="24"/>
      <c r="K4305" s="25"/>
    </row>
    <row r="4306" spans="2:11" s="72" customFormat="1">
      <c r="B4306" s="80" t="s">
        <v>42</v>
      </c>
      <c r="C4306" s="95">
        <v>0</v>
      </c>
      <c r="D4306" s="89">
        <v>738</v>
      </c>
      <c r="E4306" s="63">
        <f t="shared" si="140"/>
        <v>5469989.5800000001</v>
      </c>
      <c r="F4306" s="81" t="s">
        <v>869</v>
      </c>
      <c r="G4306" s="78" t="str">
        <f t="shared" si="139"/>
        <v>VIGENTE</v>
      </c>
      <c r="H4306" s="72" t="s">
        <v>1097</v>
      </c>
      <c r="I4306" s="80" t="s">
        <v>65</v>
      </c>
      <c r="J4306" s="24"/>
      <c r="K4306" s="25"/>
    </row>
    <row r="4307" spans="2:11" s="72" customFormat="1">
      <c r="B4307" s="80" t="s">
        <v>42</v>
      </c>
      <c r="C4307" s="95">
        <v>0</v>
      </c>
      <c r="D4307" s="89">
        <v>738</v>
      </c>
      <c r="E4307" s="63">
        <f t="shared" si="140"/>
        <v>5469989.5800000001</v>
      </c>
      <c r="F4307" s="81" t="s">
        <v>865</v>
      </c>
      <c r="G4307" s="78" t="str">
        <f t="shared" si="139"/>
        <v>VIGENTE</v>
      </c>
      <c r="H4307" s="72" t="s">
        <v>1097</v>
      </c>
      <c r="I4307" s="80" t="s">
        <v>65</v>
      </c>
      <c r="J4307" s="24"/>
      <c r="K4307" s="25"/>
    </row>
    <row r="4308" spans="2:11" s="72" customFormat="1">
      <c r="B4308" s="80" t="s">
        <v>42</v>
      </c>
      <c r="C4308" s="95">
        <v>0</v>
      </c>
      <c r="D4308" s="89">
        <v>738</v>
      </c>
      <c r="E4308" s="63">
        <f t="shared" si="140"/>
        <v>5469989.5800000001</v>
      </c>
      <c r="F4308" s="81" t="s">
        <v>859</v>
      </c>
      <c r="G4308" s="78" t="str">
        <f t="shared" si="139"/>
        <v>VIGENTE</v>
      </c>
      <c r="H4308" s="72" t="s">
        <v>1097</v>
      </c>
      <c r="I4308" s="80" t="s">
        <v>65</v>
      </c>
      <c r="J4308" s="24"/>
      <c r="K4308" s="25"/>
    </row>
    <row r="4309" spans="2:11" s="72" customFormat="1">
      <c r="B4309" s="80" t="s">
        <v>42</v>
      </c>
      <c r="C4309" s="95">
        <v>0</v>
      </c>
      <c r="D4309" s="89">
        <v>738</v>
      </c>
      <c r="E4309" s="63">
        <f t="shared" si="140"/>
        <v>5469989.5800000001</v>
      </c>
      <c r="F4309" s="81" t="s">
        <v>875</v>
      </c>
      <c r="G4309" s="78" t="str">
        <f t="shared" si="139"/>
        <v>VIGENTE</v>
      </c>
      <c r="H4309" s="72" t="s">
        <v>1097</v>
      </c>
      <c r="I4309" s="80" t="s">
        <v>65</v>
      </c>
      <c r="J4309" s="24"/>
      <c r="K4309" s="25"/>
    </row>
    <row r="4310" spans="2:11" s="72" customFormat="1">
      <c r="B4310" s="80" t="s">
        <v>42</v>
      </c>
      <c r="C4310" s="95">
        <v>0</v>
      </c>
      <c r="D4310" s="89">
        <v>738</v>
      </c>
      <c r="E4310" s="63">
        <f t="shared" si="140"/>
        <v>5469989.5800000001</v>
      </c>
      <c r="F4310" s="81" t="s">
        <v>868</v>
      </c>
      <c r="G4310" s="78" t="str">
        <f t="shared" si="139"/>
        <v>VIGENTE</v>
      </c>
      <c r="H4310" s="72" t="s">
        <v>1097</v>
      </c>
      <c r="I4310" s="80" t="s">
        <v>65</v>
      </c>
      <c r="J4310" s="24"/>
      <c r="K4310" s="25"/>
    </row>
    <row r="4311" spans="2:11" s="72" customFormat="1">
      <c r="B4311" s="80" t="s">
        <v>42</v>
      </c>
      <c r="C4311" s="95">
        <v>0</v>
      </c>
      <c r="D4311" s="89">
        <v>738</v>
      </c>
      <c r="E4311" s="63">
        <f t="shared" si="140"/>
        <v>5469989.5800000001</v>
      </c>
      <c r="F4311" s="81" t="s">
        <v>873</v>
      </c>
      <c r="G4311" s="78" t="str">
        <f t="shared" si="139"/>
        <v>VIGENTE</v>
      </c>
      <c r="H4311" s="72" t="s">
        <v>1097</v>
      </c>
      <c r="I4311" s="80" t="s">
        <v>65</v>
      </c>
      <c r="J4311" s="24"/>
      <c r="K4311" s="25"/>
    </row>
    <row r="4312" spans="2:11" s="72" customFormat="1">
      <c r="B4312" s="80" t="s">
        <v>42</v>
      </c>
      <c r="C4312" s="95">
        <v>0</v>
      </c>
      <c r="D4312" s="89">
        <v>738</v>
      </c>
      <c r="E4312" s="63">
        <f t="shared" si="140"/>
        <v>5469989.5800000001</v>
      </c>
      <c r="F4312" s="81" t="s">
        <v>867</v>
      </c>
      <c r="G4312" s="78" t="str">
        <f t="shared" si="139"/>
        <v>VIGENTE</v>
      </c>
      <c r="H4312" s="72" t="s">
        <v>1097</v>
      </c>
      <c r="I4312" s="80" t="s">
        <v>65</v>
      </c>
      <c r="J4312" s="24"/>
      <c r="K4312" s="25"/>
    </row>
    <row r="4313" spans="2:11" s="72" customFormat="1">
      <c r="B4313" s="80" t="s">
        <v>42</v>
      </c>
      <c r="C4313" s="95">
        <v>0</v>
      </c>
      <c r="D4313" s="89">
        <v>738</v>
      </c>
      <c r="E4313" s="63">
        <f t="shared" si="140"/>
        <v>5469989.5800000001</v>
      </c>
      <c r="F4313" s="81" t="s">
        <v>874</v>
      </c>
      <c r="G4313" s="78" t="str">
        <f t="shared" si="139"/>
        <v>VIGENTE</v>
      </c>
      <c r="H4313" s="72" t="s">
        <v>1097</v>
      </c>
      <c r="I4313" s="80" t="s">
        <v>65</v>
      </c>
      <c r="J4313" s="24"/>
      <c r="K4313" s="25"/>
    </row>
    <row r="4314" spans="2:11" s="72" customFormat="1">
      <c r="B4314" s="80" t="s">
        <v>42</v>
      </c>
      <c r="C4314" s="95">
        <v>0</v>
      </c>
      <c r="D4314" s="89">
        <v>738</v>
      </c>
      <c r="E4314" s="63">
        <f t="shared" si="140"/>
        <v>5469989.5800000001</v>
      </c>
      <c r="F4314" s="81" t="s">
        <v>858</v>
      </c>
      <c r="G4314" s="78" t="str">
        <f t="shared" ref="G4314" si="141">+IF($C$6-F4314&gt;0,"VENCIDO","VIGENTE")</f>
        <v>VIGENTE</v>
      </c>
      <c r="H4314" s="72" t="s">
        <v>1097</v>
      </c>
      <c r="I4314" s="80" t="s">
        <v>65</v>
      </c>
      <c r="J4314" s="24"/>
      <c r="K4314" s="25"/>
    </row>
    <row r="4315" spans="2:11">
      <c r="B4315" s="31" t="s">
        <v>14</v>
      </c>
      <c r="C4315" s="28">
        <f>SUM(C4128:C4314)</f>
        <v>150702000</v>
      </c>
      <c r="D4315" s="28">
        <f>SUM(D4128:D4314)</f>
        <v>1231930.7399999998</v>
      </c>
      <c r="E4315" s="28">
        <f>SUM(E4128:E4314)</f>
        <v>9281661770.1133919</v>
      </c>
      <c r="F4315" s="32"/>
      <c r="G4315" s="61"/>
      <c r="H4315" s="32"/>
    </row>
    <row r="4316" spans="2:11" s="72" customFormat="1">
      <c r="B4316" s="84"/>
      <c r="C4316" s="85"/>
      <c r="D4316" s="85"/>
      <c r="E4316" s="85"/>
      <c r="F4316" s="87"/>
      <c r="G4316" s="86"/>
      <c r="H4316" s="87"/>
      <c r="I4316" s="80"/>
      <c r="J4316" s="24"/>
      <c r="K4316" s="25"/>
    </row>
    <row r="4317" spans="2:11" s="72" customFormat="1">
      <c r="B4317" s="84"/>
      <c r="C4317" s="85"/>
      <c r="D4317" s="85"/>
      <c r="E4317" s="85"/>
      <c r="F4317" s="87"/>
      <c r="G4317" s="86"/>
      <c r="H4317" s="87"/>
      <c r="I4317" s="80"/>
      <c r="J4317" s="24"/>
      <c r="K4317" s="25"/>
    </row>
    <row r="4318" spans="2:11">
      <c r="B4318" s="10" t="str">
        <f>+Índice!B17</f>
        <v>La Sociedad cuenta con deudas preferentes o privilegiadas vigentes de pago a la presentación del presente informe.</v>
      </c>
      <c r="C4318" s="41"/>
      <c r="D4318" s="68"/>
      <c r="E4318" s="10"/>
      <c r="F4318" s="10"/>
      <c r="G4318" s="62"/>
      <c r="H4318" s="10"/>
    </row>
    <row r="4319" spans="2:11">
      <c r="B4319" s="10"/>
      <c r="C4319" s="41"/>
      <c r="D4319" s="68"/>
      <c r="E4319" s="10"/>
      <c r="F4319" s="10"/>
      <c r="G4319" s="62"/>
      <c r="H4319" s="10"/>
    </row>
    <row r="4320" spans="2:11">
      <c r="B4320" s="10"/>
      <c r="C4320" s="41"/>
      <c r="D4320" s="68"/>
      <c r="E4320" s="10"/>
      <c r="F4320" s="10"/>
      <c r="G4320" s="62"/>
      <c r="H4320" s="10"/>
    </row>
    <row r="4321" spans="2:11">
      <c r="B4321" s="11"/>
    </row>
    <row r="4322" spans="2:11" s="1" customFormat="1">
      <c r="B4322" s="11" t="s">
        <v>68</v>
      </c>
      <c r="C4322" s="39"/>
      <c r="D4322" s="55"/>
      <c r="E4322" s="11"/>
      <c r="G4322" s="53"/>
      <c r="J4322" s="39"/>
      <c r="K4322" s="55"/>
    </row>
    <row r="4323" spans="2:11" s="1" customFormat="1">
      <c r="B4323" s="11" t="s">
        <v>69</v>
      </c>
      <c r="C4323" s="39"/>
      <c r="D4323" s="55"/>
      <c r="E4323" s="11"/>
      <c r="G4323" s="53"/>
      <c r="J4323" s="39"/>
      <c r="K4323" s="55"/>
    </row>
    <row r="4324" spans="2:11">
      <c r="B4324" s="11"/>
      <c r="C4324" s="39"/>
      <c r="D4324" s="55"/>
      <c r="E4324" s="11"/>
      <c r="F4324" s="1"/>
      <c r="G4324" s="53"/>
      <c r="H4324" s="1"/>
    </row>
  </sheetData>
  <sortState ref="B15:I3094">
    <sortCondition ref="B15:B3094"/>
  </sortState>
  <mergeCells count="14">
    <mergeCell ref="I13:I14"/>
    <mergeCell ref="I4126:I4127"/>
    <mergeCell ref="B13:B14"/>
    <mergeCell ref="C13:D13"/>
    <mergeCell ref="E13:E14"/>
    <mergeCell ref="F13:F14"/>
    <mergeCell ref="H13:H14"/>
    <mergeCell ref="G13:G14"/>
    <mergeCell ref="B4126:B4127"/>
    <mergeCell ref="C4126:D4126"/>
    <mergeCell ref="E4126:E4127"/>
    <mergeCell ref="F4126:F4127"/>
    <mergeCell ref="H4126:H4127"/>
    <mergeCell ref="G4126:G4127"/>
  </mergeCells>
  <hyperlinks>
    <hyperlink ref="A1" location="Índice!A1" display="Índice"/>
  </hyperlinks>
  <pageMargins left="0.70866141732283472" right="0.70866141732283472" top="1.048125" bottom="0.74803149606299213" header="0.31496062992125984" footer="0.31496062992125984"/>
  <pageSetup paperSize="9" scale="76" orientation="landscape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showGridLines="0" zoomScale="85" zoomScaleNormal="85" workbookViewId="0">
      <selection activeCell="B70" sqref="B70:B75"/>
    </sheetView>
  </sheetViews>
  <sheetFormatPr baseColWidth="10" defaultColWidth="11.42578125" defaultRowHeight="15"/>
  <cols>
    <col min="1" max="1" width="19.7109375" style="15" customWidth="1"/>
    <col min="2" max="2" width="33.140625" style="15" customWidth="1"/>
    <col min="3" max="8" width="20.85546875" style="15" customWidth="1"/>
    <col min="9" max="9" width="11.42578125" style="15"/>
    <col min="10" max="10" width="18.5703125" style="15" bestFit="1" customWidth="1"/>
    <col min="11" max="16384" width="11.42578125" style="15"/>
  </cols>
  <sheetData>
    <row r="1" spans="1:8">
      <c r="A1" s="14"/>
      <c r="B1" s="10" t="str">
        <f>+Índice!B1</f>
        <v>Nombre de la sociedad</v>
      </c>
      <c r="C1" s="1" t="str">
        <f>+Índice!C1</f>
        <v>Agroalianza S.A.e.</v>
      </c>
      <c r="D1" s="1"/>
      <c r="E1" s="1"/>
      <c r="G1" s="1"/>
      <c r="H1" s="1"/>
    </row>
    <row r="2" spans="1:8">
      <c r="A2" s="14"/>
      <c r="B2" s="10" t="str">
        <f>+Índice!B2</f>
        <v xml:space="preserve">Dirección: </v>
      </c>
      <c r="C2" s="1" t="str">
        <f>+Índice!C2</f>
        <v>Monte Alto N° 4414 esquina Ingavi</v>
      </c>
      <c r="D2" s="1"/>
      <c r="E2" s="1"/>
      <c r="G2" s="1"/>
      <c r="H2" s="1"/>
    </row>
    <row r="3" spans="1:8">
      <c r="A3" s="14"/>
      <c r="B3" s="10" t="str">
        <f>+Índice!B3</f>
        <v>Teléfono:</v>
      </c>
      <c r="C3" s="1" t="str">
        <f>+Índice!C3</f>
        <v>(021) - 328-0228</v>
      </c>
      <c r="D3" s="1"/>
      <c r="E3" s="1"/>
      <c r="G3" s="1"/>
      <c r="H3" s="1"/>
    </row>
    <row r="4" spans="1:8">
      <c r="A4" s="14"/>
      <c r="B4" s="12"/>
      <c r="C4" s="1"/>
      <c r="D4" s="1"/>
      <c r="E4" s="1"/>
      <c r="G4" s="1"/>
      <c r="H4" s="1"/>
    </row>
    <row r="5" spans="1:8">
      <c r="A5" s="14"/>
      <c r="B5" s="11"/>
    </row>
    <row r="6" spans="1:8">
      <c r="B6" s="16" t="s">
        <v>1</v>
      </c>
      <c r="C6" s="17">
        <f>+Índice!C6</f>
        <v>45382</v>
      </c>
    </row>
    <row r="7" spans="1:8">
      <c r="B7" s="16" t="s">
        <v>12</v>
      </c>
      <c r="C7" s="18">
        <f>+Índice!C7</f>
        <v>7411.91</v>
      </c>
    </row>
    <row r="8" spans="1:8">
      <c r="B8" s="11"/>
    </row>
    <row r="9" spans="1:8">
      <c r="B9" s="16" t="s">
        <v>16</v>
      </c>
    </row>
    <row r="10" spans="1:8">
      <c r="B10" s="16"/>
    </row>
    <row r="11" spans="1:8">
      <c r="B11" s="16" t="s">
        <v>5</v>
      </c>
    </row>
    <row r="12" spans="1:8">
      <c r="B12" s="11"/>
      <c r="C12" s="20"/>
    </row>
    <row r="13" spans="1:8" s="11" customFormat="1" ht="14.25">
      <c r="B13" s="112" t="s">
        <v>0</v>
      </c>
      <c r="C13" s="112" t="s">
        <v>6</v>
      </c>
      <c r="D13" s="112"/>
      <c r="E13" s="112" t="s">
        <v>9</v>
      </c>
      <c r="F13" s="112" t="s">
        <v>10</v>
      </c>
      <c r="G13" s="112" t="s">
        <v>27</v>
      </c>
      <c r="H13" s="112" t="s">
        <v>15</v>
      </c>
    </row>
    <row r="14" spans="1:8" s="11" customFormat="1" ht="14.25">
      <c r="B14" s="113"/>
      <c r="C14" s="22" t="s">
        <v>7</v>
      </c>
      <c r="D14" s="22" t="s">
        <v>8</v>
      </c>
      <c r="E14" s="113"/>
      <c r="F14" s="113"/>
      <c r="G14" s="113"/>
      <c r="H14" s="113"/>
    </row>
    <row r="15" spans="1:8" s="11" customFormat="1" ht="14.25">
      <c r="B15" s="45" t="s">
        <v>70</v>
      </c>
      <c r="C15" s="45"/>
      <c r="D15" s="45"/>
      <c r="E15" s="45"/>
      <c r="F15" s="45"/>
      <c r="G15" s="45"/>
      <c r="H15" s="45"/>
    </row>
    <row r="16" spans="1:8">
      <c r="B16" s="74" t="s">
        <v>418</v>
      </c>
      <c r="C16" s="108">
        <v>0</v>
      </c>
      <c r="D16" s="25">
        <v>900000</v>
      </c>
      <c r="E16" s="24">
        <f>+D16*$C$7</f>
        <v>6670719000</v>
      </c>
      <c r="F16" s="75">
        <v>45412</v>
      </c>
      <c r="G16" s="78" t="str">
        <f t="shared" ref="G16:G34" si="0">+IF($C$6-F16&gt;0,"VENCIDO","VIGENTE")</f>
        <v>VIGENTE</v>
      </c>
      <c r="H16" s="72" t="s">
        <v>688</v>
      </c>
    </row>
    <row r="17" spans="2:8">
      <c r="B17" s="74" t="s">
        <v>418</v>
      </c>
      <c r="C17" s="108">
        <v>0</v>
      </c>
      <c r="D17" s="25">
        <v>390000</v>
      </c>
      <c r="E17" s="24">
        <f t="shared" ref="E17:E35" si="1">+D17*$C$7</f>
        <v>2890644900</v>
      </c>
      <c r="F17" s="76">
        <v>45412</v>
      </c>
      <c r="G17" s="78" t="str">
        <f t="shared" si="0"/>
        <v>VIGENTE</v>
      </c>
      <c r="H17" s="72" t="s">
        <v>688</v>
      </c>
    </row>
    <row r="18" spans="2:8">
      <c r="B18" s="74" t="s">
        <v>418</v>
      </c>
      <c r="C18" s="108">
        <v>0</v>
      </c>
      <c r="D18" s="25">
        <v>900000</v>
      </c>
      <c r="E18" s="24">
        <f t="shared" si="1"/>
        <v>6670719000</v>
      </c>
      <c r="F18" s="75">
        <v>45412</v>
      </c>
      <c r="G18" s="78" t="str">
        <f t="shared" si="0"/>
        <v>VIGENTE</v>
      </c>
      <c r="H18" s="72" t="s">
        <v>688</v>
      </c>
    </row>
    <row r="19" spans="2:8">
      <c r="B19" s="74" t="s">
        <v>418</v>
      </c>
      <c r="C19" s="108">
        <v>0</v>
      </c>
      <c r="D19" s="25">
        <v>900000</v>
      </c>
      <c r="E19" s="24">
        <f t="shared" si="1"/>
        <v>6670719000</v>
      </c>
      <c r="F19" s="75">
        <v>45412</v>
      </c>
      <c r="G19" s="78" t="str">
        <f t="shared" si="0"/>
        <v>VIGENTE</v>
      </c>
      <c r="H19" s="72" t="s">
        <v>688</v>
      </c>
    </row>
    <row r="20" spans="2:8">
      <c r="B20" s="74" t="s">
        <v>418</v>
      </c>
      <c r="C20" s="108">
        <v>0</v>
      </c>
      <c r="D20" s="25">
        <v>900000</v>
      </c>
      <c r="E20" s="24">
        <f t="shared" si="1"/>
        <v>6670719000</v>
      </c>
      <c r="F20" s="75">
        <v>45412</v>
      </c>
      <c r="G20" s="78" t="str">
        <f t="shared" si="0"/>
        <v>VIGENTE</v>
      </c>
      <c r="H20" s="72" t="s">
        <v>688</v>
      </c>
    </row>
    <row r="21" spans="2:8">
      <c r="B21" s="74" t="s">
        <v>418</v>
      </c>
      <c r="C21" s="108">
        <v>0</v>
      </c>
      <c r="D21" s="25">
        <v>900000</v>
      </c>
      <c r="E21" s="24">
        <f t="shared" si="1"/>
        <v>6670719000</v>
      </c>
      <c r="F21" s="75">
        <v>45412</v>
      </c>
      <c r="G21" s="78" t="str">
        <f t="shared" si="0"/>
        <v>VIGENTE</v>
      </c>
      <c r="H21" s="72" t="s">
        <v>688</v>
      </c>
    </row>
    <row r="22" spans="2:8">
      <c r="B22" s="74" t="s">
        <v>418</v>
      </c>
      <c r="C22" s="108">
        <v>0</v>
      </c>
      <c r="D22" s="25">
        <v>900000</v>
      </c>
      <c r="E22" s="24">
        <f t="shared" si="1"/>
        <v>6670719000</v>
      </c>
      <c r="F22" s="75">
        <v>45412</v>
      </c>
      <c r="G22" s="78" t="str">
        <f t="shared" si="0"/>
        <v>VIGENTE</v>
      </c>
      <c r="H22" s="72" t="s">
        <v>688</v>
      </c>
    </row>
    <row r="23" spans="2:8">
      <c r="B23" s="74" t="s">
        <v>418</v>
      </c>
      <c r="C23" s="108">
        <v>0</v>
      </c>
      <c r="D23" s="25">
        <v>810000</v>
      </c>
      <c r="E23" s="24">
        <f t="shared" si="1"/>
        <v>6003647100</v>
      </c>
      <c r="F23" s="75">
        <v>45412</v>
      </c>
      <c r="G23" s="78" t="str">
        <f t="shared" si="0"/>
        <v>VIGENTE</v>
      </c>
      <c r="H23" s="72" t="s">
        <v>688</v>
      </c>
    </row>
    <row r="24" spans="2:8">
      <c r="B24" s="74" t="s">
        <v>418</v>
      </c>
      <c r="C24" s="108">
        <v>0</v>
      </c>
      <c r="D24" s="25">
        <v>900000</v>
      </c>
      <c r="E24" s="24">
        <f t="shared" si="1"/>
        <v>6670719000</v>
      </c>
      <c r="F24" s="75">
        <v>45412</v>
      </c>
      <c r="G24" s="78" t="str">
        <f t="shared" si="0"/>
        <v>VIGENTE</v>
      </c>
      <c r="H24" s="72" t="s">
        <v>688</v>
      </c>
    </row>
    <row r="25" spans="2:8">
      <c r="B25" s="74" t="s">
        <v>418</v>
      </c>
      <c r="C25" s="108">
        <v>0</v>
      </c>
      <c r="D25" s="25">
        <v>1500000</v>
      </c>
      <c r="E25" s="24">
        <f t="shared" si="1"/>
        <v>11117865000</v>
      </c>
      <c r="F25" s="75">
        <v>45462</v>
      </c>
      <c r="G25" s="78" t="str">
        <f t="shared" si="0"/>
        <v>VIGENTE</v>
      </c>
      <c r="H25" s="72" t="s">
        <v>686</v>
      </c>
    </row>
    <row r="26" spans="2:8">
      <c r="B26" s="74" t="s">
        <v>1082</v>
      </c>
      <c r="C26" s="108">
        <v>0</v>
      </c>
      <c r="D26" s="25">
        <v>501100</v>
      </c>
      <c r="E26" s="24">
        <f t="shared" si="1"/>
        <v>3714108101</v>
      </c>
      <c r="F26" s="75">
        <v>45486</v>
      </c>
      <c r="G26" s="78" t="str">
        <f t="shared" si="0"/>
        <v>VIGENTE</v>
      </c>
      <c r="H26" s="72" t="s">
        <v>686</v>
      </c>
    </row>
    <row r="27" spans="2:8">
      <c r="B27" s="74" t="s">
        <v>1082</v>
      </c>
      <c r="C27" s="108">
        <v>0</v>
      </c>
      <c r="D27" s="25">
        <v>501100</v>
      </c>
      <c r="E27" s="24">
        <f t="shared" si="1"/>
        <v>3714108101</v>
      </c>
      <c r="F27" s="75">
        <v>45493</v>
      </c>
      <c r="G27" s="78" t="str">
        <f t="shared" si="0"/>
        <v>VIGENTE</v>
      </c>
      <c r="H27" s="72" t="s">
        <v>686</v>
      </c>
    </row>
    <row r="28" spans="2:8">
      <c r="B28" s="74" t="s">
        <v>1084</v>
      </c>
      <c r="C28" s="108">
        <v>0</v>
      </c>
      <c r="D28" s="25">
        <v>1200000</v>
      </c>
      <c r="E28" s="24">
        <f t="shared" si="1"/>
        <v>8894292000</v>
      </c>
      <c r="F28" s="75">
        <v>45444</v>
      </c>
      <c r="G28" s="78" t="str">
        <f t="shared" si="0"/>
        <v>VIGENTE</v>
      </c>
      <c r="H28" s="72" t="s">
        <v>686</v>
      </c>
    </row>
    <row r="29" spans="2:8">
      <c r="B29" s="74" t="s">
        <v>1084</v>
      </c>
      <c r="C29" s="108">
        <v>0</v>
      </c>
      <c r="D29" s="25">
        <v>600000</v>
      </c>
      <c r="E29" s="24">
        <f t="shared" si="1"/>
        <v>4447146000</v>
      </c>
      <c r="F29" s="75">
        <v>45485</v>
      </c>
      <c r="G29" s="78" t="str">
        <f t="shared" si="0"/>
        <v>VIGENTE</v>
      </c>
      <c r="H29" s="72" t="s">
        <v>686</v>
      </c>
    </row>
    <row r="30" spans="2:8">
      <c r="B30" s="74" t="s">
        <v>1084</v>
      </c>
      <c r="C30" s="108">
        <v>0</v>
      </c>
      <c r="D30" s="25">
        <v>600000</v>
      </c>
      <c r="E30" s="24">
        <f t="shared" si="1"/>
        <v>4447146000</v>
      </c>
      <c r="F30" s="75">
        <v>45469</v>
      </c>
      <c r="G30" s="78" t="str">
        <f t="shared" si="0"/>
        <v>VIGENTE</v>
      </c>
      <c r="H30" s="72" t="s">
        <v>686</v>
      </c>
    </row>
    <row r="31" spans="2:8">
      <c r="B31" s="74" t="s">
        <v>418</v>
      </c>
      <c r="C31" s="108">
        <v>0</v>
      </c>
      <c r="D31" s="25">
        <v>137362.64000000001</v>
      </c>
      <c r="E31" s="24">
        <f t="shared" si="1"/>
        <v>1018119525.0424001</v>
      </c>
      <c r="F31" s="75">
        <v>45650</v>
      </c>
      <c r="G31" s="78" t="str">
        <f t="shared" si="0"/>
        <v>VIGENTE</v>
      </c>
      <c r="H31" s="72" t="s">
        <v>687</v>
      </c>
    </row>
    <row r="32" spans="2:8">
      <c r="B32" s="74" t="s">
        <v>418</v>
      </c>
      <c r="C32" s="108">
        <v>0</v>
      </c>
      <c r="D32" s="25">
        <v>497460</v>
      </c>
      <c r="E32" s="24">
        <f t="shared" si="1"/>
        <v>3687128748.5999999</v>
      </c>
      <c r="F32" s="75">
        <v>45625</v>
      </c>
      <c r="G32" s="78" t="str">
        <f t="shared" si="0"/>
        <v>VIGENTE</v>
      </c>
      <c r="H32" s="72" t="s">
        <v>687</v>
      </c>
    </row>
    <row r="33" spans="1:8">
      <c r="B33" s="74" t="s">
        <v>418</v>
      </c>
      <c r="C33" s="108">
        <v>0</v>
      </c>
      <c r="D33" s="25">
        <v>148530</v>
      </c>
      <c r="E33" s="24">
        <f t="shared" si="1"/>
        <v>1100890992.3</v>
      </c>
      <c r="F33" s="75">
        <v>45625</v>
      </c>
      <c r="G33" s="78" t="str">
        <f t="shared" si="0"/>
        <v>VIGENTE</v>
      </c>
      <c r="H33" s="72" t="s">
        <v>687</v>
      </c>
    </row>
    <row r="34" spans="1:8">
      <c r="B34" s="74" t="s">
        <v>1083</v>
      </c>
      <c r="C34" s="108">
        <v>0</v>
      </c>
      <c r="D34" s="25">
        <v>231475</v>
      </c>
      <c r="E34" s="24">
        <f t="shared" si="1"/>
        <v>1715671867.25</v>
      </c>
      <c r="F34" s="75">
        <v>45392</v>
      </c>
      <c r="G34" s="78" t="str">
        <f t="shared" si="0"/>
        <v>VIGENTE</v>
      </c>
      <c r="H34" s="72" t="s">
        <v>687</v>
      </c>
    </row>
    <row r="35" spans="1:8">
      <c r="B35" s="74" t="s">
        <v>418</v>
      </c>
      <c r="C35" s="108">
        <v>0</v>
      </c>
      <c r="D35" s="25">
        <v>60000</v>
      </c>
      <c r="E35" s="24">
        <f t="shared" si="1"/>
        <v>444714600</v>
      </c>
      <c r="F35" s="75">
        <v>45625</v>
      </c>
      <c r="G35" s="78" t="str">
        <f t="shared" ref="G35" si="2">+IF($C$6-F35&gt;0,"VENCIDO","VIGENTE")</f>
        <v>VIGENTE</v>
      </c>
      <c r="H35" s="72" t="s">
        <v>687</v>
      </c>
    </row>
    <row r="36" spans="1:8">
      <c r="B36" s="23"/>
      <c r="C36" s="24"/>
      <c r="D36" s="25"/>
      <c r="E36" s="24"/>
      <c r="F36" s="33"/>
      <c r="G36" s="33"/>
    </row>
    <row r="37" spans="1:8" s="11" customFormat="1" ht="14.25">
      <c r="B37" s="45" t="s">
        <v>72</v>
      </c>
      <c r="C37" s="45"/>
      <c r="D37" s="45"/>
      <c r="E37" s="45"/>
      <c r="F37" s="45"/>
      <c r="G37" s="45"/>
      <c r="H37" s="45"/>
    </row>
    <row r="38" spans="1:8">
      <c r="B38" s="69" t="s">
        <v>1082</v>
      </c>
      <c r="C38" s="108">
        <v>0</v>
      </c>
      <c r="D38" s="64">
        <v>8660</v>
      </c>
      <c r="E38" s="24">
        <f t="shared" ref="E38:E55" si="3">+D38*$C$7</f>
        <v>64187140.600000001</v>
      </c>
      <c r="F38" s="70">
        <v>45395</v>
      </c>
      <c r="G38" s="78" t="str">
        <f t="shared" ref="G38:G52" si="4">+IF($C$6-F38&gt;0,"VENCIDO","VIGENTE")</f>
        <v>VIGENTE</v>
      </c>
      <c r="H38" s="72" t="s">
        <v>686</v>
      </c>
    </row>
    <row r="39" spans="1:8">
      <c r="B39" s="69" t="s">
        <v>1082</v>
      </c>
      <c r="C39" s="108">
        <v>0</v>
      </c>
      <c r="D39" s="64">
        <v>7862</v>
      </c>
      <c r="E39" s="24">
        <f t="shared" si="3"/>
        <v>58272436.420000002</v>
      </c>
      <c r="F39" s="70">
        <v>45486</v>
      </c>
      <c r="G39" s="78" t="str">
        <f t="shared" si="4"/>
        <v>VIGENTE</v>
      </c>
      <c r="H39" s="72" t="s">
        <v>686</v>
      </c>
    </row>
    <row r="40" spans="1:8" ht="15.75" customHeight="1">
      <c r="B40" s="69" t="s">
        <v>442</v>
      </c>
      <c r="C40" s="108">
        <v>0</v>
      </c>
      <c r="D40" s="64">
        <v>17161.64</v>
      </c>
      <c r="E40" s="24">
        <f t="shared" si="3"/>
        <v>127200531.13239999</v>
      </c>
      <c r="F40" s="70">
        <v>45444</v>
      </c>
      <c r="G40" s="78" t="str">
        <f t="shared" si="4"/>
        <v>VIGENTE</v>
      </c>
      <c r="H40" s="72" t="s">
        <v>686</v>
      </c>
    </row>
    <row r="41" spans="1:8">
      <c r="A41" s="82"/>
      <c r="B41" s="69" t="s">
        <v>442</v>
      </c>
      <c r="C41" s="108">
        <v>0</v>
      </c>
      <c r="D41" s="64">
        <v>2515.0700000000002</v>
      </c>
      <c r="E41" s="24">
        <f t="shared" si="3"/>
        <v>18641472.4837</v>
      </c>
      <c r="F41" s="70">
        <v>45485</v>
      </c>
      <c r="G41" s="78" t="str">
        <f t="shared" si="4"/>
        <v>VIGENTE</v>
      </c>
      <c r="H41" s="72" t="s">
        <v>686</v>
      </c>
    </row>
    <row r="42" spans="1:8" ht="14.25" customHeight="1">
      <c r="A42" s="83"/>
      <c r="B42" s="69" t="s">
        <v>442</v>
      </c>
      <c r="C42" s="108">
        <v>0</v>
      </c>
      <c r="D42" s="64">
        <v>4887.21</v>
      </c>
      <c r="E42" s="24">
        <f t="shared" si="3"/>
        <v>36223560.671099998</v>
      </c>
      <c r="F42" s="70">
        <v>45469</v>
      </c>
      <c r="G42" s="78" t="str">
        <f t="shared" si="4"/>
        <v>VIGENTE</v>
      </c>
      <c r="H42" s="72" t="s">
        <v>686</v>
      </c>
    </row>
    <row r="43" spans="1:8">
      <c r="A43" s="83"/>
      <c r="B43" s="74" t="s">
        <v>418</v>
      </c>
      <c r="C43" s="108">
        <v>0</v>
      </c>
      <c r="D43" s="64">
        <v>51067.31</v>
      </c>
      <c r="E43" s="24">
        <f t="shared" si="3"/>
        <v>378506305.66209996</v>
      </c>
      <c r="F43" s="75">
        <v>45650</v>
      </c>
      <c r="G43" s="78" t="str">
        <f t="shared" si="4"/>
        <v>VIGENTE</v>
      </c>
      <c r="H43" s="72" t="s">
        <v>686</v>
      </c>
    </row>
    <row r="44" spans="1:8">
      <c r="A44" s="83"/>
      <c r="B44" s="74" t="s">
        <v>682</v>
      </c>
      <c r="C44" s="108">
        <v>0</v>
      </c>
      <c r="D44" s="64">
        <v>33960.239999999998</v>
      </c>
      <c r="E44" s="24">
        <f t="shared" si="3"/>
        <v>251710242.45839998</v>
      </c>
      <c r="F44" s="75">
        <v>45572</v>
      </c>
      <c r="G44" s="78" t="str">
        <f t="shared" si="4"/>
        <v>VIGENTE</v>
      </c>
      <c r="H44" s="72" t="s">
        <v>687</v>
      </c>
    </row>
    <row r="45" spans="1:8">
      <c r="A45" s="82"/>
      <c r="B45" s="74" t="s">
        <v>418</v>
      </c>
      <c r="C45" s="108">
        <v>0</v>
      </c>
      <c r="D45" s="64">
        <v>3498.78</v>
      </c>
      <c r="E45" s="24">
        <f t="shared" si="3"/>
        <v>25932642.469799999</v>
      </c>
      <c r="F45" s="75">
        <v>45412</v>
      </c>
      <c r="G45" s="78" t="str">
        <f t="shared" si="4"/>
        <v>VIGENTE</v>
      </c>
      <c r="H45" s="72" t="s">
        <v>688</v>
      </c>
    </row>
    <row r="46" spans="1:8">
      <c r="A46" s="82"/>
      <c r="B46" s="74" t="s">
        <v>418</v>
      </c>
      <c r="C46" s="108">
        <v>0</v>
      </c>
      <c r="D46" s="64">
        <v>8074.09</v>
      </c>
      <c r="E46" s="24">
        <f t="shared" si="3"/>
        <v>59844428.411899999</v>
      </c>
      <c r="F46" s="75">
        <v>45412</v>
      </c>
      <c r="G46" s="78" t="str">
        <f t="shared" si="4"/>
        <v>VIGENTE</v>
      </c>
      <c r="H46" s="72" t="s">
        <v>688</v>
      </c>
    </row>
    <row r="47" spans="1:8">
      <c r="A47" s="82"/>
      <c r="B47" s="74" t="s">
        <v>418</v>
      </c>
      <c r="C47" s="108">
        <v>0</v>
      </c>
      <c r="D47" s="64">
        <v>8292.31</v>
      </c>
      <c r="E47" s="24">
        <f t="shared" si="3"/>
        <v>61461855.412099995</v>
      </c>
      <c r="F47" s="75">
        <v>45412</v>
      </c>
      <c r="G47" s="78" t="str">
        <f t="shared" si="4"/>
        <v>VIGENTE</v>
      </c>
      <c r="H47" s="72" t="s">
        <v>688</v>
      </c>
    </row>
    <row r="48" spans="1:8">
      <c r="A48" s="82"/>
      <c r="B48" s="74" t="s">
        <v>418</v>
      </c>
      <c r="C48" s="108">
        <v>0</v>
      </c>
      <c r="D48" s="64">
        <v>8069.55</v>
      </c>
      <c r="E48" s="24">
        <f t="shared" si="3"/>
        <v>59810778.340499997</v>
      </c>
      <c r="F48" s="75">
        <v>45412</v>
      </c>
      <c r="G48" s="78" t="str">
        <f t="shared" si="4"/>
        <v>VIGENTE</v>
      </c>
      <c r="H48" s="72" t="s">
        <v>688</v>
      </c>
    </row>
    <row r="49" spans="1:8">
      <c r="A49" s="82"/>
      <c r="B49" s="74" t="s">
        <v>418</v>
      </c>
      <c r="C49" s="108">
        <v>0</v>
      </c>
      <c r="D49" s="64">
        <v>7419.45</v>
      </c>
      <c r="E49" s="24">
        <f t="shared" si="3"/>
        <v>54992295.649499997</v>
      </c>
      <c r="F49" s="75">
        <v>45412</v>
      </c>
      <c r="G49" s="78" t="str">
        <f t="shared" si="4"/>
        <v>VIGENTE</v>
      </c>
      <c r="H49" s="72" t="s">
        <v>688</v>
      </c>
    </row>
    <row r="50" spans="1:8">
      <c r="A50" s="82"/>
      <c r="B50" s="74" t="s">
        <v>418</v>
      </c>
      <c r="C50" s="108">
        <v>0</v>
      </c>
      <c r="D50" s="64">
        <v>7419.45</v>
      </c>
      <c r="E50" s="24">
        <f t="shared" si="3"/>
        <v>54992295.649499997</v>
      </c>
      <c r="F50" s="75">
        <v>45412</v>
      </c>
      <c r="G50" s="78" t="str">
        <f t="shared" si="4"/>
        <v>VIGENTE</v>
      </c>
      <c r="H50" s="72" t="s">
        <v>688</v>
      </c>
    </row>
    <row r="51" spans="1:8">
      <c r="A51" s="82"/>
      <c r="B51" s="74" t="s">
        <v>418</v>
      </c>
      <c r="C51" s="108">
        <v>0</v>
      </c>
      <c r="D51" s="64">
        <v>7419.45</v>
      </c>
      <c r="E51" s="24">
        <f t="shared" si="3"/>
        <v>54992295.649499997</v>
      </c>
      <c r="F51" s="75">
        <v>45412</v>
      </c>
      <c r="G51" s="78" t="str">
        <f t="shared" si="4"/>
        <v>VIGENTE</v>
      </c>
      <c r="H51" s="72" t="s">
        <v>688</v>
      </c>
    </row>
    <row r="52" spans="1:8">
      <c r="A52" s="82"/>
      <c r="B52" s="74" t="s">
        <v>418</v>
      </c>
      <c r="C52" s="108">
        <v>0</v>
      </c>
      <c r="D52" s="64">
        <v>6677.49</v>
      </c>
      <c r="E52" s="24">
        <f t="shared" si="3"/>
        <v>49492954.905899994</v>
      </c>
      <c r="F52" s="75">
        <v>45412</v>
      </c>
      <c r="G52" s="78" t="str">
        <f t="shared" si="4"/>
        <v>VIGENTE</v>
      </c>
      <c r="H52" s="72" t="s">
        <v>688</v>
      </c>
    </row>
    <row r="53" spans="1:8">
      <c r="A53" s="82"/>
      <c r="B53" s="74" t="s">
        <v>418</v>
      </c>
      <c r="C53" s="108">
        <v>0</v>
      </c>
      <c r="D53" s="64">
        <v>152518.79</v>
      </c>
      <c r="E53" s="24">
        <f t="shared" si="3"/>
        <v>1130455544.7889001</v>
      </c>
      <c r="F53" s="75">
        <v>45485</v>
      </c>
      <c r="G53" s="78" t="str">
        <f t="shared" ref="G53:G55" si="5">+IF($C$6-F53&gt;0,"VENCIDO","VIGENTE")</f>
        <v>VIGENTE</v>
      </c>
      <c r="H53" s="72" t="s">
        <v>687</v>
      </c>
    </row>
    <row r="54" spans="1:8">
      <c r="A54" s="82"/>
      <c r="B54" s="74" t="s">
        <v>418</v>
      </c>
      <c r="C54" s="108">
        <v>0</v>
      </c>
      <c r="D54" s="64">
        <v>48709.71</v>
      </c>
      <c r="E54" s="24">
        <f t="shared" si="3"/>
        <v>361031986.64609998</v>
      </c>
      <c r="F54" s="75">
        <v>45485</v>
      </c>
      <c r="G54" s="78" t="str">
        <f t="shared" si="5"/>
        <v>VIGENTE</v>
      </c>
      <c r="H54" s="72" t="s">
        <v>688</v>
      </c>
    </row>
    <row r="55" spans="1:8">
      <c r="A55" s="82"/>
      <c r="B55" s="74" t="s">
        <v>418</v>
      </c>
      <c r="C55" s="108">
        <v>0</v>
      </c>
      <c r="D55" s="64">
        <v>19676.71</v>
      </c>
      <c r="E55" s="24">
        <f t="shared" si="3"/>
        <v>145842003.61609998</v>
      </c>
      <c r="F55" s="75">
        <v>45485</v>
      </c>
      <c r="G55" s="78" t="str">
        <f t="shared" si="5"/>
        <v>VIGENTE</v>
      </c>
      <c r="H55" s="72" t="s">
        <v>688</v>
      </c>
    </row>
    <row r="56" spans="1:8">
      <c r="A56" s="83"/>
      <c r="B56" s="74"/>
      <c r="C56" s="64"/>
      <c r="D56" s="64"/>
      <c r="E56" s="63"/>
      <c r="F56" s="70"/>
      <c r="G56" s="78"/>
      <c r="H56" s="78"/>
    </row>
    <row r="57" spans="1:8" s="11" customFormat="1" ht="14.25">
      <c r="B57" s="45" t="s">
        <v>1085</v>
      </c>
      <c r="C57" s="45"/>
      <c r="D57" s="45"/>
      <c r="E57" s="45"/>
      <c r="F57" s="45"/>
      <c r="G57" s="45"/>
      <c r="H57" s="45"/>
    </row>
    <row r="58" spans="1:8">
      <c r="B58" s="74" t="s">
        <v>418</v>
      </c>
      <c r="C58" s="24"/>
      <c r="D58" s="25">
        <v>211837.24</v>
      </c>
      <c r="E58" s="24">
        <f>+D58*$C$7</f>
        <v>1570118557.5283999</v>
      </c>
      <c r="F58" s="75">
        <v>45383</v>
      </c>
      <c r="G58" s="78" t="str">
        <f>+IF($C$6-F58&gt;0,"VENCIDO","VIGENTE")</f>
        <v>VIGENTE</v>
      </c>
      <c r="H58" s="72" t="s">
        <v>686</v>
      </c>
    </row>
    <row r="59" spans="1:8">
      <c r="A59" s="83"/>
      <c r="B59" s="74"/>
      <c r="C59" s="64"/>
      <c r="D59" s="64"/>
      <c r="E59" s="63"/>
      <c r="F59" s="70"/>
      <c r="G59" s="78"/>
      <c r="H59" s="78"/>
    </row>
    <row r="60" spans="1:8">
      <c r="B60" s="31" t="s">
        <v>14</v>
      </c>
      <c r="C60" s="34">
        <f>SUM(C16:C59)</f>
        <v>0</v>
      </c>
      <c r="D60" s="37">
        <f>SUM(D16:D59)</f>
        <v>14092754.130000003</v>
      </c>
      <c r="E60" s="34">
        <f>SUM(E16:E59)</f>
        <v>104454225263.68832</v>
      </c>
      <c r="F60" s="32"/>
      <c r="G60" s="32"/>
      <c r="H60" s="32"/>
    </row>
    <row r="61" spans="1:8">
      <c r="B61" s="11"/>
      <c r="D61" s="51"/>
      <c r="E61" s="52"/>
    </row>
    <row r="62" spans="1:8">
      <c r="B62" s="11"/>
      <c r="D62" s="111"/>
      <c r="E62" s="106"/>
    </row>
    <row r="63" spans="1:8">
      <c r="B63" s="11"/>
      <c r="D63" s="107"/>
      <c r="E63" s="106"/>
    </row>
    <row r="64" spans="1:8">
      <c r="B64" s="11"/>
      <c r="D64" s="51"/>
      <c r="E64" s="106"/>
    </row>
    <row r="65" spans="1:8">
      <c r="B65" s="11" t="s">
        <v>13</v>
      </c>
      <c r="D65" s="19"/>
    </row>
    <row r="66" spans="1:8">
      <c r="B66" s="11"/>
      <c r="C66" s="20"/>
      <c r="D66" s="88"/>
    </row>
    <row r="67" spans="1:8" s="11" customFormat="1" ht="14.25">
      <c r="B67" s="112" t="s">
        <v>0</v>
      </c>
      <c r="C67" s="112" t="s">
        <v>6</v>
      </c>
      <c r="D67" s="112"/>
      <c r="E67" s="112" t="s">
        <v>9</v>
      </c>
      <c r="F67" s="112" t="s">
        <v>10</v>
      </c>
      <c r="G67" s="112" t="s">
        <v>27</v>
      </c>
      <c r="H67" s="112" t="s">
        <v>11</v>
      </c>
    </row>
    <row r="68" spans="1:8" s="11" customFormat="1" ht="14.25">
      <c r="B68" s="113"/>
      <c r="C68" s="22" t="s">
        <v>7</v>
      </c>
      <c r="D68" s="22" t="s">
        <v>8</v>
      </c>
      <c r="E68" s="113"/>
      <c r="F68" s="113"/>
      <c r="G68" s="113"/>
      <c r="H68" s="113"/>
    </row>
    <row r="69" spans="1:8">
      <c r="B69" s="45" t="s">
        <v>70</v>
      </c>
      <c r="C69" s="45"/>
      <c r="D69" s="45"/>
      <c r="E69" s="45"/>
      <c r="F69" s="45"/>
      <c r="G69" s="45"/>
      <c r="H69" s="45"/>
    </row>
    <row r="70" spans="1:8">
      <c r="A70" s="105"/>
      <c r="B70" s="74" t="s">
        <v>418</v>
      </c>
      <c r="C70" s="108">
        <v>0</v>
      </c>
      <c r="D70" s="57">
        <v>480769.23</v>
      </c>
      <c r="E70" s="35">
        <f>+D70*$C$7-363</f>
        <v>3563417900.5292997</v>
      </c>
      <c r="F70" s="58">
        <v>46730</v>
      </c>
      <c r="G70" s="78" t="str">
        <f>+IF($C$6-F70&gt;0,"VENCIDO","VIGENTE")</f>
        <v>VIGENTE</v>
      </c>
      <c r="H70" s="59" t="s">
        <v>687</v>
      </c>
    </row>
    <row r="71" spans="1:8">
      <c r="A71" s="105"/>
      <c r="B71" s="74" t="s">
        <v>418</v>
      </c>
      <c r="C71" s="108">
        <v>0</v>
      </c>
      <c r="D71" s="57">
        <v>274725.27</v>
      </c>
      <c r="E71" s="35">
        <f>+D71*$C$7</f>
        <v>2036238975.9657001</v>
      </c>
      <c r="F71" s="58" t="s">
        <v>1086</v>
      </c>
      <c r="G71" s="78" t="str">
        <f t="shared" ref="G71:G104" si="6">+IF($C$6-F71&gt;0,"VENCIDO","VIGENTE")</f>
        <v>VIGENTE</v>
      </c>
      <c r="H71" s="59" t="s">
        <v>687</v>
      </c>
    </row>
    <row r="72" spans="1:8">
      <c r="A72" s="105"/>
      <c r="B72" s="74" t="s">
        <v>418</v>
      </c>
      <c r="C72" s="108">
        <v>0</v>
      </c>
      <c r="D72" s="57">
        <v>412087.91</v>
      </c>
      <c r="E72" s="35">
        <f>+D72*$C$7</f>
        <v>3054358501.0080996</v>
      </c>
      <c r="F72" s="58" t="s">
        <v>1087</v>
      </c>
      <c r="G72" s="78" t="str">
        <f t="shared" si="6"/>
        <v>VIGENTE</v>
      </c>
      <c r="H72" s="59" t="s">
        <v>687</v>
      </c>
    </row>
    <row r="73" spans="1:8">
      <c r="A73" s="105"/>
      <c r="B73" s="74" t="s">
        <v>418</v>
      </c>
      <c r="C73" s="108">
        <v>0</v>
      </c>
      <c r="D73" s="57">
        <v>480769.23</v>
      </c>
      <c r="E73" s="35">
        <f>+D73*$C$7</f>
        <v>3563418263.5292997</v>
      </c>
      <c r="F73" s="58" t="s">
        <v>1088</v>
      </c>
      <c r="G73" s="78" t="str">
        <f t="shared" si="6"/>
        <v>VIGENTE</v>
      </c>
      <c r="H73" s="59" t="s">
        <v>687</v>
      </c>
    </row>
    <row r="74" spans="1:8">
      <c r="A74" s="105"/>
      <c r="B74" s="74" t="s">
        <v>418</v>
      </c>
      <c r="C74" s="108">
        <v>0</v>
      </c>
      <c r="D74" s="57">
        <v>480769.23</v>
      </c>
      <c r="E74" s="35">
        <f t="shared" ref="E74:E104" si="7">+D74*$C$7</f>
        <v>3563418263.5292997</v>
      </c>
      <c r="F74" s="58" t="s">
        <v>1089</v>
      </c>
      <c r="G74" s="78" t="str">
        <f t="shared" si="6"/>
        <v>VIGENTE</v>
      </c>
      <c r="H74" s="59" t="s">
        <v>687</v>
      </c>
    </row>
    <row r="75" spans="1:8">
      <c r="A75" s="105"/>
      <c r="B75" s="74" t="s">
        <v>418</v>
      </c>
      <c r="C75" s="108">
        <v>0</v>
      </c>
      <c r="D75" s="57">
        <f>563186.82+0.04</f>
        <v>563186.86</v>
      </c>
      <c r="E75" s="35">
        <f>+D75*$C$7+67</f>
        <v>4174290386.5025997</v>
      </c>
      <c r="F75" s="58" t="s">
        <v>1090</v>
      </c>
      <c r="G75" s="78" t="str">
        <f t="shared" si="6"/>
        <v>VIGENTE</v>
      </c>
      <c r="H75" s="59" t="s">
        <v>687</v>
      </c>
    </row>
    <row r="76" spans="1:8">
      <c r="A76" s="105"/>
      <c r="B76" s="56" t="s">
        <v>1092</v>
      </c>
      <c r="C76" s="108">
        <v>0</v>
      </c>
      <c r="D76" s="57">
        <v>231475</v>
      </c>
      <c r="E76" s="35">
        <f t="shared" si="7"/>
        <v>1715671867.25</v>
      </c>
      <c r="F76" s="58" t="s">
        <v>176</v>
      </c>
      <c r="G76" s="78" t="str">
        <f t="shared" si="6"/>
        <v>VIGENTE</v>
      </c>
      <c r="H76" s="59" t="s">
        <v>687</v>
      </c>
    </row>
    <row r="77" spans="1:8">
      <c r="A77" s="105"/>
      <c r="B77" s="56" t="s">
        <v>1092</v>
      </c>
      <c r="C77" s="108">
        <v>0</v>
      </c>
      <c r="D77" s="57">
        <v>231475</v>
      </c>
      <c r="E77" s="35">
        <f t="shared" si="7"/>
        <v>1715671867.25</v>
      </c>
      <c r="F77" s="58" t="s">
        <v>1091</v>
      </c>
      <c r="G77" s="78" t="str">
        <f t="shared" si="6"/>
        <v>VIGENTE</v>
      </c>
      <c r="H77" s="59" t="s">
        <v>687</v>
      </c>
    </row>
    <row r="78" spans="1:8">
      <c r="A78" s="105"/>
      <c r="B78" s="56" t="s">
        <v>1093</v>
      </c>
      <c r="C78" s="108">
        <v>0</v>
      </c>
      <c r="D78" s="57">
        <v>497460</v>
      </c>
      <c r="E78" s="35">
        <f t="shared" si="7"/>
        <v>3687128748.5999999</v>
      </c>
      <c r="F78" s="58">
        <v>45985</v>
      </c>
      <c r="G78" s="78" t="str">
        <f t="shared" si="6"/>
        <v>VIGENTE</v>
      </c>
      <c r="H78" s="59" t="s">
        <v>687</v>
      </c>
    </row>
    <row r="79" spans="1:8">
      <c r="A79" s="105"/>
      <c r="B79" s="56" t="s">
        <v>1093</v>
      </c>
      <c r="C79" s="108">
        <v>0</v>
      </c>
      <c r="D79" s="57">
        <v>994920</v>
      </c>
      <c r="E79" s="35">
        <f t="shared" si="7"/>
        <v>7374257497.1999998</v>
      </c>
      <c r="F79" s="58">
        <v>47785</v>
      </c>
      <c r="G79" s="78" t="str">
        <f t="shared" si="6"/>
        <v>VIGENTE</v>
      </c>
      <c r="H79" s="59" t="s">
        <v>687</v>
      </c>
    </row>
    <row r="80" spans="1:8">
      <c r="A80" s="105"/>
      <c r="B80" s="56" t="s">
        <v>1093</v>
      </c>
      <c r="C80" s="108">
        <v>0</v>
      </c>
      <c r="D80" s="57">
        <v>2188824</v>
      </c>
      <c r="E80" s="35">
        <f t="shared" si="7"/>
        <v>16223366493.84</v>
      </c>
      <c r="F80" s="58">
        <v>48865</v>
      </c>
      <c r="G80" s="78" t="str">
        <f t="shared" si="6"/>
        <v>VIGENTE</v>
      </c>
      <c r="H80" s="59" t="s">
        <v>687</v>
      </c>
    </row>
    <row r="81" spans="1:8">
      <c r="A81" s="105"/>
      <c r="B81" s="56" t="s">
        <v>1093</v>
      </c>
      <c r="C81" s="108">
        <v>0</v>
      </c>
      <c r="D81" s="57">
        <v>994920</v>
      </c>
      <c r="E81" s="35">
        <f t="shared" si="7"/>
        <v>7374257497.1999998</v>
      </c>
      <c r="F81" s="58">
        <v>47065</v>
      </c>
      <c r="G81" s="78" t="str">
        <f t="shared" si="6"/>
        <v>VIGENTE</v>
      </c>
      <c r="H81" s="59" t="s">
        <v>687</v>
      </c>
    </row>
    <row r="82" spans="1:8">
      <c r="A82" s="105"/>
      <c r="B82" s="56" t="s">
        <v>1093</v>
      </c>
      <c r="C82" s="108">
        <v>0</v>
      </c>
      <c r="D82" s="57">
        <v>994920</v>
      </c>
      <c r="E82" s="35">
        <f t="shared" si="7"/>
        <v>7374257497.1999998</v>
      </c>
      <c r="F82" s="58">
        <v>47427</v>
      </c>
      <c r="G82" s="78" t="str">
        <f t="shared" si="6"/>
        <v>VIGENTE</v>
      </c>
      <c r="H82" s="59" t="s">
        <v>687</v>
      </c>
    </row>
    <row r="83" spans="1:8">
      <c r="A83" s="105"/>
      <c r="B83" s="56" t="s">
        <v>1093</v>
      </c>
      <c r="C83" s="108">
        <v>0</v>
      </c>
      <c r="D83" s="57">
        <v>994920</v>
      </c>
      <c r="E83" s="35">
        <f t="shared" si="7"/>
        <v>7374257497.1999998</v>
      </c>
      <c r="F83" s="58">
        <v>46706</v>
      </c>
      <c r="G83" s="78" t="str">
        <f t="shared" si="6"/>
        <v>VIGENTE</v>
      </c>
      <c r="H83" s="59" t="s">
        <v>687</v>
      </c>
    </row>
    <row r="84" spans="1:8">
      <c r="A84" s="105"/>
      <c r="B84" s="56" t="s">
        <v>1093</v>
      </c>
      <c r="C84" s="108">
        <v>0</v>
      </c>
      <c r="D84" s="57">
        <v>994920</v>
      </c>
      <c r="E84" s="35">
        <f t="shared" si="7"/>
        <v>7374257497.1999998</v>
      </c>
      <c r="F84" s="58">
        <v>48505</v>
      </c>
      <c r="G84" s="78" t="str">
        <f t="shared" si="6"/>
        <v>VIGENTE</v>
      </c>
      <c r="H84" s="59" t="s">
        <v>687</v>
      </c>
    </row>
    <row r="85" spans="1:8">
      <c r="A85" s="105"/>
      <c r="B85" s="56" t="s">
        <v>1093</v>
      </c>
      <c r="C85" s="108">
        <v>0</v>
      </c>
      <c r="D85" s="57">
        <v>795936</v>
      </c>
      <c r="E85" s="35">
        <f t="shared" si="7"/>
        <v>5899405997.7600002</v>
      </c>
      <c r="F85" s="58">
        <v>46345</v>
      </c>
      <c r="G85" s="78" t="str">
        <f t="shared" si="6"/>
        <v>VIGENTE</v>
      </c>
      <c r="H85" s="59" t="s">
        <v>687</v>
      </c>
    </row>
    <row r="86" spans="1:8">
      <c r="A86" s="105"/>
      <c r="B86" s="56" t="s">
        <v>1093</v>
      </c>
      <c r="C86" s="108">
        <v>0</v>
      </c>
      <c r="D86" s="57">
        <v>994920</v>
      </c>
      <c r="E86" s="35">
        <f t="shared" si="7"/>
        <v>7374257497.1999998</v>
      </c>
      <c r="F86" s="58">
        <v>48145</v>
      </c>
      <c r="G86" s="78" t="str">
        <f t="shared" si="6"/>
        <v>VIGENTE</v>
      </c>
      <c r="H86" s="59" t="s">
        <v>687</v>
      </c>
    </row>
    <row r="87" spans="1:8">
      <c r="A87" s="105"/>
      <c r="B87" s="56" t="s">
        <v>1093</v>
      </c>
      <c r="C87" s="108">
        <v>0</v>
      </c>
      <c r="D87" s="57">
        <v>297060</v>
      </c>
      <c r="E87" s="35">
        <f t="shared" si="7"/>
        <v>2201781984.5999999</v>
      </c>
      <c r="F87" s="58">
        <v>47065</v>
      </c>
      <c r="G87" s="78" t="str">
        <f t="shared" si="6"/>
        <v>VIGENTE</v>
      </c>
      <c r="H87" s="59" t="s">
        <v>687</v>
      </c>
    </row>
    <row r="88" spans="1:8">
      <c r="A88" s="105"/>
      <c r="B88" s="56" t="s">
        <v>1093</v>
      </c>
      <c r="C88" s="108">
        <v>0</v>
      </c>
      <c r="D88" s="57">
        <v>148530</v>
      </c>
      <c r="E88" s="35">
        <f t="shared" si="7"/>
        <v>1100890992.3</v>
      </c>
      <c r="F88" s="58">
        <v>45985</v>
      </c>
      <c r="G88" s="78" t="str">
        <f t="shared" si="6"/>
        <v>VIGENTE</v>
      </c>
      <c r="H88" s="59" t="s">
        <v>687</v>
      </c>
    </row>
    <row r="89" spans="1:8">
      <c r="A89" s="105"/>
      <c r="B89" s="56" t="s">
        <v>1093</v>
      </c>
      <c r="C89" s="108">
        <v>0</v>
      </c>
      <c r="D89" s="57">
        <v>297060</v>
      </c>
      <c r="E89" s="35">
        <f t="shared" si="7"/>
        <v>2201781984.5999999</v>
      </c>
      <c r="F89" s="58">
        <v>48505</v>
      </c>
      <c r="G89" s="78" t="str">
        <f t="shared" si="6"/>
        <v>VIGENTE</v>
      </c>
      <c r="H89" s="59" t="s">
        <v>687</v>
      </c>
    </row>
    <row r="90" spans="1:8">
      <c r="A90" s="105"/>
      <c r="B90" s="56" t="s">
        <v>1093</v>
      </c>
      <c r="C90" s="108">
        <v>0</v>
      </c>
      <c r="D90" s="57">
        <v>297060</v>
      </c>
      <c r="E90" s="35">
        <f t="shared" si="7"/>
        <v>2201781984.5999999</v>
      </c>
      <c r="F90" s="58">
        <v>46706</v>
      </c>
      <c r="G90" s="78" t="str">
        <f t="shared" si="6"/>
        <v>VIGENTE</v>
      </c>
      <c r="H90" s="59" t="s">
        <v>687</v>
      </c>
    </row>
    <row r="91" spans="1:8">
      <c r="A91" s="105"/>
      <c r="B91" s="56" t="s">
        <v>1093</v>
      </c>
      <c r="C91" s="108">
        <v>0</v>
      </c>
      <c r="D91" s="57">
        <v>653532</v>
      </c>
      <c r="E91" s="35">
        <f t="shared" si="7"/>
        <v>4843920366.1199999</v>
      </c>
      <c r="F91" s="58">
        <v>48865</v>
      </c>
      <c r="G91" s="78" t="str">
        <f t="shared" si="6"/>
        <v>VIGENTE</v>
      </c>
      <c r="H91" s="59" t="s">
        <v>687</v>
      </c>
    </row>
    <row r="92" spans="1:8">
      <c r="A92" s="105"/>
      <c r="B92" s="56" t="s">
        <v>1093</v>
      </c>
      <c r="C92" s="108">
        <v>0</v>
      </c>
      <c r="D92" s="57">
        <v>297060</v>
      </c>
      <c r="E92" s="35">
        <f t="shared" si="7"/>
        <v>2201781984.5999999</v>
      </c>
      <c r="F92" s="58">
        <v>48145</v>
      </c>
      <c r="G92" s="78" t="str">
        <f t="shared" si="6"/>
        <v>VIGENTE</v>
      </c>
      <c r="H92" s="59" t="s">
        <v>687</v>
      </c>
    </row>
    <row r="93" spans="1:8">
      <c r="A93" s="105"/>
      <c r="B93" s="56" t="s">
        <v>1093</v>
      </c>
      <c r="C93" s="108">
        <v>0</v>
      </c>
      <c r="D93" s="57">
        <v>237648</v>
      </c>
      <c r="E93" s="35">
        <f t="shared" si="7"/>
        <v>1761425587.6800001</v>
      </c>
      <c r="F93" s="58">
        <v>46345</v>
      </c>
      <c r="G93" s="78" t="str">
        <f t="shared" si="6"/>
        <v>VIGENTE</v>
      </c>
      <c r="H93" s="59" t="s">
        <v>687</v>
      </c>
    </row>
    <row r="94" spans="1:8">
      <c r="A94" s="105"/>
      <c r="B94" s="56" t="s">
        <v>1093</v>
      </c>
      <c r="C94" s="108">
        <v>0</v>
      </c>
      <c r="D94" s="57">
        <v>297060</v>
      </c>
      <c r="E94" s="35">
        <f t="shared" si="7"/>
        <v>2201781984.5999999</v>
      </c>
      <c r="F94" s="58">
        <v>47427</v>
      </c>
      <c r="G94" s="78" t="str">
        <f t="shared" si="6"/>
        <v>VIGENTE</v>
      </c>
      <c r="H94" s="59" t="s">
        <v>687</v>
      </c>
    </row>
    <row r="95" spans="1:8">
      <c r="A95" s="105"/>
      <c r="B95" s="56" t="s">
        <v>1093</v>
      </c>
      <c r="C95" s="108">
        <v>0</v>
      </c>
      <c r="D95" s="57">
        <v>297060</v>
      </c>
      <c r="E95" s="35">
        <f t="shared" si="7"/>
        <v>2201781984.5999999</v>
      </c>
      <c r="F95" s="58">
        <v>47785</v>
      </c>
      <c r="G95" s="78" t="str">
        <f t="shared" si="6"/>
        <v>VIGENTE</v>
      </c>
      <c r="H95" s="59" t="s">
        <v>687</v>
      </c>
    </row>
    <row r="96" spans="1:8">
      <c r="A96" s="105"/>
      <c r="B96" s="56" t="s">
        <v>1093</v>
      </c>
      <c r="C96" s="108">
        <v>0</v>
      </c>
      <c r="D96" s="57">
        <v>96000</v>
      </c>
      <c r="E96" s="35">
        <f t="shared" si="7"/>
        <v>711543360</v>
      </c>
      <c r="F96" s="58">
        <v>46345</v>
      </c>
      <c r="G96" s="78" t="str">
        <f t="shared" si="6"/>
        <v>VIGENTE</v>
      </c>
      <c r="H96" s="59" t="s">
        <v>687</v>
      </c>
    </row>
    <row r="97" spans="1:8">
      <c r="A97" s="105"/>
      <c r="B97" s="56" t="s">
        <v>1093</v>
      </c>
      <c r="C97" s="108">
        <v>0</v>
      </c>
      <c r="D97" s="57">
        <v>264000</v>
      </c>
      <c r="E97" s="35">
        <f t="shared" si="7"/>
        <v>1956744240</v>
      </c>
      <c r="F97" s="58">
        <v>48865</v>
      </c>
      <c r="G97" s="78" t="str">
        <f t="shared" si="6"/>
        <v>VIGENTE</v>
      </c>
      <c r="H97" s="59" t="s">
        <v>687</v>
      </c>
    </row>
    <row r="98" spans="1:8">
      <c r="A98" s="105"/>
      <c r="B98" s="56" t="s">
        <v>1093</v>
      </c>
      <c r="C98" s="108">
        <v>0</v>
      </c>
      <c r="D98" s="57">
        <v>120000</v>
      </c>
      <c r="E98" s="35">
        <f t="shared" si="7"/>
        <v>889429200</v>
      </c>
      <c r="F98" s="58">
        <v>47065</v>
      </c>
      <c r="G98" s="78" t="str">
        <f t="shared" si="6"/>
        <v>VIGENTE</v>
      </c>
      <c r="H98" s="59" t="s">
        <v>687</v>
      </c>
    </row>
    <row r="99" spans="1:8">
      <c r="A99" s="105"/>
      <c r="B99" s="56" t="s">
        <v>1093</v>
      </c>
      <c r="C99" s="108">
        <v>0</v>
      </c>
      <c r="D99" s="57">
        <v>120000</v>
      </c>
      <c r="E99" s="35">
        <f t="shared" si="7"/>
        <v>889429200</v>
      </c>
      <c r="F99" s="58">
        <v>48145</v>
      </c>
      <c r="G99" s="78" t="str">
        <f t="shared" si="6"/>
        <v>VIGENTE</v>
      </c>
      <c r="H99" s="59" t="s">
        <v>687</v>
      </c>
    </row>
    <row r="100" spans="1:8">
      <c r="A100" s="105"/>
      <c r="B100" s="56" t="s">
        <v>1093</v>
      </c>
      <c r="C100" s="108">
        <v>0</v>
      </c>
      <c r="D100" s="57">
        <v>120000</v>
      </c>
      <c r="E100" s="35">
        <f t="shared" si="7"/>
        <v>889429200</v>
      </c>
      <c r="F100" s="58">
        <v>47785</v>
      </c>
      <c r="G100" s="78" t="str">
        <f t="shared" si="6"/>
        <v>VIGENTE</v>
      </c>
      <c r="H100" s="59" t="s">
        <v>687</v>
      </c>
    </row>
    <row r="101" spans="1:8">
      <c r="A101" s="105"/>
      <c r="B101" s="56" t="s">
        <v>1093</v>
      </c>
      <c r="C101" s="108">
        <v>0</v>
      </c>
      <c r="D101" s="57">
        <v>120000</v>
      </c>
      <c r="E101" s="35">
        <f t="shared" si="7"/>
        <v>889429200</v>
      </c>
      <c r="F101" s="58">
        <v>47427</v>
      </c>
      <c r="G101" s="78" t="str">
        <f t="shared" si="6"/>
        <v>VIGENTE</v>
      </c>
      <c r="H101" s="59" t="s">
        <v>687</v>
      </c>
    </row>
    <row r="102" spans="1:8">
      <c r="A102" s="105"/>
      <c r="B102" s="56" t="s">
        <v>1093</v>
      </c>
      <c r="C102" s="108">
        <v>0</v>
      </c>
      <c r="D102" s="57">
        <v>60000</v>
      </c>
      <c r="E102" s="35">
        <f t="shared" si="7"/>
        <v>444714600</v>
      </c>
      <c r="F102" s="58">
        <v>45985</v>
      </c>
      <c r="G102" s="78" t="str">
        <f t="shared" si="6"/>
        <v>VIGENTE</v>
      </c>
      <c r="H102" s="59" t="s">
        <v>687</v>
      </c>
    </row>
    <row r="103" spans="1:8">
      <c r="A103" s="105"/>
      <c r="B103" s="56" t="s">
        <v>1093</v>
      </c>
      <c r="C103" s="108">
        <v>0</v>
      </c>
      <c r="D103" s="57">
        <v>120000</v>
      </c>
      <c r="E103" s="35">
        <f t="shared" si="7"/>
        <v>889429200</v>
      </c>
      <c r="F103" s="58">
        <v>48505</v>
      </c>
      <c r="G103" s="78" t="str">
        <f t="shared" si="6"/>
        <v>VIGENTE</v>
      </c>
      <c r="H103" s="59" t="s">
        <v>687</v>
      </c>
    </row>
    <row r="104" spans="1:8">
      <c r="A104" s="105"/>
      <c r="B104" s="56" t="s">
        <v>1093</v>
      </c>
      <c r="C104" s="108">
        <v>0</v>
      </c>
      <c r="D104" s="57">
        <v>120000</v>
      </c>
      <c r="E104" s="35">
        <f t="shared" si="7"/>
        <v>889429200</v>
      </c>
      <c r="F104" s="58">
        <v>46706</v>
      </c>
      <c r="G104" s="78" t="str">
        <f t="shared" si="6"/>
        <v>VIGENTE</v>
      </c>
      <c r="H104" s="59" t="s">
        <v>687</v>
      </c>
    </row>
    <row r="105" spans="1:8" s="11" customFormat="1" ht="14.25">
      <c r="B105" s="31" t="s">
        <v>14</v>
      </c>
      <c r="C105" s="36"/>
      <c r="D105" s="37">
        <f>SUM(D70:D104)</f>
        <v>16569067.73</v>
      </c>
      <c r="E105" s="37">
        <f>SUM(E70:E104)</f>
        <v>122808438502.66431</v>
      </c>
      <c r="F105" s="31"/>
      <c r="G105" s="31"/>
      <c r="H105" s="31"/>
    </row>
    <row r="106" spans="1:8">
      <c r="D106" s="51"/>
      <c r="E106" s="52"/>
    </row>
    <row r="107" spans="1:8">
      <c r="B107" s="10"/>
      <c r="C107" s="10"/>
      <c r="D107" s="51"/>
      <c r="E107" s="110"/>
      <c r="F107" s="10"/>
      <c r="G107" s="10"/>
      <c r="H107" s="10"/>
    </row>
    <row r="108" spans="1:8">
      <c r="B108" s="10"/>
      <c r="C108" s="10"/>
      <c r="D108" s="10"/>
      <c r="E108" s="10"/>
      <c r="F108" s="10"/>
      <c r="G108" s="10"/>
      <c r="H108" s="10"/>
    </row>
    <row r="109" spans="1:8">
      <c r="B109" s="10" t="str">
        <f>+Índice!B17</f>
        <v>La Sociedad cuenta con deudas preferentes o privilegiadas vigentes de pago a la presentación del presente informe.</v>
      </c>
      <c r="C109" s="10"/>
      <c r="D109" s="10"/>
      <c r="E109" s="10"/>
      <c r="F109" s="10"/>
      <c r="G109" s="10"/>
      <c r="H109" s="10"/>
    </row>
    <row r="110" spans="1:8">
      <c r="B110" s="10"/>
      <c r="C110" s="10"/>
      <c r="D110" s="10"/>
      <c r="E110" s="10"/>
      <c r="F110" s="10"/>
      <c r="G110" s="10"/>
      <c r="H110" s="10"/>
    </row>
    <row r="111" spans="1:8">
      <c r="B111" s="10"/>
      <c r="C111" s="10"/>
      <c r="D111" s="10"/>
      <c r="E111" s="10"/>
      <c r="F111" s="10"/>
      <c r="G111" s="10"/>
      <c r="H111" s="10"/>
    </row>
    <row r="112" spans="1:8">
      <c r="B112" s="11"/>
    </row>
    <row r="113" spans="2:5" s="1" customFormat="1">
      <c r="B113" s="11" t="str">
        <f>+'1.1'!B4322</f>
        <v>Ignacio Heisecke Vargas</v>
      </c>
      <c r="E113" s="11"/>
    </row>
    <row r="114" spans="2:5" s="1" customFormat="1">
      <c r="B114" s="11" t="str">
        <f>+'1.1'!B4323</f>
        <v>Represente Legal - Presidente</v>
      </c>
      <c r="E114" s="11"/>
    </row>
  </sheetData>
  <mergeCells count="12">
    <mergeCell ref="B13:B14"/>
    <mergeCell ref="C13:D13"/>
    <mergeCell ref="E13:E14"/>
    <mergeCell ref="F13:F14"/>
    <mergeCell ref="H13:H14"/>
    <mergeCell ref="G13:G14"/>
    <mergeCell ref="B67:B68"/>
    <mergeCell ref="C67:D67"/>
    <mergeCell ref="E67:E68"/>
    <mergeCell ref="F67:F68"/>
    <mergeCell ref="H67:H68"/>
    <mergeCell ref="G67:G68"/>
  </mergeCells>
  <pageMargins left="0.70866141732283472" right="0.70866141732283472" top="0.85041666666666671" bottom="0.74803149606299213" header="0.31496062992125984" footer="0.31496062992125984"/>
  <pageSetup paperSize="9" scale="52" orientation="portrait" r:id="rId1"/>
  <headerFooter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2"/>
  <sheetViews>
    <sheetView showGridLines="0" topLeftCell="A8" zoomScale="80" zoomScaleNormal="80" workbookViewId="0">
      <selection activeCell="E15" sqref="E15:E36"/>
    </sheetView>
  </sheetViews>
  <sheetFormatPr baseColWidth="10" defaultColWidth="11.42578125" defaultRowHeight="15"/>
  <cols>
    <col min="1" max="1" width="11.42578125" style="15"/>
    <col min="2" max="2" width="76.85546875" style="15" customWidth="1"/>
    <col min="3" max="3" width="20.85546875" style="15" customWidth="1"/>
    <col min="4" max="4" width="20.85546875" style="19" customWidth="1"/>
    <col min="5" max="8" width="20.85546875" style="15" customWidth="1"/>
    <col min="9" max="9" width="44.85546875" style="23" bestFit="1" customWidth="1"/>
    <col min="10" max="10" width="25.85546875" style="15" customWidth="1"/>
    <col min="11" max="11" width="23.85546875" style="15" bestFit="1" customWidth="1"/>
    <col min="12" max="16384" width="11.42578125" style="15"/>
  </cols>
  <sheetData>
    <row r="1" spans="1:9">
      <c r="A1" s="14" t="s">
        <v>18</v>
      </c>
      <c r="B1" s="10" t="str">
        <f>+Índice!B1</f>
        <v>Nombre de la sociedad</v>
      </c>
      <c r="C1" s="1" t="str">
        <f>+Índice!C1</f>
        <v>Agroalianza S.A.e.</v>
      </c>
      <c r="D1" s="47"/>
      <c r="E1" s="1"/>
      <c r="G1" s="1"/>
      <c r="H1" s="1"/>
    </row>
    <row r="2" spans="1:9">
      <c r="A2" s="14"/>
      <c r="B2" s="10" t="str">
        <f>+Índice!B2</f>
        <v xml:space="preserve">Dirección: </v>
      </c>
      <c r="C2" s="1" t="str">
        <f>+Índice!C2</f>
        <v>Monte Alto N° 4414 esquina Ingavi</v>
      </c>
      <c r="D2" s="47"/>
      <c r="E2" s="1"/>
      <c r="G2" s="1"/>
      <c r="H2" s="1"/>
    </row>
    <row r="3" spans="1:9">
      <c r="A3" s="14"/>
      <c r="B3" s="10" t="str">
        <f>+Índice!B3</f>
        <v>Teléfono:</v>
      </c>
      <c r="C3" s="1" t="str">
        <f>+Índice!C3</f>
        <v>(021) - 328-0228</v>
      </c>
      <c r="D3" s="47"/>
      <c r="E3" s="1"/>
      <c r="G3" s="1"/>
      <c r="H3" s="1"/>
    </row>
    <row r="4" spans="1:9">
      <c r="A4" s="14"/>
      <c r="B4" s="12"/>
      <c r="C4" s="1"/>
      <c r="D4" s="47"/>
      <c r="E4" s="1"/>
      <c r="G4" s="1"/>
      <c r="H4" s="1"/>
    </row>
    <row r="5" spans="1:9">
      <c r="A5" s="14"/>
      <c r="B5" s="11"/>
    </row>
    <row r="6" spans="1:9">
      <c r="B6" s="16" t="s">
        <v>1</v>
      </c>
      <c r="C6" s="17">
        <f>+Índice!C6</f>
        <v>45382</v>
      </c>
    </row>
    <row r="7" spans="1:9">
      <c r="B7" s="16" t="s">
        <v>12</v>
      </c>
      <c r="C7" s="18">
        <f>+Índice!C7</f>
        <v>7411.91</v>
      </c>
    </row>
    <row r="8" spans="1:9">
      <c r="B8" s="11"/>
    </row>
    <row r="9" spans="1:9">
      <c r="B9" s="16" t="s">
        <v>17</v>
      </c>
    </row>
    <row r="10" spans="1:9">
      <c r="B10" s="16"/>
    </row>
    <row r="11" spans="1:9">
      <c r="B11" s="16" t="s">
        <v>5</v>
      </c>
    </row>
    <row r="12" spans="1:9">
      <c r="B12" s="11"/>
      <c r="C12" s="20"/>
    </row>
    <row r="13" spans="1:9">
      <c r="B13" s="112" t="s">
        <v>0</v>
      </c>
      <c r="C13" s="112" t="s">
        <v>6</v>
      </c>
      <c r="D13" s="112"/>
      <c r="E13" s="112" t="s">
        <v>9</v>
      </c>
      <c r="F13" s="112" t="s">
        <v>10</v>
      </c>
      <c r="G13" s="112" t="s">
        <v>27</v>
      </c>
      <c r="H13" s="112" t="s">
        <v>15</v>
      </c>
      <c r="I13" s="112" t="s">
        <v>73</v>
      </c>
    </row>
    <row r="14" spans="1:9">
      <c r="B14" s="113"/>
      <c r="C14" s="22" t="s">
        <v>7</v>
      </c>
      <c r="D14" s="48" t="s">
        <v>8</v>
      </c>
      <c r="E14" s="113"/>
      <c r="F14" s="113"/>
      <c r="G14" s="113"/>
      <c r="H14" s="113"/>
      <c r="I14" s="113"/>
    </row>
    <row r="15" spans="1:9">
      <c r="B15" s="23" t="s">
        <v>558</v>
      </c>
      <c r="C15" s="101">
        <v>1009010</v>
      </c>
      <c r="D15" s="100">
        <v>0</v>
      </c>
      <c r="E15" s="95">
        <f>+C15</f>
        <v>1009010</v>
      </c>
      <c r="F15" s="33">
        <v>45412</v>
      </c>
      <c r="G15" s="71" t="str">
        <f t="shared" ref="G15:G75" si="0">+IF(F15&gt;=$C$6,"VIGENTE","VENCIDO")</f>
        <v>VIGENTE</v>
      </c>
      <c r="H15" s="15" t="s">
        <v>84</v>
      </c>
      <c r="I15" s="23" t="s">
        <v>1053</v>
      </c>
    </row>
    <row r="16" spans="1:9">
      <c r="B16" s="23" t="s">
        <v>1048</v>
      </c>
      <c r="C16" s="101">
        <v>4854369</v>
      </c>
      <c r="D16" s="100">
        <v>0</v>
      </c>
      <c r="E16" s="95">
        <f t="shared" ref="E16:E21" si="1">+C16</f>
        <v>4854369</v>
      </c>
      <c r="F16" s="33">
        <v>45382</v>
      </c>
      <c r="G16" s="71" t="str">
        <f t="shared" si="0"/>
        <v>VIGENTE</v>
      </c>
      <c r="H16" s="15" t="s">
        <v>84</v>
      </c>
      <c r="I16" s="23" t="s">
        <v>1053</v>
      </c>
    </row>
    <row r="17" spans="2:9">
      <c r="B17" s="23" t="s">
        <v>588</v>
      </c>
      <c r="C17" s="101">
        <v>49090</v>
      </c>
      <c r="D17" s="100">
        <v>0</v>
      </c>
      <c r="E17" s="95">
        <f t="shared" si="1"/>
        <v>49090</v>
      </c>
      <c r="F17" s="33">
        <v>45412</v>
      </c>
      <c r="G17" s="71" t="str">
        <f t="shared" si="0"/>
        <v>VIGENTE</v>
      </c>
      <c r="H17" s="15" t="s">
        <v>84</v>
      </c>
      <c r="I17" s="23" t="s">
        <v>1053</v>
      </c>
    </row>
    <row r="18" spans="2:9">
      <c r="B18" s="23" t="s">
        <v>487</v>
      </c>
      <c r="C18" s="101">
        <v>134956645</v>
      </c>
      <c r="D18" s="100">
        <v>0</v>
      </c>
      <c r="E18" s="95">
        <f t="shared" si="1"/>
        <v>134956645</v>
      </c>
      <c r="F18" s="33">
        <v>45412</v>
      </c>
      <c r="G18" s="71" t="str">
        <f t="shared" si="0"/>
        <v>VIGENTE</v>
      </c>
      <c r="H18" s="15" t="s">
        <v>84</v>
      </c>
      <c r="I18" s="23" t="s">
        <v>1053</v>
      </c>
    </row>
    <row r="19" spans="2:9">
      <c r="B19" s="23" t="s">
        <v>487</v>
      </c>
      <c r="C19" s="101">
        <v>202168023</v>
      </c>
      <c r="D19" s="100">
        <v>0</v>
      </c>
      <c r="E19" s="95">
        <f t="shared" si="1"/>
        <v>202168023</v>
      </c>
      <c r="F19" s="33">
        <v>45412</v>
      </c>
      <c r="G19" s="71" t="str">
        <f t="shared" si="0"/>
        <v>VIGENTE</v>
      </c>
      <c r="H19" s="15" t="s">
        <v>84</v>
      </c>
      <c r="I19" s="23" t="s">
        <v>1053</v>
      </c>
    </row>
    <row r="20" spans="2:9">
      <c r="B20" s="23" t="s">
        <v>699</v>
      </c>
      <c r="C20" s="101">
        <v>10909090</v>
      </c>
      <c r="D20" s="100">
        <v>0</v>
      </c>
      <c r="E20" s="95">
        <f t="shared" si="1"/>
        <v>10909090</v>
      </c>
      <c r="F20" s="33">
        <v>45412</v>
      </c>
      <c r="G20" s="71" t="str">
        <f t="shared" si="0"/>
        <v>VIGENTE</v>
      </c>
      <c r="H20" s="15" t="s">
        <v>84</v>
      </c>
      <c r="I20" s="23" t="s">
        <v>1053</v>
      </c>
    </row>
    <row r="21" spans="2:9">
      <c r="B21" s="23" t="s">
        <v>700</v>
      </c>
      <c r="C21" s="101">
        <v>4000000</v>
      </c>
      <c r="D21" s="100">
        <v>0</v>
      </c>
      <c r="E21" s="95">
        <f t="shared" si="1"/>
        <v>4000000</v>
      </c>
      <c r="F21" s="33">
        <v>45412</v>
      </c>
      <c r="G21" s="71" t="str">
        <f t="shared" si="0"/>
        <v>VIGENTE</v>
      </c>
      <c r="H21" s="15" t="s">
        <v>84</v>
      </c>
      <c r="I21" s="23" t="s">
        <v>1053</v>
      </c>
    </row>
    <row r="22" spans="2:9">
      <c r="B22" s="23" t="s">
        <v>1048</v>
      </c>
      <c r="C22" s="101">
        <v>0</v>
      </c>
      <c r="D22" s="100">
        <v>909.09</v>
      </c>
      <c r="E22" s="95">
        <f>+D22*C7</f>
        <v>6738093.2619000003</v>
      </c>
      <c r="F22" s="33">
        <v>45412</v>
      </c>
      <c r="G22" s="71" t="str">
        <f t="shared" si="0"/>
        <v>VIGENTE</v>
      </c>
      <c r="H22" s="15" t="s">
        <v>84</v>
      </c>
      <c r="I22" s="23" t="s">
        <v>1054</v>
      </c>
    </row>
    <row r="23" spans="2:9">
      <c r="B23" s="23" t="s">
        <v>701</v>
      </c>
      <c r="C23" s="101">
        <v>17699661</v>
      </c>
      <c r="D23" s="100">
        <v>0</v>
      </c>
      <c r="E23" s="95">
        <f t="shared" ref="E23:E33" si="2">+C23</f>
        <v>17699661</v>
      </c>
      <c r="F23" s="33">
        <v>45412</v>
      </c>
      <c r="G23" s="71" t="str">
        <f t="shared" si="0"/>
        <v>VIGENTE</v>
      </c>
      <c r="H23" s="15" t="s">
        <v>84</v>
      </c>
      <c r="I23" s="23" t="s">
        <v>1053</v>
      </c>
    </row>
    <row r="24" spans="2:9">
      <c r="B24" s="23" t="s">
        <v>701</v>
      </c>
      <c r="C24" s="101">
        <v>17699661</v>
      </c>
      <c r="D24" s="100">
        <v>0</v>
      </c>
      <c r="E24" s="95">
        <f t="shared" si="2"/>
        <v>17699661</v>
      </c>
      <c r="F24" s="33">
        <v>45412</v>
      </c>
      <c r="G24" s="71" t="str">
        <f t="shared" si="0"/>
        <v>VIGENTE</v>
      </c>
      <c r="H24" s="15" t="s">
        <v>84</v>
      </c>
      <c r="I24" s="23" t="s">
        <v>1053</v>
      </c>
    </row>
    <row r="25" spans="2:9">
      <c r="B25" s="23" t="s">
        <v>701</v>
      </c>
      <c r="C25" s="101">
        <v>17699661</v>
      </c>
      <c r="D25" s="100">
        <v>0</v>
      </c>
      <c r="E25" s="95">
        <f t="shared" si="2"/>
        <v>17699661</v>
      </c>
      <c r="F25" s="33">
        <v>45412</v>
      </c>
      <c r="G25" s="71" t="str">
        <f t="shared" si="0"/>
        <v>VIGENTE</v>
      </c>
      <c r="H25" s="15" t="s">
        <v>84</v>
      </c>
      <c r="I25" s="23" t="s">
        <v>1053</v>
      </c>
    </row>
    <row r="26" spans="2:9">
      <c r="B26" s="23" t="s">
        <v>701</v>
      </c>
      <c r="C26" s="101">
        <v>17699661</v>
      </c>
      <c r="D26" s="100">
        <v>0</v>
      </c>
      <c r="E26" s="95">
        <f t="shared" si="2"/>
        <v>17699661</v>
      </c>
      <c r="F26" s="33">
        <v>45412</v>
      </c>
      <c r="G26" s="71" t="str">
        <f t="shared" si="0"/>
        <v>VIGENTE</v>
      </c>
      <c r="H26" s="15" t="s">
        <v>84</v>
      </c>
      <c r="I26" s="23" t="s">
        <v>1053</v>
      </c>
    </row>
    <row r="27" spans="2:9">
      <c r="B27" s="23" t="s">
        <v>701</v>
      </c>
      <c r="C27" s="101">
        <v>17699661</v>
      </c>
      <c r="D27" s="100">
        <v>0</v>
      </c>
      <c r="E27" s="95">
        <f t="shared" si="2"/>
        <v>17699661</v>
      </c>
      <c r="F27" s="33">
        <v>45412</v>
      </c>
      <c r="G27" s="71" t="str">
        <f t="shared" si="0"/>
        <v>VIGENTE</v>
      </c>
      <c r="H27" s="15" t="s">
        <v>84</v>
      </c>
      <c r="I27" s="23" t="s">
        <v>1053</v>
      </c>
    </row>
    <row r="28" spans="2:9">
      <c r="B28" s="23" t="s">
        <v>701</v>
      </c>
      <c r="C28" s="101">
        <v>17699661</v>
      </c>
      <c r="D28" s="100">
        <v>0</v>
      </c>
      <c r="E28" s="95">
        <f t="shared" si="2"/>
        <v>17699661</v>
      </c>
      <c r="F28" s="33">
        <v>45412</v>
      </c>
      <c r="G28" s="71" t="str">
        <f t="shared" si="0"/>
        <v>VIGENTE</v>
      </c>
      <c r="H28" s="15" t="s">
        <v>84</v>
      </c>
      <c r="I28" s="23" t="s">
        <v>1053</v>
      </c>
    </row>
    <row r="29" spans="2:9">
      <c r="B29" s="23" t="s">
        <v>701</v>
      </c>
      <c r="C29" s="101">
        <v>17699661</v>
      </c>
      <c r="D29" s="100">
        <v>0</v>
      </c>
      <c r="E29" s="95">
        <f t="shared" si="2"/>
        <v>17699661</v>
      </c>
      <c r="F29" s="33">
        <v>45412</v>
      </c>
      <c r="G29" s="71" t="str">
        <f t="shared" si="0"/>
        <v>VIGENTE</v>
      </c>
      <c r="H29" s="15" t="s">
        <v>84</v>
      </c>
      <c r="I29" s="23" t="s">
        <v>1053</v>
      </c>
    </row>
    <row r="30" spans="2:9">
      <c r="B30" s="23" t="s">
        <v>701</v>
      </c>
      <c r="C30" s="101">
        <v>17699661</v>
      </c>
      <c r="D30" s="100">
        <v>0</v>
      </c>
      <c r="E30" s="95">
        <f t="shared" si="2"/>
        <v>17699661</v>
      </c>
      <c r="F30" s="33">
        <v>45382</v>
      </c>
      <c r="G30" s="71" t="str">
        <f t="shared" si="0"/>
        <v>VIGENTE</v>
      </c>
      <c r="H30" s="15" t="s">
        <v>84</v>
      </c>
      <c r="I30" s="23" t="s">
        <v>1053</v>
      </c>
    </row>
    <row r="31" spans="2:9">
      <c r="B31" s="23" t="s">
        <v>701</v>
      </c>
      <c r="C31" s="101">
        <v>17699661</v>
      </c>
      <c r="D31" s="100">
        <v>0</v>
      </c>
      <c r="E31" s="95">
        <f t="shared" si="2"/>
        <v>17699661</v>
      </c>
      <c r="F31" s="33">
        <v>45412</v>
      </c>
      <c r="G31" s="71" t="str">
        <f t="shared" si="0"/>
        <v>VIGENTE</v>
      </c>
      <c r="H31" s="15" t="s">
        <v>84</v>
      </c>
      <c r="I31" s="23" t="s">
        <v>1053</v>
      </c>
    </row>
    <row r="32" spans="2:9">
      <c r="B32" s="23" t="s">
        <v>1049</v>
      </c>
      <c r="C32" s="101">
        <v>1500000</v>
      </c>
      <c r="D32" s="100">
        <v>0</v>
      </c>
      <c r="E32" s="95">
        <f t="shared" si="2"/>
        <v>1500000</v>
      </c>
      <c r="F32" s="33">
        <v>45412</v>
      </c>
      <c r="G32" s="71" t="str">
        <f t="shared" si="0"/>
        <v>VIGENTE</v>
      </c>
      <c r="H32" s="15" t="s">
        <v>84</v>
      </c>
      <c r="I32" s="23" t="s">
        <v>1053</v>
      </c>
    </row>
    <row r="33" spans="2:10">
      <c r="B33" s="23" t="s">
        <v>674</v>
      </c>
      <c r="C33" s="101">
        <v>7367273</v>
      </c>
      <c r="D33" s="100">
        <v>0</v>
      </c>
      <c r="E33" s="95">
        <f t="shared" si="2"/>
        <v>7367273</v>
      </c>
      <c r="F33" s="33">
        <v>45412</v>
      </c>
      <c r="G33" s="71" t="str">
        <f t="shared" si="0"/>
        <v>VIGENTE</v>
      </c>
      <c r="H33" s="15" t="s">
        <v>84</v>
      </c>
      <c r="I33" s="23" t="s">
        <v>1053</v>
      </c>
    </row>
    <row r="34" spans="2:10">
      <c r="B34" s="23" t="s">
        <v>689</v>
      </c>
      <c r="C34" s="101">
        <v>0</v>
      </c>
      <c r="D34" s="100">
        <v>44300.14</v>
      </c>
      <c r="E34" s="95">
        <f t="shared" ref="E34:E94" si="3">+D34*$C$7</f>
        <v>328348650.6674</v>
      </c>
      <c r="F34" s="33" t="s">
        <v>168</v>
      </c>
      <c r="G34" s="71" t="str">
        <f t="shared" si="0"/>
        <v>VIGENTE</v>
      </c>
      <c r="H34" s="15" t="s">
        <v>84</v>
      </c>
      <c r="I34" s="23" t="s">
        <v>1054</v>
      </c>
    </row>
    <row r="35" spans="2:10">
      <c r="B35" s="23" t="s">
        <v>689</v>
      </c>
      <c r="C35" s="101">
        <v>0</v>
      </c>
      <c r="D35" s="100">
        <v>11075.04</v>
      </c>
      <c r="E35" s="95">
        <f t="shared" si="3"/>
        <v>82087199.726400003</v>
      </c>
      <c r="F35" s="33" t="s">
        <v>168</v>
      </c>
      <c r="G35" s="71" t="str">
        <f t="shared" si="0"/>
        <v>VIGENTE</v>
      </c>
      <c r="H35" s="15" t="s">
        <v>84</v>
      </c>
      <c r="I35" s="23" t="s">
        <v>1054</v>
      </c>
    </row>
    <row r="36" spans="2:10">
      <c r="B36" s="23" t="s">
        <v>689</v>
      </c>
      <c r="C36" s="101">
        <v>0</v>
      </c>
      <c r="D36" s="100">
        <v>11075.04</v>
      </c>
      <c r="E36" s="95">
        <f t="shared" si="3"/>
        <v>82087199.726400003</v>
      </c>
      <c r="F36" s="33" t="s">
        <v>168</v>
      </c>
      <c r="G36" s="71" t="str">
        <f t="shared" si="0"/>
        <v>VIGENTE</v>
      </c>
      <c r="H36" s="15" t="s">
        <v>84</v>
      </c>
      <c r="I36" s="23" t="s">
        <v>1054</v>
      </c>
    </row>
    <row r="37" spans="2:10">
      <c r="B37" s="23" t="s">
        <v>689</v>
      </c>
      <c r="C37" s="101">
        <v>0</v>
      </c>
      <c r="D37" s="100">
        <v>11075.04</v>
      </c>
      <c r="E37" s="95">
        <f t="shared" si="3"/>
        <v>82087199.726400003</v>
      </c>
      <c r="F37" s="33" t="s">
        <v>168</v>
      </c>
      <c r="G37" s="78" t="str">
        <f>+IF(F37&gt;=$C$6,"VIGENTE","VENCIDO")</f>
        <v>VIGENTE</v>
      </c>
      <c r="H37" s="15" t="s">
        <v>84</v>
      </c>
      <c r="I37" s="23" t="s">
        <v>1054</v>
      </c>
    </row>
    <row r="38" spans="2:10">
      <c r="B38" s="23" t="s">
        <v>690</v>
      </c>
      <c r="C38" s="101">
        <v>0</v>
      </c>
      <c r="D38" s="100">
        <v>131317.57</v>
      </c>
      <c r="E38" s="95">
        <f t="shared" si="3"/>
        <v>973314010.25870001</v>
      </c>
      <c r="F38" s="33" t="s">
        <v>168</v>
      </c>
      <c r="G38" s="71" t="str">
        <f t="shared" si="0"/>
        <v>VIGENTE</v>
      </c>
      <c r="H38" s="15" t="s">
        <v>84</v>
      </c>
      <c r="I38" s="23" t="s">
        <v>1054</v>
      </c>
    </row>
    <row r="39" spans="2:10" s="72" customFormat="1">
      <c r="B39" s="74" t="s">
        <v>690</v>
      </c>
      <c r="C39" s="95">
        <v>0</v>
      </c>
      <c r="D39" s="100">
        <v>32829.39</v>
      </c>
      <c r="E39" s="95">
        <f t="shared" si="3"/>
        <v>243328484.03489998</v>
      </c>
      <c r="F39" s="75" t="s">
        <v>168</v>
      </c>
      <c r="G39" s="78" t="str">
        <f t="shared" si="0"/>
        <v>VIGENTE</v>
      </c>
      <c r="H39" s="15" t="s">
        <v>84</v>
      </c>
      <c r="I39" s="74" t="s">
        <v>1054</v>
      </c>
      <c r="J39" s="15"/>
    </row>
    <row r="40" spans="2:10">
      <c r="B40" s="23" t="s">
        <v>690</v>
      </c>
      <c r="C40" s="101">
        <v>0</v>
      </c>
      <c r="D40" s="100">
        <v>32829.39</v>
      </c>
      <c r="E40" s="95">
        <f t="shared" si="3"/>
        <v>243328484.03489998</v>
      </c>
      <c r="F40" s="33" t="s">
        <v>168</v>
      </c>
      <c r="G40" s="71" t="str">
        <f t="shared" si="0"/>
        <v>VIGENTE</v>
      </c>
      <c r="H40" s="15" t="s">
        <v>84</v>
      </c>
      <c r="I40" s="23" t="s">
        <v>1054</v>
      </c>
    </row>
    <row r="41" spans="2:10">
      <c r="B41" s="23" t="s">
        <v>690</v>
      </c>
      <c r="C41" s="101">
        <v>0</v>
      </c>
      <c r="D41" s="100">
        <v>32829.39</v>
      </c>
      <c r="E41" s="95">
        <f t="shared" si="3"/>
        <v>243328484.03489998</v>
      </c>
      <c r="F41" s="33" t="s">
        <v>168</v>
      </c>
      <c r="G41" s="71" t="str">
        <f t="shared" si="0"/>
        <v>VIGENTE</v>
      </c>
      <c r="H41" s="15" t="s">
        <v>84</v>
      </c>
      <c r="I41" s="23" t="s">
        <v>1054</v>
      </c>
    </row>
    <row r="42" spans="2:10">
      <c r="B42" s="23" t="s">
        <v>458</v>
      </c>
      <c r="C42" s="101">
        <v>0</v>
      </c>
      <c r="D42" s="100">
        <v>81818.179999999993</v>
      </c>
      <c r="E42" s="95">
        <f t="shared" si="3"/>
        <v>606428986.5237999</v>
      </c>
      <c r="F42" s="33" t="s">
        <v>74</v>
      </c>
      <c r="G42" s="71" t="str">
        <f t="shared" si="0"/>
        <v>VIGENTE</v>
      </c>
      <c r="H42" s="15" t="s">
        <v>84</v>
      </c>
      <c r="I42" s="23" t="s">
        <v>1054</v>
      </c>
    </row>
    <row r="43" spans="2:10">
      <c r="B43" s="23" t="s">
        <v>691</v>
      </c>
      <c r="C43" s="101">
        <v>0</v>
      </c>
      <c r="D43" s="100">
        <v>1920</v>
      </c>
      <c r="E43" s="95">
        <f t="shared" si="3"/>
        <v>14230867.199999999</v>
      </c>
      <c r="F43" s="33" t="s">
        <v>168</v>
      </c>
      <c r="G43" s="71" t="str">
        <f t="shared" si="0"/>
        <v>VIGENTE</v>
      </c>
      <c r="H43" s="15" t="s">
        <v>84</v>
      </c>
      <c r="I43" s="23" t="s">
        <v>1054</v>
      </c>
    </row>
    <row r="44" spans="2:10">
      <c r="B44" s="23" t="s">
        <v>464</v>
      </c>
      <c r="C44" s="101">
        <v>0</v>
      </c>
      <c r="D44" s="100">
        <v>26897.55</v>
      </c>
      <c r="E44" s="95">
        <f t="shared" si="3"/>
        <v>199362219.82049999</v>
      </c>
      <c r="F44" s="33" t="s">
        <v>168</v>
      </c>
      <c r="G44" s="71" t="str">
        <f t="shared" si="0"/>
        <v>VIGENTE</v>
      </c>
      <c r="H44" s="15" t="s">
        <v>84</v>
      </c>
      <c r="I44" s="23" t="s">
        <v>1054</v>
      </c>
    </row>
    <row r="45" spans="2:10">
      <c r="B45" s="23" t="s">
        <v>464</v>
      </c>
      <c r="C45" s="101">
        <v>0</v>
      </c>
      <c r="D45" s="100">
        <v>6724.39</v>
      </c>
      <c r="E45" s="95">
        <f t="shared" si="3"/>
        <v>49840573.484900005</v>
      </c>
      <c r="F45" s="33" t="s">
        <v>168</v>
      </c>
      <c r="G45" s="71" t="str">
        <f t="shared" si="0"/>
        <v>VIGENTE</v>
      </c>
      <c r="H45" s="15" t="s">
        <v>84</v>
      </c>
      <c r="I45" s="23" t="s">
        <v>1054</v>
      </c>
    </row>
    <row r="46" spans="2:10">
      <c r="B46" s="23" t="s">
        <v>464</v>
      </c>
      <c r="C46" s="101">
        <v>0</v>
      </c>
      <c r="D46" s="100">
        <v>6724.39</v>
      </c>
      <c r="E46" s="95">
        <f t="shared" si="3"/>
        <v>49840573.484900005</v>
      </c>
      <c r="F46" s="33" t="s">
        <v>168</v>
      </c>
      <c r="G46" s="71" t="str">
        <f t="shared" si="0"/>
        <v>VIGENTE</v>
      </c>
      <c r="H46" s="15" t="s">
        <v>84</v>
      </c>
      <c r="I46" s="23" t="s">
        <v>1054</v>
      </c>
    </row>
    <row r="47" spans="2:10">
      <c r="B47" s="23" t="s">
        <v>464</v>
      </c>
      <c r="C47" s="101">
        <v>0</v>
      </c>
      <c r="D47" s="100">
        <v>6724.39</v>
      </c>
      <c r="E47" s="95">
        <f t="shared" si="3"/>
        <v>49840573.484900005</v>
      </c>
      <c r="F47" s="33" t="s">
        <v>168</v>
      </c>
      <c r="G47" s="71" t="str">
        <f t="shared" si="0"/>
        <v>VIGENTE</v>
      </c>
      <c r="H47" s="15" t="s">
        <v>84</v>
      </c>
      <c r="I47" s="23" t="s">
        <v>1054</v>
      </c>
    </row>
    <row r="48" spans="2:10">
      <c r="B48" s="23" t="s">
        <v>464</v>
      </c>
      <c r="C48" s="101">
        <v>0</v>
      </c>
      <c r="D48" s="100">
        <v>6724.39</v>
      </c>
      <c r="E48" s="95">
        <f t="shared" si="3"/>
        <v>49840573.484900005</v>
      </c>
      <c r="F48" s="33" t="s">
        <v>168</v>
      </c>
      <c r="G48" s="71" t="str">
        <f t="shared" si="0"/>
        <v>VIGENTE</v>
      </c>
      <c r="H48" s="15" t="s">
        <v>84</v>
      </c>
      <c r="I48" s="23" t="s">
        <v>1054</v>
      </c>
    </row>
    <row r="49" spans="2:9">
      <c r="B49" s="23" t="s">
        <v>464</v>
      </c>
      <c r="C49" s="101">
        <v>0</v>
      </c>
      <c r="D49" s="100">
        <v>6724.39</v>
      </c>
      <c r="E49" s="95">
        <f t="shared" si="3"/>
        <v>49840573.484900005</v>
      </c>
      <c r="F49" s="33" t="s">
        <v>168</v>
      </c>
      <c r="G49" s="71" t="str">
        <f t="shared" si="0"/>
        <v>VIGENTE</v>
      </c>
      <c r="H49" s="15" t="s">
        <v>84</v>
      </c>
      <c r="I49" s="23" t="s">
        <v>1054</v>
      </c>
    </row>
    <row r="50" spans="2:9">
      <c r="B50" s="23" t="s">
        <v>464</v>
      </c>
      <c r="C50" s="101">
        <v>0</v>
      </c>
      <c r="D50" s="100">
        <v>6724.39</v>
      </c>
      <c r="E50" s="95">
        <f t="shared" si="3"/>
        <v>49840573.484900005</v>
      </c>
      <c r="F50" s="33" t="s">
        <v>168</v>
      </c>
      <c r="G50" s="71" t="str">
        <f t="shared" si="0"/>
        <v>VIGENTE</v>
      </c>
      <c r="H50" s="15" t="s">
        <v>84</v>
      </c>
      <c r="I50" s="23" t="s">
        <v>1054</v>
      </c>
    </row>
    <row r="51" spans="2:9">
      <c r="B51" s="23" t="s">
        <v>692</v>
      </c>
      <c r="C51" s="101">
        <v>0</v>
      </c>
      <c r="D51" s="100">
        <v>144640.34</v>
      </c>
      <c r="E51" s="95">
        <f t="shared" si="3"/>
        <v>1072061182.4493999</v>
      </c>
      <c r="F51" s="33" t="s">
        <v>168</v>
      </c>
      <c r="G51" s="71" t="str">
        <f t="shared" si="0"/>
        <v>VIGENTE</v>
      </c>
      <c r="H51" s="15" t="s">
        <v>84</v>
      </c>
      <c r="I51" s="23" t="s">
        <v>1054</v>
      </c>
    </row>
    <row r="52" spans="2:9">
      <c r="B52" s="23" t="s">
        <v>692</v>
      </c>
      <c r="C52" s="101">
        <v>0</v>
      </c>
      <c r="D52" s="100">
        <v>30160.09</v>
      </c>
      <c r="E52" s="95">
        <f t="shared" si="3"/>
        <v>223543872.6719</v>
      </c>
      <c r="F52" s="33" t="s">
        <v>168</v>
      </c>
      <c r="G52" s="71" t="str">
        <f t="shared" si="0"/>
        <v>VIGENTE</v>
      </c>
      <c r="H52" s="15" t="s">
        <v>84</v>
      </c>
      <c r="I52" s="23" t="s">
        <v>1054</v>
      </c>
    </row>
    <row r="53" spans="2:9">
      <c r="B53" s="23" t="s">
        <v>692</v>
      </c>
      <c r="C53" s="101">
        <v>0</v>
      </c>
      <c r="D53" s="100">
        <v>30160.09</v>
      </c>
      <c r="E53" s="95">
        <f t="shared" si="3"/>
        <v>223543872.6719</v>
      </c>
      <c r="F53" s="33" t="s">
        <v>168</v>
      </c>
      <c r="G53" s="71" t="str">
        <f t="shared" si="0"/>
        <v>VIGENTE</v>
      </c>
      <c r="H53" s="15" t="s">
        <v>84</v>
      </c>
      <c r="I53" s="23" t="s">
        <v>1054</v>
      </c>
    </row>
    <row r="54" spans="2:9">
      <c r="B54" s="23" t="s">
        <v>692</v>
      </c>
      <c r="C54" s="101">
        <v>0</v>
      </c>
      <c r="D54" s="100">
        <v>30160.09</v>
      </c>
      <c r="E54" s="95">
        <f t="shared" si="3"/>
        <v>223543872.6719</v>
      </c>
      <c r="F54" s="33" t="s">
        <v>168</v>
      </c>
      <c r="G54" s="71" t="str">
        <f t="shared" si="0"/>
        <v>VIGENTE</v>
      </c>
      <c r="H54" s="15" t="s">
        <v>84</v>
      </c>
      <c r="I54" s="23" t="s">
        <v>1054</v>
      </c>
    </row>
    <row r="55" spans="2:9">
      <c r="B55" s="23" t="s">
        <v>469</v>
      </c>
      <c r="C55" s="101">
        <v>0</v>
      </c>
      <c r="D55" s="100">
        <v>88998.65</v>
      </c>
      <c r="E55" s="95">
        <f t="shared" si="3"/>
        <v>659649983.92149997</v>
      </c>
      <c r="F55" s="33" t="s">
        <v>168</v>
      </c>
      <c r="G55" s="71" t="str">
        <f t="shared" si="0"/>
        <v>VIGENTE</v>
      </c>
      <c r="H55" s="15" t="s">
        <v>84</v>
      </c>
      <c r="I55" s="23" t="s">
        <v>1054</v>
      </c>
    </row>
    <row r="56" spans="2:9">
      <c r="B56" s="23" t="s">
        <v>693</v>
      </c>
      <c r="C56" s="101">
        <v>0</v>
      </c>
      <c r="D56" s="100">
        <v>74335.7</v>
      </c>
      <c r="E56" s="95">
        <f t="shared" si="3"/>
        <v>550969518.18699992</v>
      </c>
      <c r="F56" s="33" t="s">
        <v>168</v>
      </c>
      <c r="G56" s="71" t="str">
        <f t="shared" si="0"/>
        <v>VIGENTE</v>
      </c>
      <c r="H56" s="15" t="s">
        <v>84</v>
      </c>
      <c r="I56" s="23" t="s">
        <v>1054</v>
      </c>
    </row>
    <row r="57" spans="2:9">
      <c r="B57" s="23" t="s">
        <v>693</v>
      </c>
      <c r="C57" s="101">
        <v>0</v>
      </c>
      <c r="D57" s="100">
        <v>18583.93</v>
      </c>
      <c r="E57" s="95">
        <f t="shared" si="3"/>
        <v>137742416.6063</v>
      </c>
      <c r="F57" s="33" t="s">
        <v>168</v>
      </c>
      <c r="G57" s="71" t="str">
        <f t="shared" si="0"/>
        <v>VIGENTE</v>
      </c>
      <c r="H57" s="15" t="s">
        <v>84</v>
      </c>
      <c r="I57" s="23" t="s">
        <v>1054</v>
      </c>
    </row>
    <row r="58" spans="2:9">
      <c r="B58" s="23" t="s">
        <v>693</v>
      </c>
      <c r="C58" s="101">
        <v>0</v>
      </c>
      <c r="D58" s="100">
        <v>18583.93</v>
      </c>
      <c r="E58" s="95">
        <f t="shared" si="3"/>
        <v>137742416.6063</v>
      </c>
      <c r="F58" s="33" t="s">
        <v>168</v>
      </c>
      <c r="G58" s="71" t="str">
        <f t="shared" si="0"/>
        <v>VIGENTE</v>
      </c>
      <c r="H58" s="15" t="s">
        <v>84</v>
      </c>
      <c r="I58" s="23" t="s">
        <v>1054</v>
      </c>
    </row>
    <row r="59" spans="2:9">
      <c r="B59" s="23" t="s">
        <v>693</v>
      </c>
      <c r="C59" s="101">
        <v>0</v>
      </c>
      <c r="D59" s="100">
        <v>18583.93</v>
      </c>
      <c r="E59" s="95">
        <f t="shared" si="3"/>
        <v>137742416.6063</v>
      </c>
      <c r="F59" s="33" t="s">
        <v>168</v>
      </c>
      <c r="G59" s="71" t="str">
        <f t="shared" si="0"/>
        <v>VIGENTE</v>
      </c>
      <c r="H59" s="15" t="s">
        <v>84</v>
      </c>
      <c r="I59" s="23" t="s">
        <v>1054</v>
      </c>
    </row>
    <row r="60" spans="2:9">
      <c r="B60" s="23" t="s">
        <v>482</v>
      </c>
      <c r="C60" s="101">
        <v>0</v>
      </c>
      <c r="D60" s="100">
        <v>40404.04</v>
      </c>
      <c r="E60" s="95">
        <f t="shared" si="3"/>
        <v>299471108.1164</v>
      </c>
      <c r="F60" s="33" t="s">
        <v>168</v>
      </c>
      <c r="G60" s="71" t="str">
        <f t="shared" si="0"/>
        <v>VIGENTE</v>
      </c>
      <c r="H60" s="15" t="s">
        <v>84</v>
      </c>
      <c r="I60" s="23" t="s">
        <v>1054</v>
      </c>
    </row>
    <row r="61" spans="2:9">
      <c r="B61" s="23" t="s">
        <v>482</v>
      </c>
      <c r="C61" s="101">
        <v>0</v>
      </c>
      <c r="D61" s="100">
        <v>10101.01</v>
      </c>
      <c r="E61" s="95">
        <f t="shared" si="3"/>
        <v>74867777.029100001</v>
      </c>
      <c r="F61" s="33" t="s">
        <v>168</v>
      </c>
      <c r="G61" s="71" t="str">
        <f t="shared" si="0"/>
        <v>VIGENTE</v>
      </c>
      <c r="H61" s="15" t="s">
        <v>84</v>
      </c>
      <c r="I61" s="23" t="s">
        <v>1054</v>
      </c>
    </row>
    <row r="62" spans="2:9">
      <c r="B62" s="23" t="s">
        <v>482</v>
      </c>
      <c r="C62" s="101">
        <v>0</v>
      </c>
      <c r="D62" s="100">
        <v>10101.01</v>
      </c>
      <c r="E62" s="95">
        <f t="shared" si="3"/>
        <v>74867777.029100001</v>
      </c>
      <c r="F62" s="33" t="s">
        <v>168</v>
      </c>
      <c r="G62" s="71" t="str">
        <f t="shared" si="0"/>
        <v>VIGENTE</v>
      </c>
      <c r="H62" s="15" t="s">
        <v>84</v>
      </c>
      <c r="I62" s="23" t="s">
        <v>1054</v>
      </c>
    </row>
    <row r="63" spans="2:9">
      <c r="B63" s="23" t="s">
        <v>482</v>
      </c>
      <c r="C63" s="101">
        <v>0</v>
      </c>
      <c r="D63" s="100">
        <v>10101.01</v>
      </c>
      <c r="E63" s="95">
        <f t="shared" si="3"/>
        <v>74867777.029100001</v>
      </c>
      <c r="F63" s="33" t="s">
        <v>168</v>
      </c>
      <c r="G63" s="71" t="str">
        <f t="shared" si="0"/>
        <v>VIGENTE</v>
      </c>
      <c r="H63" s="15" t="s">
        <v>84</v>
      </c>
      <c r="I63" s="23" t="s">
        <v>1054</v>
      </c>
    </row>
    <row r="64" spans="2:9">
      <c r="B64" s="23" t="s">
        <v>482</v>
      </c>
      <c r="C64" s="101">
        <v>0</v>
      </c>
      <c r="D64" s="100">
        <v>4574.3100000000004</v>
      </c>
      <c r="E64" s="95">
        <f t="shared" si="3"/>
        <v>33904374.032099999</v>
      </c>
      <c r="F64" s="33" t="s">
        <v>168</v>
      </c>
      <c r="G64" s="71" t="str">
        <f t="shared" si="0"/>
        <v>VIGENTE</v>
      </c>
      <c r="H64" s="15" t="s">
        <v>84</v>
      </c>
      <c r="I64" s="23" t="s">
        <v>1054</v>
      </c>
    </row>
    <row r="65" spans="2:9">
      <c r="B65" s="23" t="s">
        <v>482</v>
      </c>
      <c r="C65" s="101">
        <v>0</v>
      </c>
      <c r="D65" s="100">
        <v>4574.3100000000004</v>
      </c>
      <c r="E65" s="95">
        <f t="shared" si="3"/>
        <v>33904374.032099999</v>
      </c>
      <c r="F65" s="33" t="s">
        <v>168</v>
      </c>
      <c r="G65" s="71" t="str">
        <f t="shared" si="0"/>
        <v>VIGENTE</v>
      </c>
      <c r="H65" s="15" t="s">
        <v>84</v>
      </c>
      <c r="I65" s="23" t="s">
        <v>1054</v>
      </c>
    </row>
    <row r="66" spans="2:9">
      <c r="B66" s="23" t="s">
        <v>482</v>
      </c>
      <c r="C66" s="101">
        <v>0</v>
      </c>
      <c r="D66" s="100">
        <v>4574.3100000000004</v>
      </c>
      <c r="E66" s="95">
        <f t="shared" si="3"/>
        <v>33904374.032099999</v>
      </c>
      <c r="F66" s="33" t="s">
        <v>168</v>
      </c>
      <c r="G66" s="71" t="str">
        <f t="shared" si="0"/>
        <v>VIGENTE</v>
      </c>
      <c r="H66" s="15" t="s">
        <v>84</v>
      </c>
      <c r="I66" s="23" t="s">
        <v>1054</v>
      </c>
    </row>
    <row r="67" spans="2:9">
      <c r="B67" s="23" t="s">
        <v>1050</v>
      </c>
      <c r="C67" s="101">
        <v>0</v>
      </c>
      <c r="D67" s="100">
        <v>909.09</v>
      </c>
      <c r="E67" s="95">
        <f t="shared" si="3"/>
        <v>6738093.2619000003</v>
      </c>
      <c r="F67" s="33" t="s">
        <v>139</v>
      </c>
      <c r="G67" s="71" t="str">
        <f t="shared" si="0"/>
        <v>VIGENTE</v>
      </c>
      <c r="H67" s="15" t="s">
        <v>84</v>
      </c>
      <c r="I67" s="23" t="s">
        <v>1054</v>
      </c>
    </row>
    <row r="68" spans="2:9">
      <c r="B68" s="23" t="s">
        <v>615</v>
      </c>
      <c r="C68" s="101">
        <v>0</v>
      </c>
      <c r="D68" s="100">
        <v>4000</v>
      </c>
      <c r="E68" s="95">
        <f t="shared" si="3"/>
        <v>29647640</v>
      </c>
      <c r="F68" s="33" t="s">
        <v>168</v>
      </c>
      <c r="G68" s="71" t="str">
        <f t="shared" si="0"/>
        <v>VIGENTE</v>
      </c>
      <c r="H68" s="15" t="s">
        <v>84</v>
      </c>
      <c r="I68" s="23" t="s">
        <v>1054</v>
      </c>
    </row>
    <row r="69" spans="2:9">
      <c r="B69" s="23" t="s">
        <v>694</v>
      </c>
      <c r="C69" s="101">
        <v>0</v>
      </c>
      <c r="D69" s="100">
        <v>19403.3</v>
      </c>
      <c r="E69" s="95">
        <f t="shared" si="3"/>
        <v>143815513.303</v>
      </c>
      <c r="F69" s="33" t="s">
        <v>168</v>
      </c>
      <c r="G69" s="71" t="str">
        <f t="shared" si="0"/>
        <v>VIGENTE</v>
      </c>
      <c r="H69" s="15" t="s">
        <v>84</v>
      </c>
      <c r="I69" s="23" t="s">
        <v>1054</v>
      </c>
    </row>
    <row r="70" spans="2:9">
      <c r="B70" s="23" t="s">
        <v>694</v>
      </c>
      <c r="C70" s="101">
        <v>0</v>
      </c>
      <c r="D70" s="100">
        <v>22062.48</v>
      </c>
      <c r="E70" s="95">
        <f t="shared" si="3"/>
        <v>163525116.13679999</v>
      </c>
      <c r="F70" s="33" t="s">
        <v>168</v>
      </c>
      <c r="G70" s="71" t="str">
        <f t="shared" si="0"/>
        <v>VIGENTE</v>
      </c>
      <c r="H70" s="15" t="s">
        <v>84</v>
      </c>
      <c r="I70" s="23" t="s">
        <v>1054</v>
      </c>
    </row>
    <row r="71" spans="2:9">
      <c r="B71" s="23" t="s">
        <v>694</v>
      </c>
      <c r="C71" s="101">
        <v>0</v>
      </c>
      <c r="D71" s="100">
        <v>22062.48</v>
      </c>
      <c r="E71" s="95">
        <f t="shared" si="3"/>
        <v>163525116.13679999</v>
      </c>
      <c r="F71" s="33" t="s">
        <v>168</v>
      </c>
      <c r="G71" s="71" t="str">
        <f t="shared" si="0"/>
        <v>VIGENTE</v>
      </c>
      <c r="H71" s="15" t="s">
        <v>84</v>
      </c>
      <c r="I71" s="23" t="s">
        <v>1054</v>
      </c>
    </row>
    <row r="72" spans="2:9">
      <c r="B72" s="23" t="s">
        <v>695</v>
      </c>
      <c r="C72" s="101">
        <v>0</v>
      </c>
      <c r="D72" s="100">
        <v>29743.15</v>
      </c>
      <c r="E72" s="95">
        <f t="shared" si="3"/>
        <v>220453550.9165</v>
      </c>
      <c r="F72" s="33" t="s">
        <v>168</v>
      </c>
      <c r="G72" s="71" t="str">
        <f t="shared" si="0"/>
        <v>VIGENTE</v>
      </c>
      <c r="H72" s="15" t="s">
        <v>84</v>
      </c>
      <c r="I72" s="23" t="s">
        <v>1054</v>
      </c>
    </row>
    <row r="73" spans="2:9">
      <c r="B73" s="23" t="s">
        <v>695</v>
      </c>
      <c r="C73" s="101">
        <v>0</v>
      </c>
      <c r="D73" s="100">
        <v>7435.79</v>
      </c>
      <c r="E73" s="95">
        <f t="shared" si="3"/>
        <v>55113406.258900002</v>
      </c>
      <c r="F73" s="33" t="s">
        <v>168</v>
      </c>
      <c r="G73" s="71" t="str">
        <f t="shared" si="0"/>
        <v>VIGENTE</v>
      </c>
      <c r="H73" s="15" t="s">
        <v>84</v>
      </c>
      <c r="I73" s="23" t="s">
        <v>1054</v>
      </c>
    </row>
    <row r="74" spans="2:9">
      <c r="B74" s="23" t="s">
        <v>695</v>
      </c>
      <c r="C74" s="101">
        <v>0</v>
      </c>
      <c r="D74" s="100">
        <v>7435.79</v>
      </c>
      <c r="E74" s="95">
        <f t="shared" si="3"/>
        <v>55113406.258900002</v>
      </c>
      <c r="F74" s="33" t="s">
        <v>168</v>
      </c>
      <c r="G74" s="71" t="str">
        <f t="shared" si="0"/>
        <v>VIGENTE</v>
      </c>
      <c r="H74" s="15" t="s">
        <v>84</v>
      </c>
      <c r="I74" s="23" t="s">
        <v>1054</v>
      </c>
    </row>
    <row r="75" spans="2:9">
      <c r="B75" s="23" t="s">
        <v>695</v>
      </c>
      <c r="C75" s="101">
        <v>0</v>
      </c>
      <c r="D75" s="100">
        <v>7435.79</v>
      </c>
      <c r="E75" s="95">
        <f t="shared" si="3"/>
        <v>55113406.258900002</v>
      </c>
      <c r="F75" s="33" t="s">
        <v>168</v>
      </c>
      <c r="G75" s="71" t="str">
        <f t="shared" si="0"/>
        <v>VIGENTE</v>
      </c>
      <c r="H75" s="15" t="s">
        <v>84</v>
      </c>
      <c r="I75" s="23" t="s">
        <v>1054</v>
      </c>
    </row>
    <row r="76" spans="2:9">
      <c r="B76" s="23" t="s">
        <v>624</v>
      </c>
      <c r="C76" s="101">
        <v>0</v>
      </c>
      <c r="D76" s="100">
        <v>2582.34</v>
      </c>
      <c r="E76" s="95">
        <f t="shared" si="3"/>
        <v>19140071.669399999</v>
      </c>
      <c r="F76" s="33" t="s">
        <v>419</v>
      </c>
      <c r="G76" s="71" t="str">
        <f t="shared" ref="G76:G87" si="4">+IF(F76&gt;=$C$6,"VIGENTE","VENCIDO")</f>
        <v>VIGENTE</v>
      </c>
      <c r="H76" s="15" t="s">
        <v>84</v>
      </c>
      <c r="I76" s="23" t="s">
        <v>1054</v>
      </c>
    </row>
    <row r="77" spans="2:9">
      <c r="B77" s="23" t="s">
        <v>624</v>
      </c>
      <c r="C77" s="101">
        <v>0</v>
      </c>
      <c r="D77" s="100">
        <v>2090.91</v>
      </c>
      <c r="E77" s="95">
        <f t="shared" ref="E77" si="5">+D77*$C$7</f>
        <v>15497636.738099998</v>
      </c>
      <c r="F77" s="33" t="s">
        <v>419</v>
      </c>
      <c r="G77" s="78" t="str">
        <f t="shared" ref="G77" si="6">+IF(F77&gt;=$C$6,"VIGENTE","VENCIDO")</f>
        <v>VIGENTE</v>
      </c>
      <c r="H77" s="15" t="s">
        <v>84</v>
      </c>
      <c r="I77" s="23" t="s">
        <v>1054</v>
      </c>
    </row>
    <row r="78" spans="2:9">
      <c r="B78" s="23" t="s">
        <v>631</v>
      </c>
      <c r="C78" s="101">
        <v>0</v>
      </c>
      <c r="D78" s="100">
        <v>20250</v>
      </c>
      <c r="E78" s="95">
        <f t="shared" si="3"/>
        <v>150091177.5</v>
      </c>
      <c r="F78" s="33" t="s">
        <v>74</v>
      </c>
      <c r="G78" s="71" t="str">
        <f t="shared" si="4"/>
        <v>VIGENTE</v>
      </c>
      <c r="H78" s="15" t="s">
        <v>84</v>
      </c>
      <c r="I78" s="23" t="s">
        <v>1054</v>
      </c>
    </row>
    <row r="79" spans="2:9">
      <c r="B79" s="23" t="s">
        <v>696</v>
      </c>
      <c r="C79" s="101">
        <v>0</v>
      </c>
      <c r="D79" s="100">
        <v>20644.740000000002</v>
      </c>
      <c r="E79" s="95">
        <f t="shared" si="3"/>
        <v>153016954.85340002</v>
      </c>
      <c r="F79" s="33" t="s">
        <v>168</v>
      </c>
      <c r="G79" s="71" t="str">
        <f t="shared" si="4"/>
        <v>VIGENTE</v>
      </c>
      <c r="H79" s="15" t="s">
        <v>84</v>
      </c>
      <c r="I79" s="23" t="s">
        <v>1054</v>
      </c>
    </row>
    <row r="80" spans="2:9">
      <c r="B80" s="23" t="s">
        <v>696</v>
      </c>
      <c r="C80" s="101">
        <v>0</v>
      </c>
      <c r="D80" s="100">
        <v>5161.18</v>
      </c>
      <c r="E80" s="95">
        <f t="shared" si="3"/>
        <v>38254201.653800003</v>
      </c>
      <c r="F80" s="33" t="s">
        <v>168</v>
      </c>
      <c r="G80" s="71" t="str">
        <f t="shared" si="4"/>
        <v>VIGENTE</v>
      </c>
      <c r="H80" s="15" t="s">
        <v>84</v>
      </c>
      <c r="I80" s="23" t="s">
        <v>1054</v>
      </c>
    </row>
    <row r="81" spans="2:9">
      <c r="B81" s="23" t="s">
        <v>696</v>
      </c>
      <c r="C81" s="101">
        <v>0</v>
      </c>
      <c r="D81" s="100">
        <v>5161.18</v>
      </c>
      <c r="E81" s="95">
        <f t="shared" si="3"/>
        <v>38254201.653800003</v>
      </c>
      <c r="F81" s="33" t="s">
        <v>168</v>
      </c>
      <c r="G81" s="71" t="str">
        <f t="shared" si="4"/>
        <v>VIGENTE</v>
      </c>
      <c r="H81" s="15" t="s">
        <v>84</v>
      </c>
      <c r="I81" s="23" t="s">
        <v>1054</v>
      </c>
    </row>
    <row r="82" spans="2:9">
      <c r="B82" s="23" t="s">
        <v>696</v>
      </c>
      <c r="C82" s="101">
        <v>0</v>
      </c>
      <c r="D82" s="100">
        <v>5161.18</v>
      </c>
      <c r="E82" s="95">
        <f t="shared" si="3"/>
        <v>38254201.653800003</v>
      </c>
      <c r="F82" s="33" t="s">
        <v>168</v>
      </c>
      <c r="G82" s="71" t="str">
        <f t="shared" si="4"/>
        <v>VIGENTE</v>
      </c>
      <c r="H82" s="15" t="s">
        <v>84</v>
      </c>
      <c r="I82" s="23" t="s">
        <v>1054</v>
      </c>
    </row>
    <row r="83" spans="2:9">
      <c r="B83" s="23" t="s">
        <v>697</v>
      </c>
      <c r="C83" s="101">
        <v>0</v>
      </c>
      <c r="D83" s="100">
        <v>7575.76</v>
      </c>
      <c r="E83" s="95">
        <f t="shared" si="3"/>
        <v>56150851.301600002</v>
      </c>
      <c r="F83" s="33" t="s">
        <v>168</v>
      </c>
      <c r="G83" s="71" t="str">
        <f t="shared" si="4"/>
        <v>VIGENTE</v>
      </c>
      <c r="H83" s="15" t="s">
        <v>84</v>
      </c>
      <c r="I83" s="23" t="s">
        <v>1054</v>
      </c>
    </row>
    <row r="84" spans="2:9">
      <c r="B84" s="23" t="s">
        <v>697</v>
      </c>
      <c r="C84" s="101">
        <v>0</v>
      </c>
      <c r="D84" s="100">
        <v>1893.94</v>
      </c>
      <c r="E84" s="95">
        <f t="shared" si="3"/>
        <v>14037712.8254</v>
      </c>
      <c r="F84" s="33" t="s">
        <v>168</v>
      </c>
      <c r="G84" s="71" t="str">
        <f t="shared" si="4"/>
        <v>VIGENTE</v>
      </c>
      <c r="H84" s="15" t="s">
        <v>84</v>
      </c>
      <c r="I84" s="23" t="s">
        <v>1054</v>
      </c>
    </row>
    <row r="85" spans="2:9">
      <c r="B85" s="23" t="s">
        <v>697</v>
      </c>
      <c r="C85" s="101">
        <v>0</v>
      </c>
      <c r="D85" s="100">
        <v>1893.94</v>
      </c>
      <c r="E85" s="95">
        <f t="shared" si="3"/>
        <v>14037712.8254</v>
      </c>
      <c r="F85" s="33" t="s">
        <v>168</v>
      </c>
      <c r="G85" s="71" t="str">
        <f t="shared" si="4"/>
        <v>VIGENTE</v>
      </c>
      <c r="H85" s="15" t="s">
        <v>84</v>
      </c>
      <c r="I85" s="23" t="s">
        <v>1054</v>
      </c>
    </row>
    <row r="86" spans="2:9">
      <c r="B86" s="23" t="s">
        <v>697</v>
      </c>
      <c r="C86" s="101">
        <v>0</v>
      </c>
      <c r="D86" s="100">
        <v>1893.94</v>
      </c>
      <c r="E86" s="95">
        <f t="shared" si="3"/>
        <v>14037712.8254</v>
      </c>
      <c r="F86" s="33" t="s">
        <v>168</v>
      </c>
      <c r="G86" s="71" t="str">
        <f t="shared" si="4"/>
        <v>VIGENTE</v>
      </c>
      <c r="H86" s="15" t="s">
        <v>84</v>
      </c>
      <c r="I86" s="23" t="s">
        <v>1054</v>
      </c>
    </row>
    <row r="87" spans="2:9">
      <c r="B87" s="23" t="s">
        <v>698</v>
      </c>
      <c r="C87" s="101">
        <v>0</v>
      </c>
      <c r="D87" s="100">
        <v>18297.259999999998</v>
      </c>
      <c r="E87" s="95">
        <f t="shared" si="3"/>
        <v>135617644.36659998</v>
      </c>
      <c r="F87" s="33" t="s">
        <v>168</v>
      </c>
      <c r="G87" s="71" t="str">
        <f t="shared" si="4"/>
        <v>VIGENTE</v>
      </c>
      <c r="H87" s="15" t="s">
        <v>84</v>
      </c>
      <c r="I87" s="23" t="s">
        <v>1054</v>
      </c>
    </row>
    <row r="88" spans="2:9">
      <c r="B88" s="23" t="s">
        <v>698</v>
      </c>
      <c r="C88" s="101">
        <v>0</v>
      </c>
      <c r="D88" s="100">
        <v>30303.03</v>
      </c>
      <c r="E88" s="95">
        <f t="shared" si="3"/>
        <v>224603331.08729997</v>
      </c>
      <c r="F88" s="33" t="s">
        <v>168</v>
      </c>
      <c r="G88" s="78" t="str">
        <f t="shared" ref="G88:G111" si="7">+IF(F88&gt;=$C$6,"VIGENTE","VENCIDO")</f>
        <v>VIGENTE</v>
      </c>
      <c r="H88" s="15" t="s">
        <v>84</v>
      </c>
      <c r="I88" s="23" t="s">
        <v>1054</v>
      </c>
    </row>
    <row r="89" spans="2:9">
      <c r="B89" s="23" t="s">
        <v>698</v>
      </c>
      <c r="C89" s="101">
        <v>0</v>
      </c>
      <c r="D89" s="100">
        <v>7575.75</v>
      </c>
      <c r="E89" s="95">
        <f t="shared" si="3"/>
        <v>56150777.182499997</v>
      </c>
      <c r="F89" s="33" t="s">
        <v>168</v>
      </c>
      <c r="G89" s="78" t="str">
        <f t="shared" si="7"/>
        <v>VIGENTE</v>
      </c>
      <c r="H89" s="15" t="s">
        <v>84</v>
      </c>
      <c r="I89" s="23" t="s">
        <v>1054</v>
      </c>
    </row>
    <row r="90" spans="2:9">
      <c r="B90" s="23" t="s">
        <v>698</v>
      </c>
      <c r="C90" s="101">
        <v>0</v>
      </c>
      <c r="D90" s="100">
        <v>4574.3100000000004</v>
      </c>
      <c r="E90" s="95">
        <f t="shared" si="3"/>
        <v>33904374.032099999</v>
      </c>
      <c r="F90" s="33" t="s">
        <v>168</v>
      </c>
      <c r="G90" s="78" t="str">
        <f t="shared" si="7"/>
        <v>VIGENTE</v>
      </c>
      <c r="H90" s="15" t="s">
        <v>84</v>
      </c>
      <c r="I90" s="23" t="s">
        <v>1054</v>
      </c>
    </row>
    <row r="91" spans="2:9">
      <c r="B91" s="23" t="s">
        <v>698</v>
      </c>
      <c r="C91" s="101">
        <v>0</v>
      </c>
      <c r="D91" s="100">
        <v>4574.3100000000004</v>
      </c>
      <c r="E91" s="95">
        <f t="shared" si="3"/>
        <v>33904374.032099999</v>
      </c>
      <c r="F91" s="33" t="s">
        <v>168</v>
      </c>
      <c r="G91" s="78" t="str">
        <f t="shared" si="7"/>
        <v>VIGENTE</v>
      </c>
      <c r="H91" s="15" t="s">
        <v>84</v>
      </c>
      <c r="I91" s="23" t="s">
        <v>1054</v>
      </c>
    </row>
    <row r="92" spans="2:9">
      <c r="B92" s="23" t="s">
        <v>698</v>
      </c>
      <c r="C92" s="101">
        <v>0</v>
      </c>
      <c r="D92" s="100">
        <v>7575.75</v>
      </c>
      <c r="E92" s="95">
        <f t="shared" si="3"/>
        <v>56150777.182499997</v>
      </c>
      <c r="F92" s="33" t="s">
        <v>168</v>
      </c>
      <c r="G92" s="78" t="str">
        <f t="shared" si="7"/>
        <v>VIGENTE</v>
      </c>
      <c r="H92" s="15" t="s">
        <v>84</v>
      </c>
      <c r="I92" s="23" t="s">
        <v>1054</v>
      </c>
    </row>
    <row r="93" spans="2:9">
      <c r="B93" s="23" t="s">
        <v>698</v>
      </c>
      <c r="C93" s="101">
        <v>0</v>
      </c>
      <c r="D93" s="100">
        <v>4574.3100000000004</v>
      </c>
      <c r="E93" s="95">
        <f t="shared" si="3"/>
        <v>33904374.032099999</v>
      </c>
      <c r="F93" s="33" t="s">
        <v>168</v>
      </c>
      <c r="G93" s="78" t="str">
        <f t="shared" si="7"/>
        <v>VIGENTE</v>
      </c>
      <c r="H93" s="15" t="s">
        <v>84</v>
      </c>
      <c r="I93" s="23" t="s">
        <v>1054</v>
      </c>
    </row>
    <row r="94" spans="2:9">
      <c r="B94" s="23" t="s">
        <v>698</v>
      </c>
      <c r="C94" s="101">
        <v>0</v>
      </c>
      <c r="D94" s="100">
        <v>7575.75</v>
      </c>
      <c r="E94" s="95">
        <f t="shared" si="3"/>
        <v>56150777.182499997</v>
      </c>
      <c r="F94" s="33" t="s">
        <v>168</v>
      </c>
      <c r="G94" s="78" t="str">
        <f t="shared" si="7"/>
        <v>VIGENTE</v>
      </c>
      <c r="H94" s="15" t="s">
        <v>84</v>
      </c>
      <c r="I94" s="23" t="s">
        <v>1054</v>
      </c>
    </row>
    <row r="95" spans="2:9">
      <c r="B95" s="23" t="s">
        <v>698</v>
      </c>
      <c r="C95" s="101">
        <v>0</v>
      </c>
      <c r="D95" s="100">
        <v>4574.3100000000004</v>
      </c>
      <c r="E95" s="95">
        <f t="shared" ref="E95:E128" si="8">+D95*$C$7</f>
        <v>33904374.032099999</v>
      </c>
      <c r="F95" s="33" t="s">
        <v>168</v>
      </c>
      <c r="G95" s="78" t="str">
        <f t="shared" si="7"/>
        <v>VIGENTE</v>
      </c>
      <c r="H95" s="15" t="s">
        <v>84</v>
      </c>
      <c r="I95" s="23" t="s">
        <v>1054</v>
      </c>
    </row>
    <row r="96" spans="2:9">
      <c r="B96" s="23" t="s">
        <v>698</v>
      </c>
      <c r="C96" s="101">
        <v>0</v>
      </c>
      <c r="D96" s="100">
        <v>4574.3100000000004</v>
      </c>
      <c r="E96" s="95">
        <f t="shared" si="8"/>
        <v>33904374.032099999</v>
      </c>
      <c r="F96" s="33" t="s">
        <v>168</v>
      </c>
      <c r="G96" s="78" t="str">
        <f t="shared" si="7"/>
        <v>VIGENTE</v>
      </c>
      <c r="H96" s="15" t="s">
        <v>84</v>
      </c>
      <c r="I96" s="23" t="s">
        <v>1054</v>
      </c>
    </row>
    <row r="97" spans="2:9">
      <c r="B97" s="23" t="s">
        <v>698</v>
      </c>
      <c r="C97" s="101">
        <v>0</v>
      </c>
      <c r="D97" s="100">
        <v>4574.3100000000004</v>
      </c>
      <c r="E97" s="95">
        <f t="shared" si="8"/>
        <v>33904374.032099999</v>
      </c>
      <c r="F97" s="33" t="s">
        <v>168</v>
      </c>
      <c r="G97" s="78" t="str">
        <f t="shared" si="7"/>
        <v>VIGENTE</v>
      </c>
      <c r="H97" s="15" t="s">
        <v>84</v>
      </c>
      <c r="I97" s="23" t="s">
        <v>1054</v>
      </c>
    </row>
    <row r="98" spans="2:9">
      <c r="B98" s="23" t="s">
        <v>1050</v>
      </c>
      <c r="C98" s="101">
        <v>0</v>
      </c>
      <c r="D98" s="100">
        <v>909.09</v>
      </c>
      <c r="E98" s="95">
        <f t="shared" si="8"/>
        <v>6738093.2619000003</v>
      </c>
      <c r="F98" s="33">
        <v>45412</v>
      </c>
      <c r="G98" s="78" t="str">
        <f t="shared" si="7"/>
        <v>VIGENTE</v>
      </c>
      <c r="H98" s="15" t="s">
        <v>84</v>
      </c>
      <c r="I98" s="23" t="s">
        <v>1054</v>
      </c>
    </row>
    <row r="99" spans="2:9">
      <c r="B99" s="23" t="s">
        <v>689</v>
      </c>
      <c r="C99" s="101">
        <v>0</v>
      </c>
      <c r="D99" s="100">
        <v>11075.04</v>
      </c>
      <c r="E99" s="95">
        <f t="shared" si="8"/>
        <v>82087199.726400003</v>
      </c>
      <c r="F99" s="33" t="s">
        <v>168</v>
      </c>
      <c r="G99" s="78" t="str">
        <f t="shared" si="7"/>
        <v>VIGENTE</v>
      </c>
      <c r="H99" s="15" t="s">
        <v>84</v>
      </c>
      <c r="I99" s="23" t="s">
        <v>1054</v>
      </c>
    </row>
    <row r="100" spans="2:9">
      <c r="B100" s="23" t="s">
        <v>689</v>
      </c>
      <c r="C100" s="101">
        <v>0</v>
      </c>
      <c r="D100" s="100">
        <v>11075.04</v>
      </c>
      <c r="E100" s="95">
        <f t="shared" si="8"/>
        <v>82087199.726400003</v>
      </c>
      <c r="F100" s="33" t="s">
        <v>168</v>
      </c>
      <c r="G100" s="78" t="str">
        <f t="shared" si="7"/>
        <v>VIGENTE</v>
      </c>
      <c r="H100" s="15" t="s">
        <v>84</v>
      </c>
      <c r="I100" s="23" t="s">
        <v>1054</v>
      </c>
    </row>
    <row r="101" spans="2:9">
      <c r="B101" s="23" t="s">
        <v>689</v>
      </c>
      <c r="C101" s="101">
        <v>0</v>
      </c>
      <c r="D101" s="100">
        <v>11075.04</v>
      </c>
      <c r="E101" s="95">
        <f t="shared" si="8"/>
        <v>82087199.726400003</v>
      </c>
      <c r="F101" s="33" t="s">
        <v>168</v>
      </c>
      <c r="G101" s="78" t="str">
        <f t="shared" si="7"/>
        <v>VIGENTE</v>
      </c>
      <c r="H101" s="15" t="s">
        <v>84</v>
      </c>
      <c r="I101" s="23" t="s">
        <v>1054</v>
      </c>
    </row>
    <row r="102" spans="2:9">
      <c r="B102" s="23" t="s">
        <v>690</v>
      </c>
      <c r="C102" s="101">
        <v>0</v>
      </c>
      <c r="D102" s="100">
        <v>32829.39</v>
      </c>
      <c r="E102" s="95">
        <f t="shared" si="8"/>
        <v>243328484.03489998</v>
      </c>
      <c r="F102" s="33">
        <v>45412</v>
      </c>
      <c r="G102" s="78" t="str">
        <f t="shared" si="7"/>
        <v>VIGENTE</v>
      </c>
      <c r="H102" s="15" t="s">
        <v>84</v>
      </c>
      <c r="I102" s="23" t="s">
        <v>1054</v>
      </c>
    </row>
    <row r="103" spans="2:9">
      <c r="B103" s="23" t="s">
        <v>690</v>
      </c>
      <c r="C103" s="101">
        <v>0</v>
      </c>
      <c r="D103" s="100">
        <v>32829.39</v>
      </c>
      <c r="E103" s="95">
        <f t="shared" si="8"/>
        <v>243328484.03489998</v>
      </c>
      <c r="F103" s="33">
        <v>45412</v>
      </c>
      <c r="G103" s="78" t="str">
        <f t="shared" si="7"/>
        <v>VIGENTE</v>
      </c>
      <c r="H103" s="15" t="s">
        <v>84</v>
      </c>
      <c r="I103" s="23" t="s">
        <v>1054</v>
      </c>
    </row>
    <row r="104" spans="2:9">
      <c r="B104" s="23" t="s">
        <v>690</v>
      </c>
      <c r="C104" s="101">
        <v>0</v>
      </c>
      <c r="D104" s="100">
        <v>32829.39</v>
      </c>
      <c r="E104" s="95">
        <f t="shared" si="8"/>
        <v>243328484.03489998</v>
      </c>
      <c r="F104" s="33">
        <v>45412</v>
      </c>
      <c r="G104" s="78" t="str">
        <f t="shared" si="7"/>
        <v>VIGENTE</v>
      </c>
      <c r="H104" s="15" t="s">
        <v>84</v>
      </c>
      <c r="I104" s="23" t="s">
        <v>1054</v>
      </c>
    </row>
    <row r="105" spans="2:9">
      <c r="B105" s="23" t="s">
        <v>692</v>
      </c>
      <c r="C105" s="101">
        <v>0</v>
      </c>
      <c r="D105" s="100">
        <v>30160.09</v>
      </c>
      <c r="E105" s="95">
        <f t="shared" si="8"/>
        <v>223543872.6719</v>
      </c>
      <c r="F105" s="33">
        <v>45412</v>
      </c>
      <c r="G105" s="78" t="str">
        <f t="shared" si="7"/>
        <v>VIGENTE</v>
      </c>
      <c r="H105" s="15" t="s">
        <v>84</v>
      </c>
      <c r="I105" s="23" t="s">
        <v>1054</v>
      </c>
    </row>
    <row r="106" spans="2:9">
      <c r="B106" s="23" t="s">
        <v>692</v>
      </c>
      <c r="C106" s="101">
        <v>0</v>
      </c>
      <c r="D106" s="100">
        <v>30160.09</v>
      </c>
      <c r="E106" s="95">
        <f t="shared" si="8"/>
        <v>223543872.6719</v>
      </c>
      <c r="F106" s="33">
        <v>45412</v>
      </c>
      <c r="G106" s="78" t="str">
        <f t="shared" si="7"/>
        <v>VIGENTE</v>
      </c>
      <c r="H106" s="15" t="s">
        <v>84</v>
      </c>
      <c r="I106" s="23" t="s">
        <v>1054</v>
      </c>
    </row>
    <row r="107" spans="2:9">
      <c r="B107" s="23" t="s">
        <v>692</v>
      </c>
      <c r="C107" s="101">
        <v>0</v>
      </c>
      <c r="D107" s="100">
        <v>30160.09</v>
      </c>
      <c r="E107" s="95">
        <f t="shared" si="8"/>
        <v>223543872.6719</v>
      </c>
      <c r="F107" s="33">
        <v>45412</v>
      </c>
      <c r="G107" s="78" t="str">
        <f t="shared" si="7"/>
        <v>VIGENTE</v>
      </c>
      <c r="H107" s="15" t="s">
        <v>84</v>
      </c>
      <c r="I107" s="23" t="s">
        <v>1054</v>
      </c>
    </row>
    <row r="108" spans="2:9">
      <c r="B108" s="23" t="s">
        <v>469</v>
      </c>
      <c r="C108" s="101">
        <v>0</v>
      </c>
      <c r="D108" s="100">
        <v>22249.66</v>
      </c>
      <c r="E108" s="95">
        <f t="shared" si="8"/>
        <v>164912477.4506</v>
      </c>
      <c r="F108" s="33">
        <v>45412</v>
      </c>
      <c r="G108" s="78" t="str">
        <f t="shared" si="7"/>
        <v>VIGENTE</v>
      </c>
      <c r="H108" s="15" t="s">
        <v>84</v>
      </c>
      <c r="I108" s="23" t="s">
        <v>1054</v>
      </c>
    </row>
    <row r="109" spans="2:9">
      <c r="B109" s="23" t="s">
        <v>469</v>
      </c>
      <c r="C109" s="101">
        <v>0</v>
      </c>
      <c r="D109" s="100">
        <v>22249.66</v>
      </c>
      <c r="E109" s="95">
        <f t="shared" si="8"/>
        <v>164912477.4506</v>
      </c>
      <c r="F109" s="33">
        <v>45412</v>
      </c>
      <c r="G109" s="78" t="str">
        <f t="shared" si="7"/>
        <v>VIGENTE</v>
      </c>
      <c r="H109" s="15" t="s">
        <v>84</v>
      </c>
      <c r="I109" s="23" t="s">
        <v>1054</v>
      </c>
    </row>
    <row r="110" spans="2:9">
      <c r="B110" s="23" t="s">
        <v>469</v>
      </c>
      <c r="C110" s="101">
        <v>0</v>
      </c>
      <c r="D110" s="100">
        <v>22249.66</v>
      </c>
      <c r="E110" s="95">
        <f t="shared" si="8"/>
        <v>164912477.4506</v>
      </c>
      <c r="F110" s="33">
        <v>45412</v>
      </c>
      <c r="G110" s="78" t="str">
        <f t="shared" si="7"/>
        <v>VIGENTE</v>
      </c>
      <c r="H110" s="15" t="s">
        <v>84</v>
      </c>
      <c r="I110" s="23" t="s">
        <v>1054</v>
      </c>
    </row>
    <row r="111" spans="2:9">
      <c r="B111" s="23" t="s">
        <v>693</v>
      </c>
      <c r="C111" s="101">
        <v>0</v>
      </c>
      <c r="D111" s="100">
        <v>18583.93</v>
      </c>
      <c r="E111" s="95">
        <f t="shared" si="8"/>
        <v>137742416.6063</v>
      </c>
      <c r="F111" s="33">
        <v>45412</v>
      </c>
      <c r="G111" s="78" t="str">
        <f t="shared" si="7"/>
        <v>VIGENTE</v>
      </c>
      <c r="H111" s="15" t="s">
        <v>84</v>
      </c>
      <c r="I111" s="23" t="s">
        <v>1054</v>
      </c>
    </row>
    <row r="112" spans="2:9">
      <c r="B112" s="23" t="s">
        <v>693</v>
      </c>
      <c r="C112" s="101">
        <v>0</v>
      </c>
      <c r="D112" s="100">
        <v>18583.93</v>
      </c>
      <c r="E112" s="95">
        <f t="shared" si="8"/>
        <v>137742416.6063</v>
      </c>
      <c r="F112" s="33">
        <v>45412</v>
      </c>
      <c r="G112" s="71" t="str">
        <f>+IF(F112&gt;=$C$6,"VIGENTE","VENCIDO")</f>
        <v>VIGENTE</v>
      </c>
      <c r="H112" s="15" t="s">
        <v>84</v>
      </c>
      <c r="I112" s="23" t="s">
        <v>1054</v>
      </c>
    </row>
    <row r="113" spans="2:12">
      <c r="B113" s="23" t="s">
        <v>693</v>
      </c>
      <c r="C113" s="101">
        <v>0</v>
      </c>
      <c r="D113" s="100">
        <v>18583.93</v>
      </c>
      <c r="E113" s="95">
        <f t="shared" si="8"/>
        <v>137742416.6063</v>
      </c>
      <c r="F113" s="33">
        <v>45412</v>
      </c>
      <c r="G113" s="78" t="str">
        <f>+IF(F113&gt;=$C$6,"VIGENTE","VENCIDO")</f>
        <v>VIGENTE</v>
      </c>
      <c r="H113" s="15" t="s">
        <v>84</v>
      </c>
      <c r="I113" s="23" t="s">
        <v>1054</v>
      </c>
    </row>
    <row r="114" spans="2:12">
      <c r="B114" s="23" t="s">
        <v>694</v>
      </c>
      <c r="C114" s="101">
        <v>0</v>
      </c>
      <c r="D114" s="100">
        <v>22062.48</v>
      </c>
      <c r="E114" s="95">
        <f t="shared" si="8"/>
        <v>163525116.13679999</v>
      </c>
      <c r="F114" s="33">
        <v>45412</v>
      </c>
      <c r="G114" s="71" t="str">
        <f>+IF(F114&gt;=$C$6,"VIGENTE","VENCIDO")</f>
        <v>VIGENTE</v>
      </c>
      <c r="H114" s="15" t="s">
        <v>84</v>
      </c>
      <c r="I114" s="23" t="s">
        <v>1054</v>
      </c>
    </row>
    <row r="115" spans="2:12">
      <c r="B115" s="23" t="s">
        <v>694</v>
      </c>
      <c r="C115" s="101">
        <v>0</v>
      </c>
      <c r="D115" s="100">
        <v>22062.48</v>
      </c>
      <c r="E115" s="95">
        <f t="shared" si="8"/>
        <v>163525116.13679999</v>
      </c>
      <c r="F115" s="33">
        <v>45412</v>
      </c>
      <c r="G115" s="78" t="str">
        <f t="shared" ref="G115:G136" si="9">+IF(F115&gt;=$C$6,"VIGENTE","VENCIDO")</f>
        <v>VIGENTE</v>
      </c>
      <c r="H115" s="15" t="s">
        <v>84</v>
      </c>
      <c r="I115" s="23" t="s">
        <v>1054</v>
      </c>
    </row>
    <row r="116" spans="2:12">
      <c r="B116" s="23" t="s">
        <v>694</v>
      </c>
      <c r="C116" s="101">
        <v>0</v>
      </c>
      <c r="D116" s="100">
        <v>22062.48</v>
      </c>
      <c r="E116" s="95">
        <f t="shared" si="8"/>
        <v>163525116.13679999</v>
      </c>
      <c r="F116" s="33">
        <v>45412</v>
      </c>
      <c r="G116" s="78" t="str">
        <f t="shared" si="9"/>
        <v>VIGENTE</v>
      </c>
      <c r="H116" s="15" t="s">
        <v>84</v>
      </c>
      <c r="I116" s="23" t="s">
        <v>1054</v>
      </c>
    </row>
    <row r="117" spans="2:12">
      <c r="B117" s="23" t="s">
        <v>695</v>
      </c>
      <c r="C117" s="102">
        <v>0</v>
      </c>
      <c r="D117" s="103">
        <v>7435.79</v>
      </c>
      <c r="E117" s="104">
        <f t="shared" si="8"/>
        <v>55113406.258900002</v>
      </c>
      <c r="F117" s="33">
        <v>45412</v>
      </c>
      <c r="G117" s="78" t="str">
        <f t="shared" si="9"/>
        <v>VIGENTE</v>
      </c>
      <c r="H117" s="15" t="s">
        <v>84</v>
      </c>
      <c r="I117" s="23" t="s">
        <v>1054</v>
      </c>
    </row>
    <row r="118" spans="2:12">
      <c r="B118" s="23" t="s">
        <v>695</v>
      </c>
      <c r="C118" s="102">
        <v>0</v>
      </c>
      <c r="D118" s="103">
        <v>7435.79</v>
      </c>
      <c r="E118" s="104">
        <f t="shared" si="8"/>
        <v>55113406.258900002</v>
      </c>
      <c r="F118" s="33">
        <v>45412</v>
      </c>
      <c r="G118" s="78" t="str">
        <f t="shared" si="9"/>
        <v>VIGENTE</v>
      </c>
      <c r="H118" s="15" t="s">
        <v>84</v>
      </c>
      <c r="I118" s="23" t="s">
        <v>1054</v>
      </c>
    </row>
    <row r="119" spans="2:12">
      <c r="B119" s="23" t="s">
        <v>695</v>
      </c>
      <c r="C119" s="102">
        <v>0</v>
      </c>
      <c r="D119" s="103">
        <v>7435.79</v>
      </c>
      <c r="E119" s="104">
        <f t="shared" si="8"/>
        <v>55113406.258900002</v>
      </c>
      <c r="F119" s="33">
        <v>45412</v>
      </c>
      <c r="G119" s="78" t="str">
        <f t="shared" si="9"/>
        <v>VIGENTE</v>
      </c>
      <c r="H119" s="15" t="s">
        <v>84</v>
      </c>
      <c r="I119" s="23" t="s">
        <v>1054</v>
      </c>
    </row>
    <row r="120" spans="2:12">
      <c r="B120" s="23" t="s">
        <v>696</v>
      </c>
      <c r="C120" s="102">
        <v>0</v>
      </c>
      <c r="D120" s="103">
        <v>5161.18</v>
      </c>
      <c r="E120" s="104">
        <f t="shared" si="8"/>
        <v>38254201.653800003</v>
      </c>
      <c r="F120" s="33">
        <v>45412</v>
      </c>
      <c r="G120" s="78" t="str">
        <f t="shared" si="9"/>
        <v>VIGENTE</v>
      </c>
      <c r="H120" s="15" t="s">
        <v>84</v>
      </c>
      <c r="I120" s="23" t="s">
        <v>1054</v>
      </c>
    </row>
    <row r="121" spans="2:12">
      <c r="B121" s="23" t="s">
        <v>696</v>
      </c>
      <c r="C121" s="102">
        <v>0</v>
      </c>
      <c r="D121" s="103">
        <v>5161.18</v>
      </c>
      <c r="E121" s="104">
        <f t="shared" si="8"/>
        <v>38254201.653800003</v>
      </c>
      <c r="F121" s="33">
        <v>45412</v>
      </c>
      <c r="G121" s="78" t="str">
        <f t="shared" si="9"/>
        <v>VIGENTE</v>
      </c>
      <c r="H121" s="15" t="s">
        <v>84</v>
      </c>
      <c r="I121" s="23" t="s">
        <v>1054</v>
      </c>
    </row>
    <row r="122" spans="2:12">
      <c r="B122" s="23" t="s">
        <v>696</v>
      </c>
      <c r="C122" s="102">
        <v>0</v>
      </c>
      <c r="D122" s="103">
        <v>5161.18</v>
      </c>
      <c r="E122" s="104">
        <f t="shared" si="8"/>
        <v>38254201.653800003</v>
      </c>
      <c r="F122" s="33">
        <v>45412</v>
      </c>
      <c r="G122" s="78" t="str">
        <f t="shared" si="9"/>
        <v>VIGENTE</v>
      </c>
      <c r="H122" s="15" t="s">
        <v>84</v>
      </c>
      <c r="I122" s="23" t="s">
        <v>1054</v>
      </c>
      <c r="L122" s="90"/>
    </row>
    <row r="123" spans="2:12">
      <c r="B123" s="23" t="s">
        <v>697</v>
      </c>
      <c r="C123" s="102">
        <v>0</v>
      </c>
      <c r="D123" s="103">
        <v>1893.94</v>
      </c>
      <c r="E123" s="104">
        <f t="shared" si="8"/>
        <v>14037712.8254</v>
      </c>
      <c r="F123" s="33">
        <v>45412</v>
      </c>
      <c r="G123" s="78" t="str">
        <f t="shared" si="9"/>
        <v>VIGENTE</v>
      </c>
      <c r="H123" s="15" t="s">
        <v>84</v>
      </c>
      <c r="I123" s="23" t="s">
        <v>1054</v>
      </c>
    </row>
    <row r="124" spans="2:12">
      <c r="B124" s="23" t="s">
        <v>697</v>
      </c>
      <c r="C124" s="102">
        <v>0</v>
      </c>
      <c r="D124" s="103">
        <v>1893.94</v>
      </c>
      <c r="E124" s="104">
        <f t="shared" si="8"/>
        <v>14037712.8254</v>
      </c>
      <c r="F124" s="33">
        <v>45412</v>
      </c>
      <c r="G124" s="78" t="str">
        <f t="shared" si="9"/>
        <v>VIGENTE</v>
      </c>
      <c r="H124" s="15" t="s">
        <v>84</v>
      </c>
      <c r="I124" s="23" t="s">
        <v>1054</v>
      </c>
    </row>
    <row r="125" spans="2:12">
      <c r="B125" s="23" t="s">
        <v>697</v>
      </c>
      <c r="C125" s="102">
        <v>0</v>
      </c>
      <c r="D125" s="103">
        <v>1893.94</v>
      </c>
      <c r="E125" s="104">
        <f t="shared" si="8"/>
        <v>14037712.8254</v>
      </c>
      <c r="F125" s="33">
        <v>45412</v>
      </c>
      <c r="G125" s="78" t="str">
        <f t="shared" si="9"/>
        <v>VIGENTE</v>
      </c>
      <c r="H125" s="15" t="s">
        <v>84</v>
      </c>
      <c r="I125" s="23" t="s">
        <v>1054</v>
      </c>
    </row>
    <row r="126" spans="2:12">
      <c r="B126" s="23" t="s">
        <v>698</v>
      </c>
      <c r="C126" s="102">
        <v>0</v>
      </c>
      <c r="D126" s="103">
        <v>7575.75</v>
      </c>
      <c r="E126" s="104">
        <f t="shared" si="8"/>
        <v>56150777.182499997</v>
      </c>
      <c r="F126" s="33">
        <v>45412</v>
      </c>
      <c r="G126" s="78" t="str">
        <f t="shared" si="9"/>
        <v>VIGENTE</v>
      </c>
      <c r="H126" s="15" t="s">
        <v>84</v>
      </c>
      <c r="I126" s="23" t="s">
        <v>1054</v>
      </c>
    </row>
    <row r="127" spans="2:12">
      <c r="B127" s="23" t="s">
        <v>698</v>
      </c>
      <c r="C127" s="102">
        <v>0</v>
      </c>
      <c r="D127" s="103">
        <v>7575.75</v>
      </c>
      <c r="E127" s="104">
        <f t="shared" si="8"/>
        <v>56150777.182499997</v>
      </c>
      <c r="F127" s="33">
        <v>45412</v>
      </c>
      <c r="G127" s="78" t="str">
        <f t="shared" si="9"/>
        <v>VIGENTE</v>
      </c>
      <c r="H127" s="15" t="s">
        <v>84</v>
      </c>
      <c r="I127" s="23" t="s">
        <v>1054</v>
      </c>
    </row>
    <row r="128" spans="2:12">
      <c r="B128" s="23" t="s">
        <v>698</v>
      </c>
      <c r="C128" s="102">
        <v>0</v>
      </c>
      <c r="D128" s="103">
        <v>7575.75</v>
      </c>
      <c r="E128" s="104">
        <f t="shared" si="8"/>
        <v>56150777.182499997</v>
      </c>
      <c r="F128" s="33">
        <v>45412</v>
      </c>
      <c r="G128" s="78" t="str">
        <f t="shared" si="9"/>
        <v>VIGENTE</v>
      </c>
      <c r="H128" s="15" t="s">
        <v>84</v>
      </c>
      <c r="I128" s="23" t="s">
        <v>1054</v>
      </c>
    </row>
    <row r="129" spans="2:9">
      <c r="B129" s="23" t="s">
        <v>683</v>
      </c>
      <c r="C129" s="102">
        <v>0</v>
      </c>
      <c r="D129" s="103">
        <v>0</v>
      </c>
      <c r="E129" s="104">
        <v>1622739543</v>
      </c>
      <c r="F129" s="33">
        <v>45397</v>
      </c>
      <c r="G129" s="78" t="str">
        <f t="shared" si="9"/>
        <v>VIGENTE</v>
      </c>
      <c r="H129" s="15" t="s">
        <v>84</v>
      </c>
      <c r="I129" s="23" t="s">
        <v>80</v>
      </c>
    </row>
    <row r="130" spans="2:9">
      <c r="B130" s="23" t="s">
        <v>683</v>
      </c>
      <c r="C130" s="102">
        <v>0</v>
      </c>
      <c r="D130" s="103">
        <v>0</v>
      </c>
      <c r="E130" s="104">
        <v>601332906</v>
      </c>
      <c r="F130" s="33">
        <v>45389</v>
      </c>
      <c r="G130" s="78" t="str">
        <f t="shared" si="9"/>
        <v>VIGENTE</v>
      </c>
      <c r="H130" s="15" t="s">
        <v>84</v>
      </c>
      <c r="I130" s="23" t="s">
        <v>1055</v>
      </c>
    </row>
    <row r="131" spans="2:9">
      <c r="B131" s="23" t="s">
        <v>1052</v>
      </c>
      <c r="C131" s="102">
        <v>0</v>
      </c>
      <c r="D131" s="103">
        <v>0</v>
      </c>
      <c r="E131" s="104">
        <v>210726715</v>
      </c>
      <c r="F131" s="33">
        <v>45387</v>
      </c>
      <c r="G131" s="78" t="str">
        <f t="shared" si="9"/>
        <v>VIGENTE</v>
      </c>
      <c r="H131" s="15" t="s">
        <v>84</v>
      </c>
      <c r="I131" s="23" t="s">
        <v>1056</v>
      </c>
    </row>
    <row r="132" spans="2:9">
      <c r="B132" s="23" t="s">
        <v>1052</v>
      </c>
      <c r="C132" s="102">
        <v>0</v>
      </c>
      <c r="D132" s="103">
        <v>0</v>
      </c>
      <c r="E132" s="104">
        <v>46709393</v>
      </c>
      <c r="F132" s="33">
        <v>45657</v>
      </c>
      <c r="G132" s="78" t="str">
        <f t="shared" si="9"/>
        <v>VIGENTE</v>
      </c>
      <c r="H132" s="15" t="s">
        <v>84</v>
      </c>
      <c r="I132" s="23" t="s">
        <v>1057</v>
      </c>
    </row>
    <row r="133" spans="2:9">
      <c r="B133" s="23" t="s">
        <v>1052</v>
      </c>
      <c r="C133" s="102">
        <v>0</v>
      </c>
      <c r="D133" s="103">
        <v>0</v>
      </c>
      <c r="E133" s="104">
        <v>2509854</v>
      </c>
      <c r="F133" s="33">
        <v>45387</v>
      </c>
      <c r="G133" s="78" t="str">
        <f t="shared" si="9"/>
        <v>VIGENTE</v>
      </c>
      <c r="H133" s="15" t="s">
        <v>84</v>
      </c>
      <c r="I133" s="23" t="s">
        <v>1058</v>
      </c>
    </row>
    <row r="134" spans="2:9">
      <c r="B134" s="23" t="s">
        <v>85</v>
      </c>
      <c r="C134" s="102">
        <v>0</v>
      </c>
      <c r="D134" s="103">
        <v>0</v>
      </c>
      <c r="E134" s="104">
        <v>441698489</v>
      </c>
      <c r="F134" s="33">
        <v>45412</v>
      </c>
      <c r="G134" s="78" t="str">
        <f t="shared" si="9"/>
        <v>VIGENTE</v>
      </c>
      <c r="H134" s="15" t="s">
        <v>84</v>
      </c>
      <c r="I134" s="23" t="s">
        <v>1051</v>
      </c>
    </row>
    <row r="135" spans="2:9">
      <c r="B135" s="23" t="s">
        <v>1052</v>
      </c>
      <c r="C135" s="102">
        <v>63423754185</v>
      </c>
      <c r="D135" s="103">
        <v>0</v>
      </c>
      <c r="E135" s="104">
        <v>63423754185</v>
      </c>
      <c r="F135" s="33">
        <v>45412</v>
      </c>
      <c r="G135" s="78" t="str">
        <f t="shared" si="9"/>
        <v>VIGENTE</v>
      </c>
      <c r="H135" s="15" t="s">
        <v>84</v>
      </c>
      <c r="I135" s="23" t="s">
        <v>1053</v>
      </c>
    </row>
    <row r="136" spans="2:9">
      <c r="B136" s="23" t="s">
        <v>1059</v>
      </c>
      <c r="C136" s="102">
        <v>0</v>
      </c>
      <c r="D136" s="103">
        <v>23625</v>
      </c>
      <c r="E136" s="104">
        <f t="shared" ref="E136" si="10">+D136*$C$7</f>
        <v>175106373.75</v>
      </c>
      <c r="F136" s="33">
        <v>45412</v>
      </c>
      <c r="G136" s="78" t="str">
        <f t="shared" si="9"/>
        <v>VIGENTE</v>
      </c>
      <c r="H136" s="15" t="s">
        <v>84</v>
      </c>
      <c r="I136" s="23" t="s">
        <v>1054</v>
      </c>
    </row>
    <row r="137" spans="2:9">
      <c r="B137" s="23" t="s">
        <v>487</v>
      </c>
      <c r="C137" s="102">
        <v>0</v>
      </c>
      <c r="D137" s="103">
        <v>6000.7</v>
      </c>
      <c r="E137" s="104">
        <f t="shared" ref="E137:E139" si="11">+D137*$C$7</f>
        <v>44476648.336999997</v>
      </c>
      <c r="F137" s="33">
        <v>45412</v>
      </c>
      <c r="G137" s="78" t="str">
        <f t="shared" ref="G137:G139" si="12">+IF(F137&gt;=$C$6,"VIGENTE","VENCIDO")</f>
        <v>VIGENTE</v>
      </c>
      <c r="H137" s="15" t="s">
        <v>84</v>
      </c>
      <c r="I137" s="23" t="s">
        <v>1054</v>
      </c>
    </row>
    <row r="138" spans="2:9">
      <c r="B138" s="23" t="s">
        <v>487</v>
      </c>
      <c r="C138" s="102">
        <v>0</v>
      </c>
      <c r="D138" s="103">
        <v>6000</v>
      </c>
      <c r="E138" s="104">
        <f t="shared" si="11"/>
        <v>44471460</v>
      </c>
      <c r="F138" s="33">
        <v>45412</v>
      </c>
      <c r="G138" s="78" t="str">
        <f t="shared" si="12"/>
        <v>VIGENTE</v>
      </c>
      <c r="H138" s="15" t="s">
        <v>84</v>
      </c>
      <c r="I138" s="23" t="s">
        <v>1054</v>
      </c>
    </row>
    <row r="139" spans="2:9">
      <c r="B139" s="23" t="s">
        <v>487</v>
      </c>
      <c r="C139" s="102">
        <v>0</v>
      </c>
      <c r="D139" s="103">
        <v>6000</v>
      </c>
      <c r="E139" s="104">
        <f t="shared" si="11"/>
        <v>44471460</v>
      </c>
      <c r="F139" s="33">
        <v>45412</v>
      </c>
      <c r="G139" s="78" t="str">
        <f t="shared" si="12"/>
        <v>VIGENTE</v>
      </c>
      <c r="H139" s="15" t="s">
        <v>84</v>
      </c>
      <c r="I139" s="23" t="s">
        <v>1054</v>
      </c>
    </row>
    <row r="140" spans="2:9">
      <c r="B140" s="23"/>
      <c r="C140" s="102"/>
      <c r="D140" s="103"/>
      <c r="E140" s="104"/>
      <c r="F140" s="33"/>
      <c r="G140" s="78"/>
    </row>
    <row r="141" spans="2:9">
      <c r="B141" s="23"/>
      <c r="C141" s="102"/>
      <c r="D141" s="103"/>
      <c r="E141" s="104"/>
      <c r="F141" s="33"/>
      <c r="G141" s="78"/>
    </row>
    <row r="142" spans="2:9">
      <c r="B142" s="31" t="s">
        <v>14</v>
      </c>
      <c r="C142" s="46">
        <f>SUM(C15:C139)</f>
        <v>63949864634</v>
      </c>
      <c r="D142" s="46">
        <f>SUM(D15:D139)</f>
        <v>1811045.8299999998</v>
      </c>
      <c r="E142" s="46">
        <f>SUM(E15:E139)</f>
        <v>80298890231.835312</v>
      </c>
      <c r="F142" s="32"/>
      <c r="G142" s="32"/>
      <c r="H142" s="32"/>
    </row>
    <row r="143" spans="2:9">
      <c r="B143" s="11"/>
      <c r="D143" s="51"/>
      <c r="E143" s="52"/>
    </row>
    <row r="144" spans="2:9">
      <c r="B144" s="11"/>
      <c r="D144" s="51"/>
      <c r="H144" s="19"/>
    </row>
    <row r="145" spans="1:11">
      <c r="B145" s="11" t="s">
        <v>13</v>
      </c>
    </row>
    <row r="146" spans="1:11">
      <c r="B146" s="11"/>
      <c r="C146" s="20"/>
      <c r="F146" s="109"/>
      <c r="I146" s="91"/>
      <c r="J146" s="35"/>
      <c r="K146" s="90"/>
    </row>
    <row r="147" spans="1:11">
      <c r="B147" s="112" t="s">
        <v>0</v>
      </c>
      <c r="C147" s="112" t="s">
        <v>6</v>
      </c>
      <c r="D147" s="112"/>
      <c r="E147" s="112" t="s">
        <v>9</v>
      </c>
      <c r="F147" s="112" t="s">
        <v>10</v>
      </c>
      <c r="G147" s="112" t="s">
        <v>27</v>
      </c>
      <c r="H147" s="112" t="s">
        <v>11</v>
      </c>
      <c r="I147" s="91"/>
      <c r="J147" s="35"/>
      <c r="K147" s="90"/>
    </row>
    <row r="148" spans="1:11">
      <c r="B148" s="113"/>
      <c r="C148" s="22" t="s">
        <v>7</v>
      </c>
      <c r="D148" s="48" t="s">
        <v>8</v>
      </c>
      <c r="E148" s="113"/>
      <c r="F148" s="113"/>
      <c r="G148" s="113"/>
      <c r="H148" s="113"/>
      <c r="J148" s="35"/>
    </row>
    <row r="149" spans="1:11">
      <c r="B149" s="23" t="s">
        <v>75</v>
      </c>
      <c r="C149" s="35">
        <v>8573807</v>
      </c>
      <c r="D149" s="35">
        <v>0</v>
      </c>
      <c r="E149" s="35">
        <f>+C149</f>
        <v>8573807</v>
      </c>
      <c r="F149" s="33">
        <v>46022</v>
      </c>
      <c r="G149" s="71" t="str">
        <f>+IF(F149&gt;=$C$6,"VIGENTE","VENCIDO")</f>
        <v>VIGENTE</v>
      </c>
      <c r="I149" s="65" t="s">
        <v>86</v>
      </c>
    </row>
    <row r="150" spans="1:11">
      <c r="B150" s="23" t="s">
        <v>75</v>
      </c>
      <c r="C150" s="35">
        <v>507702116</v>
      </c>
      <c r="D150" s="35">
        <v>0</v>
      </c>
      <c r="E150" s="35">
        <f>+C150</f>
        <v>507702116</v>
      </c>
      <c r="F150" s="33">
        <v>46022</v>
      </c>
      <c r="G150" s="71" t="str">
        <f>+IF(F150&gt;=$C$6,"VIGENTE","VENCIDO")</f>
        <v>VIGENTE</v>
      </c>
      <c r="I150" s="65" t="s">
        <v>86</v>
      </c>
    </row>
    <row r="151" spans="1:11">
      <c r="B151" s="31" t="s">
        <v>14</v>
      </c>
      <c r="C151" s="46">
        <f>SUM(C149:C150)</f>
        <v>516275923</v>
      </c>
      <c r="D151" s="46">
        <f>SUM(D149:D150)</f>
        <v>0</v>
      </c>
      <c r="E151" s="46">
        <f>SUM(E149:E150)</f>
        <v>516275923</v>
      </c>
      <c r="F151" s="32"/>
      <c r="G151" s="32"/>
      <c r="H151" s="32"/>
    </row>
    <row r="152" spans="1:11">
      <c r="B152" s="11"/>
      <c r="D152" s="51"/>
      <c r="E152" s="52"/>
    </row>
    <row r="153" spans="1:11">
      <c r="B153" s="11"/>
      <c r="D153" s="51"/>
    </row>
    <row r="154" spans="1:11">
      <c r="A154" s="11"/>
      <c r="B154" s="16"/>
      <c r="C154" s="11"/>
      <c r="D154" s="49"/>
      <c r="E154" s="11"/>
      <c r="F154" s="11"/>
      <c r="G154" s="11"/>
      <c r="H154" s="11"/>
      <c r="I154" s="16"/>
      <c r="J154" s="11"/>
      <c r="K154" s="11"/>
    </row>
    <row r="155" spans="1:11">
      <c r="A155" s="11"/>
      <c r="B155" s="16"/>
      <c r="C155" s="11"/>
      <c r="D155" s="49"/>
      <c r="E155" s="11"/>
      <c r="F155" s="11"/>
      <c r="G155" s="11"/>
      <c r="H155" s="11"/>
      <c r="I155" s="16"/>
      <c r="J155" s="11"/>
      <c r="K155" s="11"/>
    </row>
    <row r="156" spans="1:11">
      <c r="A156" s="11"/>
      <c r="B156" s="16"/>
      <c r="C156" s="11"/>
      <c r="D156" s="49"/>
      <c r="E156" s="11"/>
      <c r="F156" s="11"/>
      <c r="G156" s="11"/>
      <c r="H156" s="11"/>
      <c r="I156" s="16"/>
      <c r="J156" s="11"/>
      <c r="K156" s="11"/>
    </row>
    <row r="157" spans="1:11">
      <c r="B157" s="10" t="str">
        <f>+Índice!B17</f>
        <v>La Sociedad cuenta con deudas preferentes o privilegiadas vigentes de pago a la presentación del presente informe.</v>
      </c>
      <c r="C157" s="10"/>
      <c r="D157" s="50"/>
      <c r="E157" s="10"/>
      <c r="F157" s="10"/>
      <c r="G157" s="10"/>
      <c r="H157" s="10"/>
    </row>
    <row r="158" spans="1:11">
      <c r="B158" s="10"/>
      <c r="C158" s="10"/>
      <c r="D158" s="50"/>
      <c r="E158" s="10"/>
      <c r="F158" s="10"/>
      <c r="G158" s="10"/>
      <c r="H158" s="10"/>
    </row>
    <row r="159" spans="1:11">
      <c r="B159" s="10"/>
      <c r="C159" s="10"/>
      <c r="D159" s="50"/>
      <c r="E159" s="10"/>
      <c r="F159" s="10"/>
      <c r="G159" s="10"/>
      <c r="H159" s="10"/>
    </row>
    <row r="160" spans="1:11">
      <c r="B160" s="11"/>
    </row>
    <row r="161" spans="1:11">
      <c r="A161" s="1"/>
      <c r="B161" s="11" t="str">
        <f>+'1.1'!B4322</f>
        <v>Ignacio Heisecke Vargas</v>
      </c>
      <c r="C161" s="1"/>
      <c r="D161" s="47"/>
      <c r="E161" s="11"/>
      <c r="F161" s="1"/>
      <c r="G161" s="1"/>
      <c r="H161" s="1"/>
      <c r="I161" s="38"/>
      <c r="J161" s="1"/>
      <c r="K161" s="1"/>
    </row>
    <row r="162" spans="1:11">
      <c r="A162" s="1"/>
      <c r="B162" s="11" t="str">
        <f>+'1.1'!B4323</f>
        <v>Represente Legal - Presidente</v>
      </c>
      <c r="C162" s="1"/>
      <c r="D162" s="47"/>
      <c r="E162" s="11"/>
      <c r="F162" s="1"/>
      <c r="G162" s="1"/>
      <c r="H162" s="1"/>
      <c r="I162" s="38"/>
      <c r="J162" s="1"/>
      <c r="K162" s="1"/>
    </row>
  </sheetData>
  <mergeCells count="13">
    <mergeCell ref="I13:I14"/>
    <mergeCell ref="B13:B14"/>
    <mergeCell ref="C13:D13"/>
    <mergeCell ref="E13:E14"/>
    <mergeCell ref="F13:F14"/>
    <mergeCell ref="H13:H14"/>
    <mergeCell ref="G13:G14"/>
    <mergeCell ref="B147:B148"/>
    <mergeCell ref="C147:D147"/>
    <mergeCell ref="E147:E148"/>
    <mergeCell ref="F147:F148"/>
    <mergeCell ref="H147:H148"/>
    <mergeCell ref="G147:G148"/>
  </mergeCells>
  <hyperlinks>
    <hyperlink ref="A1" location="Índice!A1" display="Índice"/>
  </hyperlinks>
  <pageMargins left="0.70866141732283472" right="0.70866141732283472" top="0.86124999999999996" bottom="0.74803149606299213" header="0.31496062992125984" footer="0.31496062992125984"/>
  <pageSetup paperSize="9" scale="53" orientation="portrait" r:id="rId1"/>
  <headerFooter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showGridLines="0" zoomScale="80" zoomScaleNormal="80" workbookViewId="0">
      <selection activeCell="H19" sqref="H19"/>
    </sheetView>
  </sheetViews>
  <sheetFormatPr baseColWidth="10" defaultColWidth="11.42578125" defaultRowHeight="15"/>
  <cols>
    <col min="1" max="1" width="11.42578125" style="15"/>
    <col min="2" max="2" width="61.7109375" style="11" customWidth="1"/>
    <col min="3" max="8" width="20.85546875" style="15" customWidth="1"/>
    <col min="9" max="9" width="51" style="15" customWidth="1"/>
    <col min="10" max="16384" width="11.42578125" style="15"/>
  </cols>
  <sheetData>
    <row r="1" spans="1:9">
      <c r="A1" s="14" t="s">
        <v>18</v>
      </c>
      <c r="B1" s="10" t="str">
        <f>+Índice!B1</f>
        <v>Nombre de la sociedad</v>
      </c>
      <c r="C1" s="1" t="str">
        <f>+Índice!C1</f>
        <v>Agroalianza S.A.e.</v>
      </c>
      <c r="D1" s="1"/>
      <c r="E1" s="1"/>
      <c r="G1" s="1"/>
      <c r="H1" s="1"/>
    </row>
    <row r="2" spans="1:9">
      <c r="A2" s="14"/>
      <c r="B2" s="10" t="str">
        <f>+Índice!B2</f>
        <v xml:space="preserve">Dirección: </v>
      </c>
      <c r="C2" s="1" t="str">
        <f>+Índice!C2</f>
        <v>Monte Alto N° 4414 esquina Ingavi</v>
      </c>
      <c r="D2" s="1"/>
      <c r="E2" s="1"/>
      <c r="G2" s="1"/>
      <c r="H2" s="1"/>
    </row>
    <row r="3" spans="1:9">
      <c r="A3" s="14"/>
      <c r="B3" s="10" t="str">
        <f>+Índice!B3</f>
        <v>Teléfono:</v>
      </c>
      <c r="C3" s="1" t="str">
        <f>+Índice!C3</f>
        <v>(021) - 328-0228</v>
      </c>
      <c r="D3" s="1"/>
      <c r="E3" s="1"/>
      <c r="G3" s="1"/>
      <c r="H3" s="1"/>
    </row>
    <row r="4" spans="1:9">
      <c r="A4" s="14"/>
      <c r="B4" s="12"/>
      <c r="C4" s="1"/>
      <c r="D4" s="1"/>
      <c r="E4" s="1"/>
      <c r="G4" s="1"/>
      <c r="H4" s="1"/>
    </row>
    <row r="5" spans="1:9">
      <c r="A5" s="14"/>
    </row>
    <row r="6" spans="1:9">
      <c r="B6" s="16" t="s">
        <v>1</v>
      </c>
      <c r="C6" s="17">
        <f>+Índice!C6</f>
        <v>45382</v>
      </c>
    </row>
    <row r="7" spans="1:9">
      <c r="B7" s="16" t="s">
        <v>12</v>
      </c>
      <c r="C7" s="18">
        <f>+Índice!C7</f>
        <v>7411.91</v>
      </c>
    </row>
    <row r="9" spans="1:9">
      <c r="B9" s="16" t="s">
        <v>19</v>
      </c>
    </row>
    <row r="10" spans="1:9">
      <c r="B10" s="16"/>
    </row>
    <row r="11" spans="1:9">
      <c r="B11" s="16" t="s">
        <v>5</v>
      </c>
      <c r="F11" s="19"/>
      <c r="G11" s="19"/>
    </row>
    <row r="12" spans="1:9">
      <c r="C12" s="20"/>
    </row>
    <row r="13" spans="1:9" s="21" customFormat="1" ht="14.25">
      <c r="B13" s="112" t="s">
        <v>0</v>
      </c>
      <c r="C13" s="112" t="s">
        <v>6</v>
      </c>
      <c r="D13" s="112"/>
      <c r="E13" s="112" t="s">
        <v>9</v>
      </c>
      <c r="F13" s="112" t="s">
        <v>10</v>
      </c>
      <c r="G13" s="116" t="s">
        <v>27</v>
      </c>
      <c r="H13" s="112" t="s">
        <v>15</v>
      </c>
      <c r="I13" s="112" t="s">
        <v>73</v>
      </c>
    </row>
    <row r="14" spans="1:9" s="21" customFormat="1" ht="14.25">
      <c r="B14" s="113"/>
      <c r="C14" s="22" t="s">
        <v>7</v>
      </c>
      <c r="D14" s="66" t="s">
        <v>8</v>
      </c>
      <c r="E14" s="113"/>
      <c r="F14" s="113"/>
      <c r="G14" s="117"/>
      <c r="H14" s="113"/>
      <c r="I14" s="113"/>
    </row>
    <row r="15" spans="1:9">
      <c r="B15" s="23" t="s">
        <v>1060</v>
      </c>
      <c r="C15" s="95">
        <v>86398000</v>
      </c>
      <c r="D15" s="95">
        <v>0</v>
      </c>
      <c r="E15" s="95">
        <f>+C15</f>
        <v>86398000</v>
      </c>
      <c r="F15" s="26">
        <v>45412</v>
      </c>
      <c r="G15" s="78" t="str">
        <f t="shared" ref="G15:G48" si="0">+IF(F15&gt;=$C$6,"VIGENTE","VENCIDO")</f>
        <v>VIGENTE</v>
      </c>
      <c r="H15" s="15" t="s">
        <v>84</v>
      </c>
      <c r="I15" s="23" t="s">
        <v>1077</v>
      </c>
    </row>
    <row r="16" spans="1:9">
      <c r="B16" s="23" t="s">
        <v>594</v>
      </c>
      <c r="C16" s="95">
        <v>300</v>
      </c>
      <c r="D16" s="95">
        <v>0</v>
      </c>
      <c r="E16" s="95">
        <f t="shared" ref="E16:E21" si="1">+C16</f>
        <v>300</v>
      </c>
      <c r="F16" s="26">
        <v>45412</v>
      </c>
      <c r="G16" s="78" t="str">
        <f t="shared" si="0"/>
        <v>VIGENTE</v>
      </c>
      <c r="H16" s="15" t="s">
        <v>84</v>
      </c>
      <c r="I16" s="23" t="s">
        <v>1077</v>
      </c>
    </row>
    <row r="17" spans="2:9">
      <c r="B17" s="23" t="s">
        <v>1061</v>
      </c>
      <c r="C17" s="95">
        <v>22580400</v>
      </c>
      <c r="D17" s="95">
        <v>0</v>
      </c>
      <c r="E17" s="95">
        <f t="shared" si="1"/>
        <v>22580400</v>
      </c>
      <c r="F17" s="26">
        <v>45412</v>
      </c>
      <c r="G17" s="78" t="str">
        <f t="shared" si="0"/>
        <v>VIGENTE</v>
      </c>
      <c r="H17" s="15" t="s">
        <v>84</v>
      </c>
      <c r="I17" s="23" t="s">
        <v>1077</v>
      </c>
    </row>
    <row r="18" spans="2:9" ht="14.25" customHeight="1">
      <c r="B18" s="23" t="s">
        <v>487</v>
      </c>
      <c r="C18" s="95">
        <v>20000000</v>
      </c>
      <c r="D18" s="95">
        <v>0</v>
      </c>
      <c r="E18" s="95">
        <f t="shared" si="1"/>
        <v>20000000</v>
      </c>
      <c r="F18" s="26">
        <v>45412</v>
      </c>
      <c r="G18" s="78" t="str">
        <f t="shared" si="0"/>
        <v>VIGENTE</v>
      </c>
      <c r="H18" s="15" t="s">
        <v>84</v>
      </c>
      <c r="I18" s="23" t="s">
        <v>1078</v>
      </c>
    </row>
    <row r="19" spans="2:9">
      <c r="B19" s="23" t="s">
        <v>626</v>
      </c>
      <c r="C19" s="95">
        <v>81503193</v>
      </c>
      <c r="D19" s="95">
        <v>0</v>
      </c>
      <c r="E19" s="95">
        <f t="shared" si="1"/>
        <v>81503193</v>
      </c>
      <c r="F19" s="26">
        <v>45412</v>
      </c>
      <c r="G19" s="78" t="str">
        <f t="shared" si="0"/>
        <v>VIGENTE</v>
      </c>
      <c r="H19" s="15" t="s">
        <v>84</v>
      </c>
      <c r="I19" s="23" t="s">
        <v>1078</v>
      </c>
    </row>
    <row r="20" spans="2:9">
      <c r="B20" s="23" t="s">
        <v>626</v>
      </c>
      <c r="C20" s="95">
        <v>150000000</v>
      </c>
      <c r="D20" s="95">
        <v>0</v>
      </c>
      <c r="E20" s="95">
        <f t="shared" si="1"/>
        <v>150000000</v>
      </c>
      <c r="F20" s="26">
        <v>45412</v>
      </c>
      <c r="G20" s="78" t="str">
        <f t="shared" si="0"/>
        <v>VIGENTE</v>
      </c>
      <c r="H20" s="15" t="s">
        <v>84</v>
      </c>
      <c r="I20" s="23" t="s">
        <v>1078</v>
      </c>
    </row>
    <row r="21" spans="2:9">
      <c r="B21" s="23" t="s">
        <v>1062</v>
      </c>
      <c r="C21" s="95">
        <v>57000000</v>
      </c>
      <c r="D21" s="95">
        <v>0</v>
      </c>
      <c r="E21" s="95">
        <f t="shared" si="1"/>
        <v>57000000</v>
      </c>
      <c r="F21" s="26">
        <v>45412</v>
      </c>
      <c r="G21" s="78" t="str">
        <f t="shared" si="0"/>
        <v>VIGENTE</v>
      </c>
      <c r="H21" s="15" t="s">
        <v>84</v>
      </c>
      <c r="I21" s="23" t="s">
        <v>1077</v>
      </c>
    </row>
    <row r="22" spans="2:9">
      <c r="B22" s="23" t="s">
        <v>1063</v>
      </c>
      <c r="C22" s="95">
        <v>0</v>
      </c>
      <c r="D22" s="95">
        <v>96957.72</v>
      </c>
      <c r="E22" s="95">
        <f t="shared" ref="E22:E48" si="2">+D22*$C$7</f>
        <v>718641894.44519997</v>
      </c>
      <c r="F22" s="26">
        <v>45412</v>
      </c>
      <c r="G22" s="78" t="str">
        <f t="shared" si="0"/>
        <v>VIGENTE</v>
      </c>
      <c r="H22" s="15" t="s">
        <v>84</v>
      </c>
      <c r="I22" s="23" t="s">
        <v>1079</v>
      </c>
    </row>
    <row r="23" spans="2:9">
      <c r="B23" s="23" t="s">
        <v>1063</v>
      </c>
      <c r="C23" s="95">
        <v>0</v>
      </c>
      <c r="D23" s="95">
        <v>472500</v>
      </c>
      <c r="E23" s="101">
        <f t="shared" si="2"/>
        <v>3502127475</v>
      </c>
      <c r="F23" s="26">
        <v>45412</v>
      </c>
      <c r="G23" s="78" t="str">
        <f t="shared" si="0"/>
        <v>VIGENTE</v>
      </c>
      <c r="H23" s="15" t="s">
        <v>84</v>
      </c>
      <c r="I23" s="23" t="s">
        <v>1079</v>
      </c>
    </row>
    <row r="24" spans="2:9">
      <c r="B24" s="23" t="s">
        <v>1063</v>
      </c>
      <c r="C24" s="95">
        <v>0</v>
      </c>
      <c r="D24" s="95">
        <v>350000</v>
      </c>
      <c r="E24" s="101">
        <f t="shared" si="2"/>
        <v>2594168500</v>
      </c>
      <c r="F24" s="26">
        <v>45412</v>
      </c>
      <c r="G24" s="78" t="str">
        <f t="shared" si="0"/>
        <v>VIGENTE</v>
      </c>
      <c r="H24" s="15" t="s">
        <v>84</v>
      </c>
      <c r="I24" s="23" t="s">
        <v>1079</v>
      </c>
    </row>
    <row r="25" spans="2:9">
      <c r="B25" s="23" t="s">
        <v>1064</v>
      </c>
      <c r="C25" s="95">
        <v>0</v>
      </c>
      <c r="D25" s="95">
        <v>360000</v>
      </c>
      <c r="E25" s="101">
        <f t="shared" si="2"/>
        <v>2668287600</v>
      </c>
      <c r="F25" s="26">
        <v>45412</v>
      </c>
      <c r="G25" s="78" t="str">
        <f t="shared" si="0"/>
        <v>VIGENTE</v>
      </c>
      <c r="H25" s="15" t="s">
        <v>84</v>
      </c>
      <c r="I25" s="23" t="s">
        <v>1079</v>
      </c>
    </row>
    <row r="26" spans="2:9">
      <c r="B26" s="23" t="s">
        <v>1064</v>
      </c>
      <c r="C26" s="95">
        <v>0</v>
      </c>
      <c r="D26" s="95">
        <v>360000</v>
      </c>
      <c r="E26" s="101">
        <f t="shared" si="2"/>
        <v>2668287600</v>
      </c>
      <c r="F26" s="26">
        <v>45412</v>
      </c>
      <c r="G26" s="78" t="str">
        <f t="shared" si="0"/>
        <v>VIGENTE</v>
      </c>
      <c r="H26" s="15" t="s">
        <v>84</v>
      </c>
      <c r="I26" s="23" t="s">
        <v>1079</v>
      </c>
    </row>
    <row r="27" spans="2:9">
      <c r="B27" s="23" t="s">
        <v>1064</v>
      </c>
      <c r="C27" s="95">
        <v>0</v>
      </c>
      <c r="D27" s="95">
        <v>360000</v>
      </c>
      <c r="E27" s="101">
        <f t="shared" si="2"/>
        <v>2668287600</v>
      </c>
      <c r="F27" s="26">
        <v>45412</v>
      </c>
      <c r="G27" s="78" t="str">
        <f t="shared" si="0"/>
        <v>VIGENTE</v>
      </c>
      <c r="H27" s="15" t="s">
        <v>84</v>
      </c>
      <c r="I27" s="23" t="s">
        <v>1079</v>
      </c>
    </row>
    <row r="28" spans="2:9">
      <c r="B28" s="23" t="s">
        <v>1064</v>
      </c>
      <c r="C28" s="95">
        <v>0</v>
      </c>
      <c r="D28" s="95">
        <v>383872.5</v>
      </c>
      <c r="E28" s="101">
        <f t="shared" si="2"/>
        <v>2845228421.4749999</v>
      </c>
      <c r="F28" s="26">
        <v>45412</v>
      </c>
      <c r="G28" s="78" t="str">
        <f t="shared" si="0"/>
        <v>VIGENTE</v>
      </c>
      <c r="H28" s="15" t="s">
        <v>84</v>
      </c>
      <c r="I28" s="23" t="s">
        <v>1079</v>
      </c>
    </row>
    <row r="29" spans="2:9">
      <c r="B29" s="23" t="s">
        <v>1064</v>
      </c>
      <c r="C29" s="95">
        <v>0</v>
      </c>
      <c r="D29" s="95">
        <v>368517.6</v>
      </c>
      <c r="E29" s="101">
        <f t="shared" si="2"/>
        <v>2731419284.6159997</v>
      </c>
      <c r="F29" s="26">
        <v>45412</v>
      </c>
      <c r="G29" s="78" t="str">
        <f t="shared" si="0"/>
        <v>VIGENTE</v>
      </c>
      <c r="H29" s="15" t="s">
        <v>84</v>
      </c>
      <c r="I29" s="23" t="s">
        <v>1079</v>
      </c>
    </row>
    <row r="30" spans="2:9">
      <c r="B30" s="23" t="s">
        <v>1065</v>
      </c>
      <c r="C30" s="95">
        <v>0</v>
      </c>
      <c r="D30" s="95">
        <v>779.68</v>
      </c>
      <c r="E30" s="101">
        <f t="shared" si="2"/>
        <v>5778917.9887999995</v>
      </c>
      <c r="F30" s="26">
        <v>45412</v>
      </c>
      <c r="G30" s="78" t="str">
        <f t="shared" si="0"/>
        <v>VIGENTE</v>
      </c>
      <c r="H30" s="15" t="s">
        <v>84</v>
      </c>
      <c r="I30" s="23" t="s">
        <v>1079</v>
      </c>
    </row>
    <row r="31" spans="2:9">
      <c r="B31" s="23" t="s">
        <v>1065</v>
      </c>
      <c r="C31" s="95">
        <v>0</v>
      </c>
      <c r="D31" s="95">
        <v>70848</v>
      </c>
      <c r="E31" s="101">
        <f t="shared" si="2"/>
        <v>525118999.68000001</v>
      </c>
      <c r="F31" s="26">
        <v>45412</v>
      </c>
      <c r="G31" s="78" t="str">
        <f t="shared" si="0"/>
        <v>VIGENTE</v>
      </c>
      <c r="H31" s="15" t="s">
        <v>84</v>
      </c>
      <c r="I31" s="23" t="s">
        <v>1079</v>
      </c>
    </row>
    <row r="32" spans="2:9">
      <c r="B32" s="23" t="s">
        <v>1065</v>
      </c>
      <c r="C32" s="95">
        <v>0</v>
      </c>
      <c r="D32" s="95">
        <v>141696</v>
      </c>
      <c r="E32" s="101">
        <f t="shared" si="2"/>
        <v>1050237999.36</v>
      </c>
      <c r="F32" s="26">
        <v>45412</v>
      </c>
      <c r="G32" s="78" t="str">
        <f t="shared" si="0"/>
        <v>VIGENTE</v>
      </c>
      <c r="H32" s="15" t="s">
        <v>84</v>
      </c>
      <c r="I32" s="23" t="s">
        <v>1079</v>
      </c>
    </row>
    <row r="33" spans="2:9">
      <c r="B33" s="23" t="s">
        <v>1066</v>
      </c>
      <c r="C33" s="95">
        <v>0</v>
      </c>
      <c r="D33" s="95">
        <v>593424</v>
      </c>
      <c r="E33" s="101">
        <f t="shared" si="2"/>
        <v>4398405279.8400002</v>
      </c>
      <c r="F33" s="26">
        <v>45412</v>
      </c>
      <c r="G33" s="78" t="str">
        <f t="shared" si="0"/>
        <v>VIGENTE</v>
      </c>
      <c r="H33" s="15" t="s">
        <v>84</v>
      </c>
      <c r="I33" s="23" t="s">
        <v>1079</v>
      </c>
    </row>
    <row r="34" spans="2:9">
      <c r="B34" s="23" t="s">
        <v>1067</v>
      </c>
      <c r="C34" s="95">
        <v>0</v>
      </c>
      <c r="D34" s="95">
        <v>25773</v>
      </c>
      <c r="E34" s="101">
        <f t="shared" si="2"/>
        <v>191027156.43000001</v>
      </c>
      <c r="F34" s="26">
        <v>45412</v>
      </c>
      <c r="G34" s="78" t="str">
        <f t="shared" si="0"/>
        <v>VIGENTE</v>
      </c>
      <c r="H34" s="15" t="s">
        <v>84</v>
      </c>
      <c r="I34" s="23" t="s">
        <v>1080</v>
      </c>
    </row>
    <row r="35" spans="2:9">
      <c r="B35" s="23" t="s">
        <v>1067</v>
      </c>
      <c r="C35" s="95">
        <v>0</v>
      </c>
      <c r="D35" s="95">
        <v>12819</v>
      </c>
      <c r="E35" s="101">
        <f t="shared" si="2"/>
        <v>95013274.289999992</v>
      </c>
      <c r="F35" s="26">
        <v>45412</v>
      </c>
      <c r="G35" s="78" t="str">
        <f t="shared" si="0"/>
        <v>VIGENTE</v>
      </c>
      <c r="H35" s="15" t="s">
        <v>84</v>
      </c>
      <c r="I35" s="23" t="s">
        <v>1080</v>
      </c>
    </row>
    <row r="36" spans="2:9">
      <c r="B36" s="23" t="s">
        <v>1068</v>
      </c>
      <c r="C36" s="95">
        <v>0</v>
      </c>
      <c r="D36" s="95">
        <v>98496</v>
      </c>
      <c r="E36" s="101">
        <f t="shared" si="2"/>
        <v>730043487.36000001</v>
      </c>
      <c r="F36" s="26">
        <v>45412</v>
      </c>
      <c r="G36" s="78" t="str">
        <f t="shared" si="0"/>
        <v>VIGENTE</v>
      </c>
      <c r="H36" s="15" t="s">
        <v>84</v>
      </c>
      <c r="I36" s="23" t="s">
        <v>1079</v>
      </c>
    </row>
    <row r="37" spans="2:9">
      <c r="B37" s="23" t="s">
        <v>1069</v>
      </c>
      <c r="C37" s="95">
        <v>0</v>
      </c>
      <c r="D37" s="95">
        <v>70000</v>
      </c>
      <c r="E37" s="101">
        <f t="shared" si="2"/>
        <v>518833700</v>
      </c>
      <c r="F37" s="26">
        <v>45412</v>
      </c>
      <c r="G37" s="78" t="str">
        <f t="shared" si="0"/>
        <v>VIGENTE</v>
      </c>
      <c r="H37" s="15" t="s">
        <v>84</v>
      </c>
      <c r="I37" s="23" t="s">
        <v>1081</v>
      </c>
    </row>
    <row r="38" spans="2:9">
      <c r="B38" s="23" t="s">
        <v>1070</v>
      </c>
      <c r="C38" s="95">
        <v>0</v>
      </c>
      <c r="D38" s="95">
        <v>410800</v>
      </c>
      <c r="E38" s="101">
        <f t="shared" si="2"/>
        <v>3044812628</v>
      </c>
      <c r="F38" s="26">
        <v>45412</v>
      </c>
      <c r="G38" s="78" t="str">
        <f t="shared" si="0"/>
        <v>VIGENTE</v>
      </c>
      <c r="H38" s="15" t="s">
        <v>84</v>
      </c>
      <c r="I38" s="23" t="s">
        <v>1079</v>
      </c>
    </row>
    <row r="39" spans="2:9">
      <c r="B39" s="23" t="s">
        <v>1070</v>
      </c>
      <c r="C39" s="95">
        <v>0</v>
      </c>
      <c r="D39" s="95">
        <v>150800</v>
      </c>
      <c r="E39" s="101">
        <f t="shared" si="2"/>
        <v>1117716028</v>
      </c>
      <c r="F39" s="26">
        <v>45412</v>
      </c>
      <c r="G39" s="78" t="str">
        <f t="shared" si="0"/>
        <v>VIGENTE</v>
      </c>
      <c r="H39" s="15" t="s">
        <v>84</v>
      </c>
      <c r="I39" s="23" t="s">
        <v>1079</v>
      </c>
    </row>
    <row r="40" spans="2:9">
      <c r="B40" s="23" t="s">
        <v>1070</v>
      </c>
      <c r="C40" s="95">
        <v>0</v>
      </c>
      <c r="D40" s="95">
        <v>21121.25</v>
      </c>
      <c r="E40" s="101">
        <f t="shared" si="2"/>
        <v>156548804.08750001</v>
      </c>
      <c r="F40" s="26">
        <v>45412</v>
      </c>
      <c r="G40" s="78" t="str">
        <f t="shared" si="0"/>
        <v>VIGENTE</v>
      </c>
      <c r="H40" s="15" t="s">
        <v>84</v>
      </c>
      <c r="I40" s="23" t="s">
        <v>1079</v>
      </c>
    </row>
    <row r="41" spans="2:9">
      <c r="B41" s="23" t="s">
        <v>1070</v>
      </c>
      <c r="C41" s="95">
        <v>0</v>
      </c>
      <c r="D41" s="95">
        <v>166400</v>
      </c>
      <c r="E41" s="101">
        <f t="shared" si="2"/>
        <v>1233341824</v>
      </c>
      <c r="F41" s="26">
        <v>45412</v>
      </c>
      <c r="G41" s="78" t="str">
        <f t="shared" si="0"/>
        <v>VIGENTE</v>
      </c>
      <c r="H41" s="15" t="s">
        <v>84</v>
      </c>
      <c r="I41" s="23" t="s">
        <v>1079</v>
      </c>
    </row>
    <row r="42" spans="2:9">
      <c r="B42" s="23" t="s">
        <v>1071</v>
      </c>
      <c r="C42" s="95">
        <v>0</v>
      </c>
      <c r="D42" s="95">
        <v>2085</v>
      </c>
      <c r="E42" s="101">
        <f t="shared" si="2"/>
        <v>15453832.35</v>
      </c>
      <c r="F42" s="26">
        <v>45412</v>
      </c>
      <c r="G42" s="78" t="str">
        <f t="shared" si="0"/>
        <v>VIGENTE</v>
      </c>
      <c r="H42" s="15" t="s">
        <v>84</v>
      </c>
      <c r="I42" s="23" t="s">
        <v>1079</v>
      </c>
    </row>
    <row r="43" spans="2:9">
      <c r="B43" s="23" t="s">
        <v>1072</v>
      </c>
      <c r="C43" s="95">
        <v>0</v>
      </c>
      <c r="D43" s="101">
        <v>20000</v>
      </c>
      <c r="E43" s="101">
        <f t="shared" si="2"/>
        <v>148238200</v>
      </c>
      <c r="F43" s="26">
        <v>45412</v>
      </c>
      <c r="G43" s="78" t="str">
        <f t="shared" si="0"/>
        <v>VIGENTE</v>
      </c>
      <c r="H43" s="15" t="s">
        <v>84</v>
      </c>
      <c r="I43" s="23" t="s">
        <v>1079</v>
      </c>
    </row>
    <row r="44" spans="2:9">
      <c r="B44" s="23" t="s">
        <v>1072</v>
      </c>
      <c r="C44" s="95">
        <v>0</v>
      </c>
      <c r="D44" s="101">
        <v>30000</v>
      </c>
      <c r="E44" s="101">
        <f t="shared" si="2"/>
        <v>222357300</v>
      </c>
      <c r="F44" s="26">
        <v>45412</v>
      </c>
      <c r="G44" s="78" t="str">
        <f t="shared" si="0"/>
        <v>VIGENTE</v>
      </c>
      <c r="H44" s="15" t="s">
        <v>84</v>
      </c>
      <c r="I44" s="23" t="s">
        <v>1079</v>
      </c>
    </row>
    <row r="45" spans="2:9">
      <c r="B45" s="23" t="s">
        <v>1073</v>
      </c>
      <c r="C45" s="95">
        <v>0</v>
      </c>
      <c r="D45" s="101">
        <v>18.95</v>
      </c>
      <c r="E45" s="101">
        <f t="shared" si="2"/>
        <v>140455.69449999998</v>
      </c>
      <c r="F45" s="26">
        <v>45412</v>
      </c>
      <c r="G45" s="78" t="str">
        <f t="shared" si="0"/>
        <v>VIGENTE</v>
      </c>
      <c r="H45" s="15" t="s">
        <v>84</v>
      </c>
      <c r="I45" s="23" t="s">
        <v>1080</v>
      </c>
    </row>
    <row r="46" spans="2:9">
      <c r="B46" s="23" t="s">
        <v>1074</v>
      </c>
      <c r="C46" s="95">
        <v>0</v>
      </c>
      <c r="D46" s="101">
        <v>70000</v>
      </c>
      <c r="E46" s="101">
        <f t="shared" si="2"/>
        <v>518833700</v>
      </c>
      <c r="F46" s="26">
        <v>45412</v>
      </c>
      <c r="G46" s="78" t="str">
        <f t="shared" si="0"/>
        <v>VIGENTE</v>
      </c>
      <c r="H46" s="15" t="s">
        <v>84</v>
      </c>
      <c r="I46" s="23" t="s">
        <v>1081</v>
      </c>
    </row>
    <row r="47" spans="2:9">
      <c r="B47" s="23" t="s">
        <v>1075</v>
      </c>
      <c r="C47" s="95">
        <v>0</v>
      </c>
      <c r="D47" s="101">
        <v>40</v>
      </c>
      <c r="E47" s="101">
        <f t="shared" si="2"/>
        <v>296476.40000000002</v>
      </c>
      <c r="F47" s="26">
        <v>45412</v>
      </c>
      <c r="G47" s="78" t="str">
        <f t="shared" si="0"/>
        <v>VIGENTE</v>
      </c>
      <c r="H47" s="15" t="s">
        <v>84</v>
      </c>
      <c r="I47" s="23" t="s">
        <v>1080</v>
      </c>
    </row>
    <row r="48" spans="2:9">
      <c r="B48" s="23" t="s">
        <v>1076</v>
      </c>
      <c r="C48" s="95">
        <v>0</v>
      </c>
      <c r="D48" s="101">
        <v>15375</v>
      </c>
      <c r="E48" s="101">
        <f t="shared" si="2"/>
        <v>113958116.25</v>
      </c>
      <c r="F48" s="26">
        <v>45412</v>
      </c>
      <c r="G48" s="78" t="str">
        <f t="shared" si="0"/>
        <v>VIGENTE</v>
      </c>
      <c r="H48" s="15" t="s">
        <v>84</v>
      </c>
      <c r="I48" s="23" t="s">
        <v>1079</v>
      </c>
    </row>
    <row r="49" spans="2:9">
      <c r="B49" s="23"/>
      <c r="C49" s="24"/>
      <c r="D49" s="35"/>
      <c r="E49" s="35"/>
      <c r="F49" s="26"/>
      <c r="G49" s="71"/>
      <c r="I49" s="23"/>
    </row>
    <row r="50" spans="2:9" s="30" customFormat="1">
      <c r="B50" s="27" t="s">
        <v>14</v>
      </c>
      <c r="C50" s="28">
        <f>SUM(C15:C49)</f>
        <v>417481893</v>
      </c>
      <c r="D50" s="28">
        <f>SUM(D15:D49)</f>
        <v>4652323.7</v>
      </c>
      <c r="E50" s="28">
        <f>SUM(E15:E49)</f>
        <v>34900086448.267006</v>
      </c>
      <c r="F50" s="27"/>
      <c r="G50" s="27"/>
      <c r="H50" s="29"/>
    </row>
    <row r="51" spans="2:9">
      <c r="D51" s="51"/>
      <c r="E51" s="52"/>
    </row>
    <row r="52" spans="2:9">
      <c r="D52" s="51"/>
      <c r="E52" s="106"/>
    </row>
    <row r="53" spans="2:9">
      <c r="B53" s="11" t="s">
        <v>13</v>
      </c>
    </row>
    <row r="54" spans="2:9">
      <c r="C54" s="20"/>
    </row>
    <row r="55" spans="2:9" s="11" customFormat="1" ht="14.25">
      <c r="B55" s="112" t="s">
        <v>0</v>
      </c>
      <c r="C55" s="112" t="s">
        <v>6</v>
      </c>
      <c r="D55" s="112"/>
      <c r="E55" s="112" t="s">
        <v>9</v>
      </c>
      <c r="F55" s="112" t="s">
        <v>10</v>
      </c>
      <c r="G55" s="116" t="s">
        <v>27</v>
      </c>
      <c r="H55" s="112" t="s">
        <v>11</v>
      </c>
    </row>
    <row r="56" spans="2:9" s="11" customFormat="1" ht="14.25">
      <c r="B56" s="113"/>
      <c r="C56" s="22" t="s">
        <v>7</v>
      </c>
      <c r="D56" s="22" t="s">
        <v>8</v>
      </c>
      <c r="E56" s="113"/>
      <c r="F56" s="113"/>
      <c r="G56" s="117"/>
      <c r="H56" s="113"/>
    </row>
    <row r="57" spans="2:9">
      <c r="B57" s="23" t="s">
        <v>75</v>
      </c>
      <c r="C57" s="35">
        <v>516275923</v>
      </c>
      <c r="D57" s="35">
        <v>0</v>
      </c>
      <c r="E57" s="35">
        <f>+C57</f>
        <v>516275923</v>
      </c>
      <c r="F57" s="33">
        <v>45657</v>
      </c>
      <c r="G57" s="71" t="str">
        <f>+IF(F57&gt;=$C$6,"VIGENTE","VENCIDO")</f>
        <v>VIGENTE</v>
      </c>
      <c r="H57" s="15" t="s">
        <v>84</v>
      </c>
      <c r="I57" s="23" t="s">
        <v>1094</v>
      </c>
    </row>
    <row r="58" spans="2:9">
      <c r="B58" s="23" t="s">
        <v>81</v>
      </c>
      <c r="C58" s="35">
        <v>13362889068</v>
      </c>
      <c r="D58" s="35"/>
      <c r="E58" s="35">
        <f>+C58</f>
        <v>13362889068</v>
      </c>
      <c r="F58" s="33">
        <v>45657</v>
      </c>
      <c r="G58" s="71" t="s">
        <v>78</v>
      </c>
      <c r="H58" s="15" t="s">
        <v>84</v>
      </c>
      <c r="I58" s="23" t="s">
        <v>81</v>
      </c>
    </row>
    <row r="59" spans="2:9">
      <c r="B59" s="31" t="s">
        <v>14</v>
      </c>
      <c r="C59" s="28">
        <f>SUM(C57:C58)</f>
        <v>13879164991</v>
      </c>
      <c r="D59" s="28">
        <f>SUM(D57)</f>
        <v>0</v>
      </c>
      <c r="E59" s="28">
        <f>SUM(E57:E58)</f>
        <v>13879164991</v>
      </c>
      <c r="F59" s="32"/>
      <c r="G59" s="32"/>
      <c r="H59" s="32"/>
    </row>
    <row r="60" spans="2:9">
      <c r="D60" s="51"/>
      <c r="E60" s="52"/>
    </row>
    <row r="61" spans="2:9">
      <c r="B61" s="10"/>
      <c r="C61" s="10"/>
      <c r="D61" s="51"/>
      <c r="E61" s="106"/>
      <c r="F61" s="10"/>
      <c r="G61" s="10"/>
      <c r="H61" s="10"/>
    </row>
    <row r="62" spans="2:9">
      <c r="B62" s="10"/>
      <c r="C62" s="10"/>
      <c r="D62" s="10"/>
      <c r="E62" s="10"/>
      <c r="F62" s="10"/>
      <c r="G62" s="10"/>
      <c r="H62" s="10"/>
    </row>
    <row r="63" spans="2:9">
      <c r="B63" s="10" t="str">
        <f>+Índice!B17</f>
        <v>La Sociedad cuenta con deudas preferentes o privilegiadas vigentes de pago a la presentación del presente informe.</v>
      </c>
      <c r="C63" s="10"/>
      <c r="D63" s="10"/>
      <c r="E63" s="10"/>
      <c r="F63" s="10"/>
      <c r="G63" s="10"/>
      <c r="H63" s="10"/>
    </row>
    <row r="64" spans="2:9">
      <c r="B64" s="10"/>
      <c r="C64" s="10"/>
      <c r="D64" s="10"/>
      <c r="E64" s="10"/>
      <c r="F64" s="10"/>
      <c r="G64" s="10"/>
      <c r="H64" s="10"/>
    </row>
    <row r="65" spans="2:8">
      <c r="B65" s="10"/>
      <c r="C65" s="10"/>
      <c r="D65" s="10"/>
      <c r="E65" s="10"/>
      <c r="F65" s="10"/>
      <c r="G65" s="10"/>
      <c r="H65" s="10"/>
    </row>
    <row r="67" spans="2:8" s="1" customFormat="1">
      <c r="B67" s="11" t="str">
        <f>+'1.1'!B4322</f>
        <v>Ignacio Heisecke Vargas</v>
      </c>
      <c r="E67" s="11"/>
    </row>
    <row r="68" spans="2:8" s="1" customFormat="1">
      <c r="B68" s="11" t="str">
        <f>+'1.1'!B4323</f>
        <v>Represente Legal - Presidente</v>
      </c>
      <c r="E68" s="11"/>
    </row>
  </sheetData>
  <mergeCells count="13">
    <mergeCell ref="I13:I14"/>
    <mergeCell ref="H13:H14"/>
    <mergeCell ref="F13:F14"/>
    <mergeCell ref="E13:E14"/>
    <mergeCell ref="C13:D13"/>
    <mergeCell ref="H55:H56"/>
    <mergeCell ref="G55:G56"/>
    <mergeCell ref="B13:B14"/>
    <mergeCell ref="G13:G14"/>
    <mergeCell ref="B55:B56"/>
    <mergeCell ref="C55:D55"/>
    <mergeCell ref="E55:E56"/>
    <mergeCell ref="F55:F56"/>
  </mergeCells>
  <hyperlinks>
    <hyperlink ref="A1" location="Índice!A1" display="Índice"/>
  </hyperlinks>
  <pageMargins left="0.7" right="0.7" top="0.97333333333333338" bottom="0.75" header="0.3" footer="0.3"/>
  <pageSetup paperSize="9" scale="73" orientation="landscape" r:id="rId1"/>
  <headerFooter>
    <oddHeader>&amp;L&amp;G</oddHeader>
  </headerFooter>
  <legacyDrawingHF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ecdsa-sha384"/>
    <Reference Type="http://www.w3.org/2000/09/xmldsig#Object" URI="#idPackageObject">
      <DigestMethod Algorithm="http://www.w3.org/2001/04/xmldsig-more#sha384"/>
      <DigestValue>MBJSd7Pp/oY6VO4KL1ZthmdCbi08jCUwV+fgRvi11IgazdALUsw4o6MGPMOBFgW4</DigestValue>
    </Reference>
    <Reference Type="http://www.w3.org/2000/09/xmldsig#Object" URI="#idOfficeObject">
      <DigestMethod Algorithm="http://www.w3.org/2001/04/xmldsig-more#sha384"/>
      <DigestValue>b2hGESUAbroROldetXv5paTFnl8S9YCDNhJHaxfVX/zZL5NHvCAH1uojIRT9vxUc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dsig-more#sha384"/>
      <DigestValue>o51O8B+XLYtUp/4H22okEefxsJ39yGE2Fa9jsCb8T57d35Om1b14ziT4RVTd3/Er</DigestValue>
    </Reference>
  </SignedInfo>
  <SignatureValue>+WKNxD1DjCXGXIhpN/pkgvsIcTlwDlCEz5T70kn62jyNmbc/BRF6Y+fEBkBMySWmB0DCSaq+8Yoh
Ma5ETAy3Ow/VnGeutUFGimyK/tQJK6+vbddTDnjdFTLHWYGcqMW+</SignatureValue>
  <KeyInfo>
    <X509Data>
      <X509Certificate>MIIBkTCCARagAwIBAgIJAPDbjDXoVTyoMAoGCCqGSM49BAMDMC8xLTArBgNVBAMTJDZlNmI5NjkzLTcyNjktNDU5Yi1hNDg2LWQ4YmU5NDg5ODIzZDAeFw0yNDAzMjEwMDE4MzRaFw0yNTAzMjExMjE4MzRaMC8xLTArBgNVBAMTJDZlNmI5NjkzLTcyNjktNDU5Yi1hNDg2LWQ4YmU5NDg5ODIzZDB2MBAGByqGSM49AgEGBSuBBAAiA2IABK5cRqAbtAbU/2su2Jcczx+fJ9HtCp9nqbIehUnZR13SBuM6BV7n/eb55TUOy05VpAitpmw+RYsDxgd6SBP3MgbErJcuwgL6Ahd22Cq7GS4tCxvPUl+Oqead1eAi2xMD9TAKBggqhkjOPQQDAwNpADBmAjEA/+qIX337DEKzU6jFNKusvXpyROYiDC+ch8sYbpNNFGpmrukqXv84otWjC3gXCAYyAjEA8cbaOJgzzc9L8xEASn8Xfh8Ng0sfjZeUYWKsy5RTKupcPgW5p6yDXUJ7k/+V04P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Mf2/mKvHoEm+XQe0V5FnG8+mCC19i1rJCIQNslrm4nmnCLDlck67lEpi2D8bIPxk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</Transform>
          <Transform Algorithm="http://www.w3.org/TR/2001/REC-xml-c14n-20010315"/>
        </Transforms>
        <DigestMethod Algorithm="http://www.w3.org/2001/04/xmldsig-more#sha384"/>
        <DigestValue>yt76jPkN88/hRgjAjlcL3nMsQ4xY0yvs3vn8wDnKIO06jtefgKarsY9eZDkju6Sa</DigestValue>
      </Reference>
      <Reference URI="/xl/calcChain.xml?ContentType=application/vnd.openxmlformats-officedocument.spreadsheetml.calcChain+xml">
        <DigestMethod Algorithm="http://www.w3.org/2001/04/xmldsig-more#sha384"/>
        <DigestValue>sGTenVQpWrIOFQMKsu+MJSmCmwnmYqOewgCGBgKsJyXRRIwM0JLZPWJhuxJe7gOw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2uXpZzAm5Y8fqPuDrBw3d0I71Hw/jri9FntY2PN0TJuWt4mS6RGvWqtTItAXAmjS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2uXpZzAm5Y8fqPuDrBw3d0I71Hw/jri9FntY2PN0TJuWt4mS6RGvWqtTItAXAmjS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2uXpZzAm5Y8fqPuDrBw3d0I71Hw/jri9FntY2PN0TJuWt4mS6RGvWqtTItAXAmjS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2uXpZzAm5Y8fqPuDrBw3d0I71Hw/jri9FntY2PN0TJuWt4mS6RGvWqtTItAXAmjS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2uXpZzAm5Y8fqPuDrBw3d0I71Hw/jri9FntY2PN0TJuWt4mS6RGvWqtTItAXAmjS</DigestValue>
      </Reference>
      <Reference URI="/xl/drawings/vmlDrawing1.vml?ContentType=application/vnd.openxmlformats-officedocument.vmlDrawing">
        <DigestMethod Algorithm="http://www.w3.org/2001/04/xmldsig-more#sha384"/>
        <DigestValue>P7+p9o4b23D0fj6aw4KoF1fktBJNng23ChwEt8T1kj7S5BbY2skNYj6aRPwldcCW</DigestValue>
      </Reference>
      <Reference URI="/xl/drawings/vmlDrawing2.vml?ContentType=application/vnd.openxmlformats-officedocument.vmlDrawing">
        <DigestMethod Algorithm="http://www.w3.org/2001/04/xmldsig-more#sha384"/>
        <DigestValue>U2ZfNoZdH15ujptdfaRuzmJ/0SAgMePNuyBBNKqC11TuA+UclTOVenTqcScjA1Al</DigestValue>
      </Reference>
      <Reference URI="/xl/drawings/vmlDrawing3.vml?ContentType=application/vnd.openxmlformats-officedocument.vmlDrawing">
        <DigestMethod Algorithm="http://www.w3.org/2001/04/xmldsig-more#sha384"/>
        <DigestValue>nAeaGzuuMLtnF0Qms6OSAJDoGQjMTDILJiw4O34ozRtdg1KwWsR5rhI/sBadqpEn</DigestValue>
      </Reference>
      <Reference URI="/xl/drawings/vmlDrawing4.vml?ContentType=application/vnd.openxmlformats-officedocument.vmlDrawing">
        <DigestMethod Algorithm="http://www.w3.org/2001/04/xmldsig-more#sha384"/>
        <DigestValue>VTKcBVacjvdHzfMrvGZwmN7XINyuPK4UVK6cwV9OFl+8KCTlEVBUFAvXlv7Km4wZ</DigestValue>
      </Reference>
      <Reference URI="/xl/drawings/vmlDrawing5.vml?ContentType=application/vnd.openxmlformats-officedocument.vmlDrawing">
        <DigestMethod Algorithm="http://www.w3.org/2001/04/xmldsig-more#sha384"/>
        <DigestValue>MWMJMarZKsHMTSQ1+tRPMwgfqgs0BTWE9iB7KCXRxe72VHnrTRTvbNWNyEIILW12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f6EB5WP/BKMb92L0cFqa0IywhMvK8rTsYWpL1/nF8BIMCS2exr5qoinHjJ12aUh3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gXxCqdepfnYYiOGV7x41Rc4PsPWVhHrpUigCKno9YpWYH1xPuiym5V94SuJBoW5o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9cRdAi7kc/TxCnY20lipgD1dxhKpOo5etQmbmU36lgdI6r5hEoI7o4fZi4cjPzq+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kgyjS+81AmuQ+klLycQdCQhmWG/8oStPaYeMgbq9eY41Bai/qKbhv4BKphyBnOh6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IKV+ZTEuEAqiRjOdGpAuy+zHNUgCbP9/MFs1r9i4LMz5oxcgORsxK5pypihUKUTi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HMD644Lf3/Usg4EMijEMJYj/8Gj+MNRv29+Zp/p79wslhAbABIs7e4lqdIvXGnZo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1/ip0gfScWCsVVRJ3V1A23SW/lEp24vNiYdeSfZ7nWuszxqp9r2fZK51Qik+YvF9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bk4be12whIoPciqWSCrMn6Yi8qYXAWcgcIFHtXTmJq4obffsWxsAbiR+g0d/ghGj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x+NkSL6eeWFmb51l94Eu+ye/K78YGel1IYdWiFsWsr/rQGfbjFX3gen3iou/55ak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lHfcdUxN0XalF3qZBSPLcmmViNiRqD3wtKI6xED4E/9VHWLDd4vwKf+Wt2SmG+1Q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h8yUpgRTZU4rw/lP/gu31g4elBGmosCruVSY94h0yhdBcGXN9QII7PJZHppDiEco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jBPMyZ2Vo5Jd4jWErO7rNeponWFSidIZRnewhaU2wuBt+MAEpJ4NsMF8hOJhwq3E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gouC1mF557ZMtjDlflghc70s7GVuCNIE7NBBPAQRUV7dztpRTxFPAUHYCu44MSlO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+SZ2pjQVMmxC8m3GLz3qpWJ7YM1XTxDq04P/wJVnodPfqs5RprIrHVtu8pq3dro9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+/+lgAtJnSZ/xHmv6QMKL0edePCVPBeDD936ue9q7hdycvVlMYOPxj1/iq3mRvi7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/PdQkti/Mov6r+zB69P9BgjTof63dunAexLGMHWCcoKtzdWMbjhvM5Fe98E68l4L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iz8V4znvDcxtP5y9vZwKQw1yk0m5xJzd0kr/l9HoE1nepXoYOdKdwQnuoLFDFFCC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CMsaFXeV05IttsDKD9RfVu4vPDeuvDTAsvLdxbHeob8jr5WtT1Psrh1HLcJE5KSa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y5sJKkyuervzRpDgN4/KuHEN1W6KQEawcqQD95AW+uhBAuJrWX5pVA6O3dC5UoHc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/YI7IqmhGYCegju7Ta4SsIOGvPdJbwJjzaGsS+EsPU7OZ5SZvGNdJCfv0nqcXnC4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l8QeUj3dW93Wmn0zXnuSIww/eqofctIEUh9plvP+JozqXPJHUvPKw7Re8ruh/jWl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UZljwCQPenytRFKZpOXSPz3wjBWqdB5k2ukjlIz/GJibxUobWZ5DaSQrgfXh+NKh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FYsOURdY0S/vb3Si7hd9TlV66kDj/M+b2Gi/M5e9DPlNw972ySyogLsR2spln8YW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GfaVEVNmrnRW3FYmecDQQpFZSw3L9JLLHaTxaZUbdq3kml6Xqb+uoQCkOARY0hDU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4aBCW8VZzNgobJD/cc5l2VA1s9HFq+JLe84qTa+F3ejcbHHU+KaD+vGsr1JXJrFG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8I0/+YtUmeAKAkQRNHGLpsPeYsQZZl4HUDapSarS7rNrj/4CHSZzawaQ3MOWwNjk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hAWzSPqe1HkO6dB8tleoUfTM17tw1NuT86L3k40VzXXdRHWbpbmYAkS8FzoNwzZL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gIhoSaVAuvMvsq60pL5I+YgaZNZct7++q610yvxEXPLehzKCleh4CGJUrty1UAKy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h6W//PQ70+Q7Ee4Y8LzWqiXxizQ1xlV3TlJ4Knb1+ose+ijotHFI31qXyQE+oDSn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Im9zeHLsJ+J+WwtsWBpFqYRySfDSliMQEsn8I1VVF6O/Rd2N0/TFYO26fEgUKeZO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9ZuNSyC0ZcXR5SCCup8Hep8Jn1kKNGXbS5KmsGb/dQj4E6kUMYIRhl/4jIPbbD5g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tmobFmBupF5uUB+ZePcOKYKS3eLw5hK09geug4IBZmvm0SaR+7vbQTCP5H1tOcqu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0jwOuuO9Pe8xqt50+okpYkP0lOY2cfxbsgZKnmLx78XHz3z8M+oWU+kjd+MRbaTN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56//vESQiNBmSIWuQAKn6K3GRgSfzzmffwA4GCsxcYsUj9Cuou56x5PKWqT6TlUs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LfBa+TK0QjpqK7cx6PCvgCPha74NaUOa7SVvO5VlM3LND8C9ntkJuWYVk7htcern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MhEX8XxMaQ0AuOQx75JySJeXODZvwqkVd1m0/KXFYRMLl9m/tLr4VRw8NImHVS+M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gZ7VunYMQVkYUf7e9m1XYAycYXoIjaacyTSGNrI6o2WDC3ye9gw5+/LSoU2X/Izc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30bgvrDPLKrErIi/S4OALo7L3z+voIjKf0H7B7CdRJBRgtUNX4nXM0yZM9A3iSO4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2f3grseCkR6rCwuc7jzQN0dKSEKBjuz0GOP1dBrGOkcVNCq5ANuAbwnQBJGCHhoW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jNelbnpmmhscs0ZQId7q1rduXIP5lsUDqcuYRtGacSsQeXvBL0uFp1D8HPwxy8Va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9B0RojakOphWfqc/130uWRxKz2lrLERo7mSDOzYH5q4W4v9fLz1ZRCpdrfb0howT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FoS6Kc9CFEgK7qJlUdHFqFT6fPnUE5+RmlbNJykTGbZN/8PdMmKU/En+xDwp1GhC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4O+NyqfoVfzz0CR7QjgdkG5Q9ZPuo6jfxE7yWC9k2W52wP70Qr3kgJ9rchRvK0Nu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meDJqFw8aPjplGcD6t+CSpz7X0TOGMHEMzr+hpCkSJpmVwkGJ5pBgdqkXUiOuFBZ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nv+kyQq6Z2z55b1PtzLTmjuAxiPHoRGs6qhy1mfQIbfsYOm+vKjoDkgvQybEuW/x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17bynNTH7iwt+MPv6t/tETSVvG7da13nnE1Jg7GxFl6kKziIIgM9JrS7l2zujTZh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vVBtF9B+EuQyljruRmFnE8eDywyTB63hKDdwRfD9ZgeicM5rq6qLRSYFCUw3dUCS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SkJUJzTd72cmU9JaPmhXV9sp/8/EWvEkoLZUO84fYADrcKdlsHHeA0vmn6i5CTcI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isUOd16JYUlx29xPuYwmSO4pHK/FbkQnqaH9ai5v3wUDlqswPlUkWWsTq03Z1neY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gVcttrcVhfzt6+K18e04DunyztGpw1Eqqr9pZNgOBo1H2GlW6+BbhG3NMqBXw6uo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q0GZIq/f7/v8xV1/4TTlCwcGHlSqZrYcvB9xbK+I5GwjC2bphQXDxS+lx7XbO9MH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a448gnyWU3r0L46toQ+54Nf9pkdG21XFCrysQ0k9syVEsBFsZADj1SacQki7qLBb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l62tpXYtmLJpo8egRUi5NicBZ2ZMXh95CQd0sf6/0gkcFdDdkLC+ES98wsZDccPS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kXpAGkzgTTpX83fpeecbYhs5eX7hmbckPeeqHiNKIkgrh2G/ntl/VspirNpxuaCd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fGkTQC3noMK4glnx4B+zmWI66sd53ZKH0Dy60Ni8UT6rAxxEOy9m8WXZBMylPwWe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UAUrPEt5unYs4s5zauZZ6MLF173awhRj5hLpezkrmqxrRw4ChbBHLgiNzmN/HOx7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qgTeDyFg8qHj9hc/1s+TWvU0WcgWS03n5nElvYmEq6vOVMGzZulHsqlFX3+0+6cw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rQyQPQzpoc+HRV5VFumtcJRgUaSmPc2voKJ7nbpGjvomiZJZgxxyi1DDYMu2SAMV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Lb9EdK8S3sxSbrsJRUd2NE28D/RE3gBk7DmKXvT3bnVExqwJ6t+CwJ3jyv0Qs/vi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2op54jLbsZXKyOLgYdv1vJ5Gc1gHeOpCWEkhOwKKIALIF58uzdBEgtRrxebAoJH0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kLu5LSiykmGSp5Rp98eHKDl/FUJDfhOAGZy3GlMhA9w8zf9OwL0h4gm9kr/PFP8F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+9tYw3n3KvY/rr0NwiiDhv1kt4feoAxwUi8MCnLGLmnXUDq2ptpjhnVyxLAe0shS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dRVbHDLNc/EEvAo+WOVIsIIlxAun+7/odxxZ0qdNk8Vf5lO62t0OwHsOkStSh5Eh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suSOfOnzJWeiEWAsEILlaB/5/XAXR/T29wgbOqbOo5oicPhMZ0/+2Nfzf/P4W1kr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cyxBVtnZt2qAN0Qyj8ne4pY6LnU3REbtvd2L3hb2wSdlynwYd1v+pXP9XHC7AFv+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S/tBeEaz11K3j3+pt/Z5DNVUAvan1au/6mII9fGfr7xOxD83RNpJC/dtQ6Yss47m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rJGK51ymWVSTX8Kx/6uG9iP8P3k6HdfM6FE9R+68pqtHgfhmsOnfJ81AE7bVANeW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N3hzP1muqh7Ew869yF4+U2W8J2jMwXM9NspHKgB/wZQn2ck+yS+R8pjONQUCUxxR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kfTV0JgkdiWKzdjvJgsNc5d+0q33L8GQRNfxgAMNfpO2A/ItH4ohsWWzCUOdtZl7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/Xd1h5QeRcAczrZy79ZnJ1+Zv2N4IYk0FkPb1Xx0i00v5oYBGrfnyX30r1L9pMuy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OOg0MqcENeNrKUoVJcdVhwvYKbf7xX/wj6PhmnwcmLWcE7Elhlw4jC0wYf/fYUwc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uY1RI+bGYk7yN9ImxpjmkCwQ5Mj8Xpr5AUUJHygelMx34pdlwZmMkIgIWhMVqYlj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9jrJNNeASzXg3M7F+QoxaXwExMBPuSRBaPA1PCrzWF8HsmwRYgcNs6TSeLgDxnvM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i2N7QwLpU7RgEh7sboxFNtkIrzcoT3Ppxv9IbhedYSXDPSsdy9l/10DoGGgcxgzH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r28waiMeacXuWPVgUHJxKDPEHsAJ3m43fLDQivgsvJwvgFdtutzbYUIKLRJH/9Z+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dUB4/xMy/wWMY+B3sZIp80Ryw14orxghzZ5fONCysJn1JCtjBoyAfjeFXK8VafRC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MCSef/nTxMRWbIvfbgrlKpG3a70LkuGopD3s/DnhCKA7GqRRubiSwsdab7VIz35K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99548JVcZC3IvsTjG0+kd2JzgsbAwx5jDKtRPH3b5dxFQE03l2fcqCpXmmgWPu29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ODyPzpRKT0wyRNczmfmM9nqYl6er8BHFBFda5RFimxjUTZiEfwZNSqG6wOm/oYjX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3Of3taVMB5RmUa/Taor+bx+E27xqb0alzavNP39CHcEfqdX8p0yuDv5X8PUb/cc6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hardb0u43SQMHfNhoPiV42bjdx3sppi24wsqGmgmuBFrC+HHok29xDYhaf9tFdhb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oGAQ3r2vhDKjZIxz6NFrS4UGG/nkheKMtPqJDMDa9TDEp3DNy7pCpSlJoxvPkih6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jD4q+HNpD/FsKFYVXUljeL/MA2FgQGfeq0HkspWyFwyVrSDPsnrWyZJYuG/C6IWZ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hcBJ41iRQVRnx82xlJ3rqCy/3AFdpUB7bVwYM2tuJNJ6833L/H04Uqcu1OyrG0q7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KeUeyyT4bPJFXLxMTgLGgiiMn5igxJcGXxmbtQjvwU1qGnirHszN+gwjTxJcv5OP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7QZTdOQBVTowOxGibs2IVq/PDXoIPc36JOOAG8dUx4oO0vWmg+q25TCsvZXNvyav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Fe8RqTC9teqPWvrE5YD9JMAQez/B+PQ916xXZnq8nEbZOWVJOAcyyLPxsl0CpeRI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D5FKpAczK92Bxvvp+H/D2Sqt1wX2lVJtEKRhmqtD+DCfHBk77TeuDPKhOFz06DCh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MgaIx5fFjpIQABbASpFbQbOnra0azC39iqPkuqoVtdJMdUYantfb6eBxLE6TOJLN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GWluGsikAZhbqW4hN1pSPG1JPkk9ds/bFxvEo21++J4U0wGedsoU5RDGlbsH1DGm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3ssme6jTEtfH9SqtDtWJ91tZM3l5c2qdnSWxYeC9iIwnqHfOkY6WXCL2CeQZ1zOD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237JjX2FW5vJokoS6qNYL5tfaAX+CLacoldgisx5gMG67lCO1u2QKWkA9jHkNKZT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EpUh8msxlJW03VAlVMxKWIoU+Ap8miHF8NEHnNFJuqA8a0SBiCKDjnecLfjTw+2L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+Ys606+Hx5arQS5urJ7Is4evdC3jKTaPURcaFmMXoSATfOfA3hT52Lz9z6hY3ltS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pUQOWYtviOuPOgTFhNFXw+JyXjgbI5r0zjXUXXkKJ0341hidfHQVQ8M4mRmXAEbs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PxLFJDCPsC7yXLP7f7cFU60gCKYr8ArFC0d8N3v+L55SRNSF5D7F+Pv9tUQYGKkS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NzGa2K3oy4R39bq37B9aswvkhjMd1rgeLhTf381jIwc8h1ViZ7SkOxoEbwUrK01p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DDM9uwu6q8WXisepiQPxZyit2Tc+eIMU2ZFQjEf+81xpFut3IIpyQrkeES5EYH+p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JuHnGiPwd/QfODO6jyYKRJ+eASJm4XOhpsNKSi05kwxCBtHEFeGeA9M9vAomQA+A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wZgWmiRUeBxLQRJez5O8+h3i7V6VJ59DwPYJBCIKBblHGvnXsfX32rUQeLklcEDe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DtHafccY9Cg6cxVh1j+j6yx0+vNz1Py0weU/nmwT440MmEu/YDniYMAH1jn2YJ6w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WPtXPa/hLGZr8U57RidOPFsbwWU5qfw4KBMwNOI5bX1puRJV+BUAXG4+g/49I26B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zZCpK2gWIGDBGRKqGcAp8txUYwAJxbhSG9g3bOQx3xjslS+rGLoTsYvj7i1fV8Jf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bf+/JT5C/Kl4E/MiafI6u08uBinyW1vSwefM11WprzoXgUsKEpGu4VsCrQopAYhA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cPThCyahmdaLPWayLVB3Gst2p8DJLvDhUdxRfHX2k2bGOtytgN7Y/Rc5MMbx8ddK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17QJ+hwOwQN0uI9fQS0usaLzmoe5usq1zJ8jbdWwIOQhvIZ6qoFL5urd1s3c9a82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9Oi6l/jUQ73D+9aUcEzutUGTwuljT1xOGwh719uyRMnzmeB63XIdiuDGPj2zA5MS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LGlotQNfHpa0yMwfRz2tyNuA+l6J4Dbp+KI9WAugdZGSbRRmEOXUkg4UjgGiZ7nc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8OwN2pZtEckkg3HYoZ35o21rF/Ag65nfbuZLH2iifOohRHXvQHQHml0bUsGdKLod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f1a3CBByoV5gmh1PavlfEYYeSlFxwWbZt+KDTUGJl/ZOPGS/zvOd566viggdwrjq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GkBhoRiekOdN/lbBEHvjKlUYUiEYs0vfUIFockXkoN8uQNURjw+ACyH0IyzDYYsU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V6u29S2Yo8+rxIu1+s+J8wGCtIkz2XYXNXjdpeVd91Ns2Be6DmC0M6Wl0p14IbA9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njcaSiryONKHiggHh4/0mU+EO7QLs6u7pCUd42/ruBGBKJNqDkDojNIe5rX+r75X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4bH4xaqVg5gA2D5WTecM295GpelFNeJXUz+ri71xG3vCB6L8XJy9BUV4LZJrESgH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OnnmfKso+PgXEVmUu184l1oJP/SN9l56+MX9+ZBUSZRQLCalSOsMlIhBs9Lf9Mx2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D0Lk7fGfRoK48Aa6uHNDtF+ELE/9yZzMS6ww7HnBbaUtqoTSOuTR9Tz2tBksZRSO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eoFGoS4bLGSxsulHvCZ83VfxLFNF4C7kBQGzBW5l8IasqmqqttjK8bINET7Tsfat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lPfIYeI9nyITk+LJKceqcNf859U5pc0abIAIQsOI3MJLrcrGUbUgu9cG/7Dci0FO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w/mi/+XRFQP2McmCy+slpobGhAZEYri44ZvIeMuZ9SmRU0iVApiFTi6ap3Ptc02E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6p0gaVn6T+6bTLKmTBORUTZTFHiVqOA6nWKLEBpGjZu0IwNkXiuzHBeCbeaNynBB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eHWCcXcuzQTwlXJ9f30zGPCN0MEQYaVihIM+x9t36sTCD2pT8DoQHF1bJxBCvIJT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gUAyovIB1JMlfDInq9b+mlxtlzDe/N76IW5QVjM3t2n/c4wQIlvKKLxUKYtCZiOZ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7CI8eR1lUBWRMnma9mJ9DS1OM7qCN3SHRRMAin75AilFuAwATCpkLF3s3j6js6aU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GCD1+Il1M0x9pPtNpGpqYHHnbFBtAKTjKASubayXThc2VNUSvvCbg/e9C/N+vYgU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f/wnDR4ZwhT+11Xn2VptC8uGlIUh6jLg7xMb+GHsLyBIrt+ATgQOMV6ftTglgQ2f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nacUguoUG74Q/6pzF5s3P/+uwEoEz3Q0zQ3G88DTuZVO5vsV11tlaO6yMDYX0e2B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CRCeJSHAu5chA9zfYw8t4Ib7AgLQcqd4gSZkMvDa816xrF8H2b+kDRgTUJ+UV5Y3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+2X75iXEj3McV49fpIUpPfA9mXwfpiOFnfY3aOsgNQOi0wwuatcne/gEWGFeU+cj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8W0gs7I6i5jNFYphdgST8cRoY6S3eM0AjmadV8jWEARceRHTIoRzdkJLV+ym2L4h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bdw2TBzpI8je+EoSetesvzlkUOwVNfXaM/0khJeCZ6kHO1cxxyRx3NnxIgcOuzlk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DKbYiBPcJVkcX3aYOleI7EqYfZ4uXuhKM6vZa3uNoYjj9jLPN7VM5RjSM6HCk2Ix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8OO4mt4DZ3BV2NIHu74bGgiXMObCDWXdRVwLrylBpTBl9A6Tz2ajyyQ4Zs87hZq2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nzMxnv5pjUwH9qL9n6iAqf4NKLZ66XudPB//Xd2Pn59NDpzA87Bc7C5ZIbfjuK9e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xlVZQV7msytOTvGISfOfo+Ym6IXYUWFjq9HFSE3LekpL/F0B2x8sw1qxfNXqZJU0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FHMtQ2Uc+BuefddovTRjK12AlA+xPE3wehpjVgQiQBdv83uMPTergknTR9N63uux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HEVwe0pcElZaJQFeOoJjrV07mO362aoRjT0J8NO3t4Z0/Zy+cej4fEuYplk3+KMA</DigestValue>
      </Reference>
      <Reference URI="/xl/externalLinks/externalLink1.xml?ContentType=application/vnd.openxmlformats-officedocument.spreadsheetml.externalLink+xml">
        <DigestMethod Algorithm="http://www.w3.org/2001/04/xmldsig-more#sha384"/>
        <DigestValue>uhkj21H7kVQCfWfLpchLqssy7JzZTlYHultPyp5GrM1QkLWzZchBuWRGefnGzXLU</DigestValue>
      </Reference>
      <Reference URI="/xl/externalLinks/externalLink10.xml?ContentType=application/vnd.openxmlformats-officedocument.spreadsheetml.externalLink+xml">
        <DigestMethod Algorithm="http://www.w3.org/2001/04/xmldsig-more#sha384"/>
        <DigestValue>vKUkkz2SFKZD7PqIX3zKrzo32efF2JA0e1kA0/9M6PMmvrdWAlBtDoHknWmStBvv</DigestValue>
      </Reference>
      <Reference URI="/xl/externalLinks/externalLink100.xml?ContentType=application/vnd.openxmlformats-officedocument.spreadsheetml.externalLink+xml">
        <DigestMethod Algorithm="http://www.w3.org/2001/04/xmldsig-more#sha384"/>
        <DigestValue>SRW3GcdbRZGrKEYR74jA4VL1MQ7DAmh+GG2z7YReLA0EjvJIfwkx2m/D7pfgfHpe</DigestValue>
      </Reference>
      <Reference URI="/xl/externalLinks/externalLink101.xml?ContentType=application/vnd.openxmlformats-officedocument.spreadsheetml.externalLink+xml">
        <DigestMethod Algorithm="http://www.w3.org/2001/04/xmldsig-more#sha384"/>
        <DigestValue>Je3zKMzvLxqmq6SbsyKjWZJmRVuQT3kjY1plOaJP9gy54EFbU6xnty8t5J+AYG+C</DigestValue>
      </Reference>
      <Reference URI="/xl/externalLinks/externalLink102.xml?ContentType=application/vnd.openxmlformats-officedocument.spreadsheetml.externalLink+xml">
        <DigestMethod Algorithm="http://www.w3.org/2001/04/xmldsig-more#sha384"/>
        <DigestValue>rINwBsda0sHKkEHFes3yVh5Z4ulMVwXp1okiJdljjiKdhawWFUTxI69ZGmVTzKdZ</DigestValue>
      </Reference>
      <Reference URI="/xl/externalLinks/externalLink103.xml?ContentType=application/vnd.openxmlformats-officedocument.spreadsheetml.externalLink+xml">
        <DigestMethod Algorithm="http://www.w3.org/2001/04/xmldsig-more#sha384"/>
        <DigestValue>MAhLDMNPjvSF0dC8OPIUFPq6uPAhTzNtWBnx/58CYxTHRiGW18k2bxzC/cGciKjn</DigestValue>
      </Reference>
      <Reference URI="/xl/externalLinks/externalLink104.xml?ContentType=application/vnd.openxmlformats-officedocument.spreadsheetml.externalLink+xml">
        <DigestMethod Algorithm="http://www.w3.org/2001/04/xmldsig-more#sha384"/>
        <DigestValue>NMZ3qJ50BquH2PicHsCYMmKm7gX6KAbNMHoNwU9XlKPSO6kkTX+BiWtwMj+woihQ</DigestValue>
      </Reference>
      <Reference URI="/xl/externalLinks/externalLink105.xml?ContentType=application/vnd.openxmlformats-officedocument.spreadsheetml.externalLink+xml">
        <DigestMethod Algorithm="http://www.w3.org/2001/04/xmldsig-more#sha384"/>
        <DigestValue>sGAlxqnEvUu1oVFwH2eiVs9nwKkoMFJSw4jA1eZbxpUXF4HEVUTZVvBD12m723Xf</DigestValue>
      </Reference>
      <Reference URI="/xl/externalLinks/externalLink106.xml?ContentType=application/vnd.openxmlformats-officedocument.spreadsheetml.externalLink+xml">
        <DigestMethod Algorithm="http://www.w3.org/2001/04/xmldsig-more#sha384"/>
        <DigestValue>lRFjHVMo8qiLGvejTG+8lwYGaIppRVJ1y3Pb//NsCU9imzl2qSeanzUksgWG55KZ</DigestValue>
      </Reference>
      <Reference URI="/xl/externalLinks/externalLink107.xml?ContentType=application/vnd.openxmlformats-officedocument.spreadsheetml.externalLink+xml">
        <DigestMethod Algorithm="http://www.w3.org/2001/04/xmldsig-more#sha384"/>
        <DigestValue>DEstkpYT2oPxPyUD8935rQyM+1hEL7V7feclvcnplBt1IGh1kZDnmPBtPJHWQCPY</DigestValue>
      </Reference>
      <Reference URI="/xl/externalLinks/externalLink108.xml?ContentType=application/vnd.openxmlformats-officedocument.spreadsheetml.externalLink+xml">
        <DigestMethod Algorithm="http://www.w3.org/2001/04/xmldsig-more#sha384"/>
        <DigestValue>cHvFgYLu4EzV1253TzuhBIh4Avv5yA5CyAIdKqzuqNXV5lXH4DHfs+qGN9fqRJxC</DigestValue>
      </Reference>
      <Reference URI="/xl/externalLinks/externalLink109.xml?ContentType=application/vnd.openxmlformats-officedocument.spreadsheetml.externalLink+xml">
        <DigestMethod Algorithm="http://www.w3.org/2001/04/xmldsig-more#sha384"/>
        <DigestValue>Kod4edrTOEWyDDOmOfmvoIGifmUxRePMaLNwGp2OLQjjbMc+jaarQXFw0D8mI+wl</DigestValue>
      </Reference>
      <Reference URI="/xl/externalLinks/externalLink11.xml?ContentType=application/vnd.openxmlformats-officedocument.spreadsheetml.externalLink+xml">
        <DigestMethod Algorithm="http://www.w3.org/2001/04/xmldsig-more#sha384"/>
        <DigestValue>OOYt1XDTmZ924GpFDPfiPr0E6EO5/7d2rQYb7QfKtoXWKE4P4ccNKQ1bM9UV0lP6</DigestValue>
      </Reference>
      <Reference URI="/xl/externalLinks/externalLink110.xml?ContentType=application/vnd.openxmlformats-officedocument.spreadsheetml.externalLink+xml">
        <DigestMethod Algorithm="http://www.w3.org/2001/04/xmldsig-more#sha384"/>
        <DigestValue>NrtXf9UttTqJi+hRUeFJd2ojHaxLbFvLfmCjSUeLMSzM7RekfSP/pb926SWvpQUK</DigestValue>
      </Reference>
      <Reference URI="/xl/externalLinks/externalLink111.xml?ContentType=application/vnd.openxmlformats-officedocument.spreadsheetml.externalLink+xml">
        <DigestMethod Algorithm="http://www.w3.org/2001/04/xmldsig-more#sha384"/>
        <DigestValue>8EBVgfR+8suCKXnseLLJUT1SuPdPbztH+CFgnWYNX/AuE2cFG+/a3WfRR4KpHeXW</DigestValue>
      </Reference>
      <Reference URI="/xl/externalLinks/externalLink112.xml?ContentType=application/vnd.openxmlformats-officedocument.spreadsheetml.externalLink+xml">
        <DigestMethod Algorithm="http://www.w3.org/2001/04/xmldsig-more#sha384"/>
        <DigestValue>5SAJIqEha3Xoa2X7OC4BLN9O2f/rOnNC9FdrLbqfflHayciD096XIXmmZ9LF+Tvr</DigestValue>
      </Reference>
      <Reference URI="/xl/externalLinks/externalLink113.xml?ContentType=application/vnd.openxmlformats-officedocument.spreadsheetml.externalLink+xml">
        <DigestMethod Algorithm="http://www.w3.org/2001/04/xmldsig-more#sha384"/>
        <DigestValue>OW/sSoTG1hTp2mNqopf7MFTp4V66yzEMRboQMNWJ+qJtqzNb5dSuZlyIlQ/+RMoE</DigestValue>
      </Reference>
      <Reference URI="/xl/externalLinks/externalLink114.xml?ContentType=application/vnd.openxmlformats-officedocument.spreadsheetml.externalLink+xml">
        <DigestMethod Algorithm="http://www.w3.org/2001/04/xmldsig-more#sha384"/>
        <DigestValue>TfzoHOS6fOHiK9x9xPjrThy5RKGCVkkVqQ9SvTw9HhOb5hDl55FtwVWpD6V4oEhc</DigestValue>
      </Reference>
      <Reference URI="/xl/externalLinks/externalLink115.xml?ContentType=application/vnd.openxmlformats-officedocument.spreadsheetml.externalLink+xml">
        <DigestMethod Algorithm="http://www.w3.org/2001/04/xmldsig-more#sha384"/>
        <DigestValue>pYmRhgC28AzUuj45Kd/h2gldh+qcxXcNSORrNNdnS0dL1XY0Ef/kipKdcys2eRVQ</DigestValue>
      </Reference>
      <Reference URI="/xl/externalLinks/externalLink116.xml?ContentType=application/vnd.openxmlformats-officedocument.spreadsheetml.externalLink+xml">
        <DigestMethod Algorithm="http://www.w3.org/2001/04/xmldsig-more#sha384"/>
        <DigestValue>QAfXNiYrBvjmIKU4EKcQP1OxGSgwKgXJ9Z3wpdloV+B+/7PWad9Vu8CbDDdXTLCG</DigestValue>
      </Reference>
      <Reference URI="/xl/externalLinks/externalLink117.xml?ContentType=application/vnd.openxmlformats-officedocument.spreadsheetml.externalLink+xml">
        <DigestMethod Algorithm="http://www.w3.org/2001/04/xmldsig-more#sha384"/>
        <DigestValue>QI3yWa89pCHF4HTxBDeeWbGswncowTsdhQfzgJ2R8b38lGsOEQQcyOJIeccy9lNs</DigestValue>
      </Reference>
      <Reference URI="/xl/externalLinks/externalLink118.xml?ContentType=application/vnd.openxmlformats-officedocument.spreadsheetml.externalLink+xml">
        <DigestMethod Algorithm="http://www.w3.org/2001/04/xmldsig-more#sha384"/>
        <DigestValue>9UWkPGRe5kfFpyY0eIFdCF7gL4x8miPsftamdpqP7RuyGwi+y3PFCNDiohh9kKnj</DigestValue>
      </Reference>
      <Reference URI="/xl/externalLinks/externalLink119.xml?ContentType=application/vnd.openxmlformats-officedocument.spreadsheetml.externalLink+xml">
        <DigestMethod Algorithm="http://www.w3.org/2001/04/xmldsig-more#sha384"/>
        <DigestValue>MNkK7UdhQJ8CDncFDvwO7BafpltTqLf0Ub9fpTRMzYfvTWmVVBksTFgSlOjQdau0</DigestValue>
      </Reference>
      <Reference URI="/xl/externalLinks/externalLink12.xml?ContentType=application/vnd.openxmlformats-officedocument.spreadsheetml.externalLink+xml">
        <DigestMethod Algorithm="http://www.w3.org/2001/04/xmldsig-more#sha384"/>
        <DigestValue>+NbPebwLf9JjRwnYoptOeQg78VfJIcLyrya5mv//tW69GZQyJDz5apKRaNDS2JLH</DigestValue>
      </Reference>
      <Reference URI="/xl/externalLinks/externalLink120.xml?ContentType=application/vnd.openxmlformats-officedocument.spreadsheetml.externalLink+xml">
        <DigestMethod Algorithm="http://www.w3.org/2001/04/xmldsig-more#sha384"/>
        <DigestValue>6+FKmYgOPKgYJ/GPyqpxRWfGWLZrXEDi0rVLKDUrrOtOTprPhu7q/EF77fEhANMI</DigestValue>
      </Reference>
      <Reference URI="/xl/externalLinks/externalLink121.xml?ContentType=application/vnd.openxmlformats-officedocument.spreadsheetml.externalLink+xml">
        <DigestMethod Algorithm="http://www.w3.org/2001/04/xmldsig-more#sha384"/>
        <DigestValue>yA+U1spUUUwGBDft31dIAE0jzWPLV8bonk+tga6BFuPVE9kZOioJ9mTmlohrlWeo</DigestValue>
      </Reference>
      <Reference URI="/xl/externalLinks/externalLink122.xml?ContentType=application/vnd.openxmlformats-officedocument.spreadsheetml.externalLink+xml">
        <DigestMethod Algorithm="http://www.w3.org/2001/04/xmldsig-more#sha384"/>
        <DigestValue>iG7qWtimm4Rq3ZRjJh11N+fSDorenFfNimAOtzS5HHVZkK6T487zrWxkOQx+Zyio</DigestValue>
      </Reference>
      <Reference URI="/xl/externalLinks/externalLink123.xml?ContentType=application/vnd.openxmlformats-officedocument.spreadsheetml.externalLink+xml">
        <DigestMethod Algorithm="http://www.w3.org/2001/04/xmldsig-more#sha384"/>
        <DigestValue>j2xGFUpHfwCoL6QG6ZAgpPewpDwBUAVOrYm1S0k5wtFfdm+SEUEVvq61+8OJkxMg</DigestValue>
      </Reference>
      <Reference URI="/xl/externalLinks/externalLink124.xml?ContentType=application/vnd.openxmlformats-officedocument.spreadsheetml.externalLink+xml">
        <DigestMethod Algorithm="http://www.w3.org/2001/04/xmldsig-more#sha384"/>
        <DigestValue>DcNhhV5jPDJTmU19iPXbfI99133HigMZdZ1q9VFofr1M5MIePsMqj2YztNlc3N5+</DigestValue>
      </Reference>
      <Reference URI="/xl/externalLinks/externalLink125.xml?ContentType=application/vnd.openxmlformats-officedocument.spreadsheetml.externalLink+xml">
        <DigestMethod Algorithm="http://www.w3.org/2001/04/xmldsig-more#sha384"/>
        <DigestValue>vR0XhBEqV5EtxuitqWjAg5q5xiegeOPUUZbOwqRQ4T9SpdFURQ2YCwOJyQfmCEnL</DigestValue>
      </Reference>
      <Reference URI="/xl/externalLinks/externalLink126.xml?ContentType=application/vnd.openxmlformats-officedocument.spreadsheetml.externalLink+xml">
        <DigestMethod Algorithm="http://www.w3.org/2001/04/xmldsig-more#sha384"/>
        <DigestValue>je7SOG57lO3Ry2Ll0j9O2Hz0dx+ehKBYtnGf13l8ocR18IOzbESqi/LJhz+swjNC</DigestValue>
      </Reference>
      <Reference URI="/xl/externalLinks/externalLink127.xml?ContentType=application/vnd.openxmlformats-officedocument.spreadsheetml.externalLink+xml">
        <DigestMethod Algorithm="http://www.w3.org/2001/04/xmldsig-more#sha384"/>
        <DigestValue>vCgkf4bQnWkJKEPMTdQwaKqKnmGjXr0yfPONLsoxePqmgygDCbkQMP+oN6JzOqfN</DigestValue>
      </Reference>
      <Reference URI="/xl/externalLinks/externalLink128.xml?ContentType=application/vnd.openxmlformats-officedocument.spreadsheetml.externalLink+xml">
        <DigestMethod Algorithm="http://www.w3.org/2001/04/xmldsig-more#sha384"/>
        <DigestValue>LUrrHTTIGgPrDHIsUFdDmw4xZFT/o/SJhJWegdLJrCrmMSPV3hN4wJb7ghUXfvmZ</DigestValue>
      </Reference>
      <Reference URI="/xl/externalLinks/externalLink129.xml?ContentType=application/vnd.openxmlformats-officedocument.spreadsheetml.externalLink+xml">
        <DigestMethod Algorithm="http://www.w3.org/2001/04/xmldsig-more#sha384"/>
        <DigestValue>iVT/qwfDCfhtS76P66JOncMWKYrj11dXMhHEWfg/tAf6nwjkCUXPsttWJABX0zeU</DigestValue>
      </Reference>
      <Reference URI="/xl/externalLinks/externalLink13.xml?ContentType=application/vnd.openxmlformats-officedocument.spreadsheetml.externalLink+xml">
        <DigestMethod Algorithm="http://www.w3.org/2001/04/xmldsig-more#sha384"/>
        <DigestValue>8L/+ZD7AH0mA7b8AyrDByIkMhEl/X6ydQbnB/6ryo2hPFluvsE4slSh7rF4e617z</DigestValue>
      </Reference>
      <Reference URI="/xl/externalLinks/externalLink130.xml?ContentType=application/vnd.openxmlformats-officedocument.spreadsheetml.externalLink+xml">
        <DigestMethod Algorithm="http://www.w3.org/2001/04/xmldsig-more#sha384"/>
        <DigestValue>u3JI1zXJClsAczpSb2KwkepVW4ZJQwjt5jqmKxR1D9mwFhOMdPp5ScxxN2Q04xW0</DigestValue>
      </Reference>
      <Reference URI="/xl/externalLinks/externalLink131.xml?ContentType=application/vnd.openxmlformats-officedocument.spreadsheetml.externalLink+xml">
        <DigestMethod Algorithm="http://www.w3.org/2001/04/xmldsig-more#sha384"/>
        <DigestValue>ur4inWiIn5owF9/B/olqdc7lbwnuDRmJ37sN+HMQ99tXx8KkRJVnZAZSK4Sfe6rt</DigestValue>
      </Reference>
      <Reference URI="/xl/externalLinks/externalLink132.xml?ContentType=application/vnd.openxmlformats-officedocument.spreadsheetml.externalLink+xml">
        <DigestMethod Algorithm="http://www.w3.org/2001/04/xmldsig-more#sha384"/>
        <DigestValue>uDaM8a5ovomErn5x/zDuvGr4CIU3TYBp3Xnpn//SEa9btgtodwOnV8Z9HDSzvdxz</DigestValue>
      </Reference>
      <Reference URI="/xl/externalLinks/externalLink133.xml?ContentType=application/vnd.openxmlformats-officedocument.spreadsheetml.externalLink+xml">
        <DigestMethod Algorithm="http://www.w3.org/2001/04/xmldsig-more#sha384"/>
        <DigestValue>u4jjh9kEgKFVRdyqswULKaNhFENuGzKW150I48+rgNncq/yvchbofs+mfiZNqOYe</DigestValue>
      </Reference>
      <Reference URI="/xl/externalLinks/externalLink134.xml?ContentType=application/vnd.openxmlformats-officedocument.spreadsheetml.externalLink+xml">
        <DigestMethod Algorithm="http://www.w3.org/2001/04/xmldsig-more#sha384"/>
        <DigestValue>ySnAINFOylXPJB2CbdpEJX46REloXumADz5w9kouB8yEXMGMF40vPfyNiTotXTPz</DigestValue>
      </Reference>
      <Reference URI="/xl/externalLinks/externalLink135.xml?ContentType=application/vnd.openxmlformats-officedocument.spreadsheetml.externalLink+xml">
        <DigestMethod Algorithm="http://www.w3.org/2001/04/xmldsig-more#sha384"/>
        <DigestValue>WeBuh8EtF28/Mv3TO6++lUzl4luywc7tQpt/GvD5StjM4XphegMm1q688ht4wStt</DigestValue>
      </Reference>
      <Reference URI="/xl/externalLinks/externalLink136.xml?ContentType=application/vnd.openxmlformats-officedocument.spreadsheetml.externalLink+xml">
        <DigestMethod Algorithm="http://www.w3.org/2001/04/xmldsig-more#sha384"/>
        <DigestValue>DEstkpYT2oPxPyUD8935rQyM+1hEL7V7feclvcnplBt1IGh1kZDnmPBtPJHWQCPY</DigestValue>
      </Reference>
      <Reference URI="/xl/externalLinks/externalLink14.xml?ContentType=application/vnd.openxmlformats-officedocument.spreadsheetml.externalLink+xml">
        <DigestMethod Algorithm="http://www.w3.org/2001/04/xmldsig-more#sha384"/>
        <DigestValue>7LD50NLNLfYeCcAL1cVkZR9CgP7FZHCc9y/DiUoo38pyCAKm0wenGnr4rBUMeflw</DigestValue>
      </Reference>
      <Reference URI="/xl/externalLinks/externalLink15.xml?ContentType=application/vnd.openxmlformats-officedocument.spreadsheetml.externalLink+xml">
        <DigestMethod Algorithm="http://www.w3.org/2001/04/xmldsig-more#sha384"/>
        <DigestValue>LWCly/oL0GPIopl8KwaZDbwTEi/M6xpn6Uf5WzIrnZRXRs+yaSAW124YmHoCYBBm</DigestValue>
      </Reference>
      <Reference URI="/xl/externalLinks/externalLink16.xml?ContentType=application/vnd.openxmlformats-officedocument.spreadsheetml.externalLink+xml">
        <DigestMethod Algorithm="http://www.w3.org/2001/04/xmldsig-more#sha384"/>
        <DigestValue>RqVSR6lswnOpmFaSR9QtYNGoNkfNdFgIrQxYasEToTbaDp1SB6WprNOKrKOeGKy1</DigestValue>
      </Reference>
      <Reference URI="/xl/externalLinks/externalLink17.xml?ContentType=application/vnd.openxmlformats-officedocument.spreadsheetml.externalLink+xml">
        <DigestMethod Algorithm="http://www.w3.org/2001/04/xmldsig-more#sha384"/>
        <DigestValue>wh1OnOS7X6u3zwab/+Js8ZHx/DdFI3Jtknc9GA6aFs3l+g9ZG2yRnRhDAagayQe4</DigestValue>
      </Reference>
      <Reference URI="/xl/externalLinks/externalLink18.xml?ContentType=application/vnd.openxmlformats-officedocument.spreadsheetml.externalLink+xml">
        <DigestMethod Algorithm="http://www.w3.org/2001/04/xmldsig-more#sha384"/>
        <DigestValue>T10YdXE1I9E+a3Y+kub6OSj5gDTUj04fFS/QCEyObjGH0TsAMqONEC7NMb1A20zl</DigestValue>
      </Reference>
      <Reference URI="/xl/externalLinks/externalLink19.xml?ContentType=application/vnd.openxmlformats-officedocument.spreadsheetml.externalLink+xml">
        <DigestMethod Algorithm="http://www.w3.org/2001/04/xmldsig-more#sha384"/>
        <DigestValue>4PQ0cxii7C9SBeCSbcUR34Tq+gvt/JXmuWCECa8r8mC1plluUDaTRJhidr5whl76</DigestValue>
      </Reference>
      <Reference URI="/xl/externalLinks/externalLink2.xml?ContentType=application/vnd.openxmlformats-officedocument.spreadsheetml.externalLink+xml">
        <DigestMethod Algorithm="http://www.w3.org/2001/04/xmldsig-more#sha384"/>
        <DigestValue>exYvS0e8yTI4zyDUkFsGjRJH2xjvybKs/mNxLXF8UOpa9yDUFxPt676qFbDxTDxe</DigestValue>
      </Reference>
      <Reference URI="/xl/externalLinks/externalLink20.xml?ContentType=application/vnd.openxmlformats-officedocument.spreadsheetml.externalLink+xml">
        <DigestMethod Algorithm="http://www.w3.org/2001/04/xmldsig-more#sha384"/>
        <DigestValue>XygPleHJistLJU87SmeDU2cpF1RpEo8D8qAIFu31W9zpazitbemp+fUqyA94KDnP</DigestValue>
      </Reference>
      <Reference URI="/xl/externalLinks/externalLink21.xml?ContentType=application/vnd.openxmlformats-officedocument.spreadsheetml.externalLink+xml">
        <DigestMethod Algorithm="http://www.w3.org/2001/04/xmldsig-more#sha384"/>
        <DigestValue>sPYwtcrOiomN/jbyk/Kp6KOxmCKkkmGS/QaWCP07MZjSl6eEm9CeTew4tjRtZfW0</DigestValue>
      </Reference>
      <Reference URI="/xl/externalLinks/externalLink22.xml?ContentType=application/vnd.openxmlformats-officedocument.spreadsheetml.externalLink+xml">
        <DigestMethod Algorithm="http://www.w3.org/2001/04/xmldsig-more#sha384"/>
        <DigestValue>L7KkTHtfDRVzCR6a2P3aR9Yjp6EK9+qcLzTPSDJtu6zGawxQ69ExfNFA1mGtPL5r</DigestValue>
      </Reference>
      <Reference URI="/xl/externalLinks/externalLink23.xml?ContentType=application/vnd.openxmlformats-officedocument.spreadsheetml.externalLink+xml">
        <DigestMethod Algorithm="http://www.w3.org/2001/04/xmldsig-more#sha384"/>
        <DigestValue>zC+JmA+f1h+Rl5Vk3joOZs0O0SzvZBCcad5LTuGSUvTWuOGuVWAKXaxYCxEor2C5</DigestValue>
      </Reference>
      <Reference URI="/xl/externalLinks/externalLink24.xml?ContentType=application/vnd.openxmlformats-officedocument.spreadsheetml.externalLink+xml">
        <DigestMethod Algorithm="http://www.w3.org/2001/04/xmldsig-more#sha384"/>
        <DigestValue>bDO+zhHvab9QyKeHC4UoaAl9Ou0rsFivv363eWFgsrZ2mI+d2cuthvnrrtrh3PIv</DigestValue>
      </Reference>
      <Reference URI="/xl/externalLinks/externalLink25.xml?ContentType=application/vnd.openxmlformats-officedocument.spreadsheetml.externalLink+xml">
        <DigestMethod Algorithm="http://www.w3.org/2001/04/xmldsig-more#sha384"/>
        <DigestValue>FrloBa+mXcDDDmbAWnI7hF5VvM/eFpzYMwd68W1nfkFEK2s3LJs07CtpX6/pHZiz</DigestValue>
      </Reference>
      <Reference URI="/xl/externalLinks/externalLink26.xml?ContentType=application/vnd.openxmlformats-officedocument.spreadsheetml.externalLink+xml">
        <DigestMethod Algorithm="http://www.w3.org/2001/04/xmldsig-more#sha384"/>
        <DigestValue>IIMl3e55b5wNrfD4tICI/2jZcTW7EYsvlkxh6/t7V885CMZVFoI94OCwCW9BGWV6</DigestValue>
      </Reference>
      <Reference URI="/xl/externalLinks/externalLink27.xml?ContentType=application/vnd.openxmlformats-officedocument.spreadsheetml.externalLink+xml">
        <DigestMethod Algorithm="http://www.w3.org/2001/04/xmldsig-more#sha384"/>
        <DigestValue>hnJD2o3TMrYqP/g98d6PaTJ7Bs8TLeTb6LvNqGZG0TaIc/5jBfj3FO0OnoVKCmzg</DigestValue>
      </Reference>
      <Reference URI="/xl/externalLinks/externalLink28.xml?ContentType=application/vnd.openxmlformats-officedocument.spreadsheetml.externalLink+xml">
        <DigestMethod Algorithm="http://www.w3.org/2001/04/xmldsig-more#sha384"/>
        <DigestValue>95yqf5WHjThlBNukcp8+afTrxSJ4bU0heoRZcRKX0HTOzQNzn4bOsjjHCWdXT+ng</DigestValue>
      </Reference>
      <Reference URI="/xl/externalLinks/externalLink29.xml?ContentType=application/vnd.openxmlformats-officedocument.spreadsheetml.externalLink+xml">
        <DigestMethod Algorithm="http://www.w3.org/2001/04/xmldsig-more#sha384"/>
        <DigestValue>dUjpjK9hq56dKrrlmfviXR1AdRgBd4zYVP8IWibOBppb/YcFEJOY4KXxAMFBVUna</DigestValue>
      </Reference>
      <Reference URI="/xl/externalLinks/externalLink3.xml?ContentType=application/vnd.openxmlformats-officedocument.spreadsheetml.externalLink+xml">
        <DigestMethod Algorithm="http://www.w3.org/2001/04/xmldsig-more#sha384"/>
        <DigestValue>Kod4edrTOEWyDDOmOfmvoIGifmUxRePMaLNwGp2OLQjjbMc+jaarQXFw0D8mI+wl</DigestValue>
      </Reference>
      <Reference URI="/xl/externalLinks/externalLink30.xml?ContentType=application/vnd.openxmlformats-officedocument.spreadsheetml.externalLink+xml">
        <DigestMethod Algorithm="http://www.w3.org/2001/04/xmldsig-more#sha384"/>
        <DigestValue>2UkhrZhLPOA+tkN81LZAWJWOZ04welbQyufHYl2DikvlvjXYfK5xAhPpUoZGbREP</DigestValue>
      </Reference>
      <Reference URI="/xl/externalLinks/externalLink31.xml?ContentType=application/vnd.openxmlformats-officedocument.spreadsheetml.externalLink+xml">
        <DigestMethod Algorithm="http://www.w3.org/2001/04/xmldsig-more#sha384"/>
        <DigestValue>KQ6YQZH59zZNbxLlrhPv8CZjyb43C6ZMhOpDpAOMuZiRLiH5efMvnuv/qxjOoSJi</DigestValue>
      </Reference>
      <Reference URI="/xl/externalLinks/externalLink32.xml?ContentType=application/vnd.openxmlformats-officedocument.spreadsheetml.externalLink+xml">
        <DigestMethod Algorithm="http://www.w3.org/2001/04/xmldsig-more#sha384"/>
        <DigestValue>KUnXX9uFI/V/nhFTd3EIoeF7RbY4KC3/bWt55yJUUnjOHZEP7rMuFZjiUh3hSRtN</DigestValue>
      </Reference>
      <Reference URI="/xl/externalLinks/externalLink33.xml?ContentType=application/vnd.openxmlformats-officedocument.spreadsheetml.externalLink+xml">
        <DigestMethod Algorithm="http://www.w3.org/2001/04/xmldsig-more#sha384"/>
        <DigestValue>DmgcBbTCUwv40VeiJSIQjBFOb0KxNEM9IiPnMkYzun50qVJuWqXUXmZStKGc1maR</DigestValue>
      </Reference>
      <Reference URI="/xl/externalLinks/externalLink34.xml?ContentType=application/vnd.openxmlformats-officedocument.spreadsheetml.externalLink+xml">
        <DigestMethod Algorithm="http://www.w3.org/2001/04/xmldsig-more#sha384"/>
        <DigestValue>zDf7EkJRKTaC7wzqpdGZbR2vD/lWzrK3Uz92kKBYaXJMFv+6/1KaNQ7oKOfmizp9</DigestValue>
      </Reference>
      <Reference URI="/xl/externalLinks/externalLink35.xml?ContentType=application/vnd.openxmlformats-officedocument.spreadsheetml.externalLink+xml">
        <DigestMethod Algorithm="http://www.w3.org/2001/04/xmldsig-more#sha384"/>
        <DigestValue>mE7Qwx33k21+Wmxx8TZgtjhEftf1r2UdCUqK/V7d7EKvBIzonZX8VJ8gyOWEm+UF</DigestValue>
      </Reference>
      <Reference URI="/xl/externalLinks/externalLink36.xml?ContentType=application/vnd.openxmlformats-officedocument.spreadsheetml.externalLink+xml">
        <DigestMethod Algorithm="http://www.w3.org/2001/04/xmldsig-more#sha384"/>
        <DigestValue>PhJ9pOaA5e6WX2wbMUjiWoq9xRAhA/ZdkEgZi41U1mw85bXNHst0XPYQpmAndZ+5</DigestValue>
      </Reference>
      <Reference URI="/xl/externalLinks/externalLink37.xml?ContentType=application/vnd.openxmlformats-officedocument.spreadsheetml.externalLink+xml">
        <DigestMethod Algorithm="http://www.w3.org/2001/04/xmldsig-more#sha384"/>
        <DigestValue>1y0gR7gyF6GsuMz+ySoNrbRovbmKXR1FkRxDy4QI5CcoA6ehUzbTWEr97n+GJnMm</DigestValue>
      </Reference>
      <Reference URI="/xl/externalLinks/externalLink38.xml?ContentType=application/vnd.openxmlformats-officedocument.spreadsheetml.externalLink+xml">
        <DigestMethod Algorithm="http://www.w3.org/2001/04/xmldsig-more#sha384"/>
        <DigestValue>71ZIBx1NExvcn0praTBQiY3vQPo2yY8V2J/Nh+3NdZsA8pkWCfQU9GrxgXaoUb+n</DigestValue>
      </Reference>
      <Reference URI="/xl/externalLinks/externalLink39.xml?ContentType=application/vnd.openxmlformats-officedocument.spreadsheetml.externalLink+xml">
        <DigestMethod Algorithm="http://www.w3.org/2001/04/xmldsig-more#sha384"/>
        <DigestValue>aB4AAY1qwffqERGounPiTIizu4Isv+U5l5ms/47BbRdxXbOz1oIjOWSK4LY22yZS</DigestValue>
      </Reference>
      <Reference URI="/xl/externalLinks/externalLink4.xml?ContentType=application/vnd.openxmlformats-officedocument.spreadsheetml.externalLink+xml">
        <DigestMethod Algorithm="http://www.w3.org/2001/04/xmldsig-more#sha384"/>
        <DigestValue>0dEXgT6Jc5rwwai4R0uNLUpt0QGKXaB4EinL77pPkNRntzDdKwnbNBOX4k/G58uG</DigestValue>
      </Reference>
      <Reference URI="/xl/externalLinks/externalLink40.xml?ContentType=application/vnd.openxmlformats-officedocument.spreadsheetml.externalLink+xml">
        <DigestMethod Algorithm="http://www.w3.org/2001/04/xmldsig-more#sha384"/>
        <DigestValue>6n4XWuD61BvsjujMrqgOKN8rHo8iazpnSXo0v/t8ndDVxPpJIKz5FMTz6Vrk0Aj4</DigestValue>
      </Reference>
      <Reference URI="/xl/externalLinks/externalLink41.xml?ContentType=application/vnd.openxmlformats-officedocument.spreadsheetml.externalLink+xml">
        <DigestMethod Algorithm="http://www.w3.org/2001/04/xmldsig-more#sha384"/>
        <DigestValue>fxUz9NzvToCWBAFJwBXHj4haCPBzWt4+f1z25anFlbOQpldzGCn/IXXEBDx7oZwC</DigestValue>
      </Reference>
      <Reference URI="/xl/externalLinks/externalLink42.xml?ContentType=application/vnd.openxmlformats-officedocument.spreadsheetml.externalLink+xml">
        <DigestMethod Algorithm="http://www.w3.org/2001/04/xmldsig-more#sha384"/>
        <DigestValue>1sSUJLaFv5UlClWPbiRGsC/b3EsoFJxPJ0luUdGEiiYkZOkq7pJ/LmoQIbuXfghn</DigestValue>
      </Reference>
      <Reference URI="/xl/externalLinks/externalLink43.xml?ContentType=application/vnd.openxmlformats-officedocument.spreadsheetml.externalLink+xml">
        <DigestMethod Algorithm="http://www.w3.org/2001/04/xmldsig-more#sha384"/>
        <DigestValue>/f3WmxCLn/6hrkJa1d0b7Ts/Ctl1775DjFaDgjI0RWWJDncaLiDi2uMfxFevOhA9</DigestValue>
      </Reference>
      <Reference URI="/xl/externalLinks/externalLink44.xml?ContentType=application/vnd.openxmlformats-officedocument.spreadsheetml.externalLink+xml">
        <DigestMethod Algorithm="http://www.w3.org/2001/04/xmldsig-more#sha384"/>
        <DigestValue>MCAIn92N1FXSEZY6VpAPbHfDM2Qt099bPDJULrIEDK4YtQ4JGHEgYPNvvR1Uul/I</DigestValue>
      </Reference>
      <Reference URI="/xl/externalLinks/externalLink45.xml?ContentType=application/vnd.openxmlformats-officedocument.spreadsheetml.externalLink+xml">
        <DigestMethod Algorithm="http://www.w3.org/2001/04/xmldsig-more#sha384"/>
        <DigestValue>MZTzD2I5xN18T07Ne7NymcJTAIg9ntevtQu/PXFQCtLHiyIo/jl+SUoeJHVDdkKp</DigestValue>
      </Reference>
      <Reference URI="/xl/externalLinks/externalLink46.xml?ContentType=application/vnd.openxmlformats-officedocument.spreadsheetml.externalLink+xml">
        <DigestMethod Algorithm="http://www.w3.org/2001/04/xmldsig-more#sha384"/>
        <DigestValue>4/d+qB9j4AHl083XcxqPNwO2Za927iofSGoBTD7puOdi7RTTcGG9fdHBNk+57sff</DigestValue>
      </Reference>
      <Reference URI="/xl/externalLinks/externalLink47.xml?ContentType=application/vnd.openxmlformats-officedocument.spreadsheetml.externalLink+xml">
        <DigestMethod Algorithm="http://www.w3.org/2001/04/xmldsig-more#sha384"/>
        <DigestValue>jXXaqYyHyeRnscH19TgyEPslhCeZ4Gk1T3KFghOiKtgPTwQi/mD5OYo2Zq6rs1IJ</DigestValue>
      </Reference>
      <Reference URI="/xl/externalLinks/externalLink48.xml?ContentType=application/vnd.openxmlformats-officedocument.spreadsheetml.externalLink+xml">
        <DigestMethod Algorithm="http://www.w3.org/2001/04/xmldsig-more#sha384"/>
        <DigestValue>W/s8bIstSvYJW/AZzWcYSkAYcmJ+uh6CK0zALXVvnpt5XshNNEXklWfX8UqLajgP</DigestValue>
      </Reference>
      <Reference URI="/xl/externalLinks/externalLink49.xml?ContentType=application/vnd.openxmlformats-officedocument.spreadsheetml.externalLink+xml">
        <DigestMethod Algorithm="http://www.w3.org/2001/04/xmldsig-more#sha384"/>
        <DigestValue>9xuhidi+gVJCpsyWsWr2vmjlLeTrIYBhqPcXUJ8O+pK7dJFpNuRwAMd7yL1hTsXm</DigestValue>
      </Reference>
      <Reference URI="/xl/externalLinks/externalLink5.xml?ContentType=application/vnd.openxmlformats-officedocument.spreadsheetml.externalLink+xml">
        <DigestMethod Algorithm="http://www.w3.org/2001/04/xmldsig-more#sha384"/>
        <DigestValue>vnlaegE3/Yz6JJ05y/aGVPvDBceAT7aKECuJMiAZT65USqBxSyWNYN9ERU6CBZR9</DigestValue>
      </Reference>
      <Reference URI="/xl/externalLinks/externalLink50.xml?ContentType=application/vnd.openxmlformats-officedocument.spreadsheetml.externalLink+xml">
        <DigestMethod Algorithm="http://www.w3.org/2001/04/xmldsig-more#sha384"/>
        <DigestValue>0J2YWdMpd05J2g+GyRwKLz6kh3vz1Im6T9XsSUL53uIzMNDV03BrcdDwEkogVLOA</DigestValue>
      </Reference>
      <Reference URI="/xl/externalLinks/externalLink51.xml?ContentType=application/vnd.openxmlformats-officedocument.spreadsheetml.externalLink+xml">
        <DigestMethod Algorithm="http://www.w3.org/2001/04/xmldsig-more#sha384"/>
        <DigestValue>L0QEPgNGPLxb6g2OwJnVRXt4auDYgNczAN9dFkeGy/Ru3HQvvBkPGosvt4FDOYtM</DigestValue>
      </Reference>
      <Reference URI="/xl/externalLinks/externalLink52.xml?ContentType=application/vnd.openxmlformats-officedocument.spreadsheetml.externalLink+xml">
        <DigestMethod Algorithm="http://www.w3.org/2001/04/xmldsig-more#sha384"/>
        <DigestValue>S65f4f4Zjc8aL7CQjQetGOI0RelXaf3kAMvGe02KdQq8N+tvoetSv/m8KdzJH50c</DigestValue>
      </Reference>
      <Reference URI="/xl/externalLinks/externalLink53.xml?ContentType=application/vnd.openxmlformats-officedocument.spreadsheetml.externalLink+xml">
        <DigestMethod Algorithm="http://www.w3.org/2001/04/xmldsig-more#sha384"/>
        <DigestValue>Zg+ZoREzaOQYH4jOpsrVBDolU6Uc2kp3Mtw3GaRTCoYjVG9gdJLZys6rhJC7+WAE</DigestValue>
      </Reference>
      <Reference URI="/xl/externalLinks/externalLink54.xml?ContentType=application/vnd.openxmlformats-officedocument.spreadsheetml.externalLink+xml">
        <DigestMethod Algorithm="http://www.w3.org/2001/04/xmldsig-more#sha384"/>
        <DigestValue>FUVnZrHPjMuih5PsgH3p7rAMPsH5GzAl5bWxesVmn6Z5Lxjg4JbL5or7pXFOY12N</DigestValue>
      </Reference>
      <Reference URI="/xl/externalLinks/externalLink55.xml?ContentType=application/vnd.openxmlformats-officedocument.spreadsheetml.externalLink+xml">
        <DigestMethod Algorithm="http://www.w3.org/2001/04/xmldsig-more#sha384"/>
        <DigestValue>SHaAuU2PpUi0w++IO+4Vl4VM0InY8xZoCe4ev97Qf1nE4HXCyH5GRXOiBySHmzkM</DigestValue>
      </Reference>
      <Reference URI="/xl/externalLinks/externalLink56.xml?ContentType=application/vnd.openxmlformats-officedocument.spreadsheetml.externalLink+xml">
        <DigestMethod Algorithm="http://www.w3.org/2001/04/xmldsig-more#sha384"/>
        <DigestValue>7/voTVSDmKKaqP+aTgatRY1jmNfeeyr5yac51qAEZMenxthMXY6/NVCsW917Ueu1</DigestValue>
      </Reference>
      <Reference URI="/xl/externalLinks/externalLink57.xml?ContentType=application/vnd.openxmlformats-officedocument.spreadsheetml.externalLink+xml">
        <DigestMethod Algorithm="http://www.w3.org/2001/04/xmldsig-more#sha384"/>
        <DigestValue>IMGNQAUJSfTg95uO10yFIzpmboNOgYyO7YzVvLwOCZroP3wIbhkj+c9Sd47wuvsv</DigestValue>
      </Reference>
      <Reference URI="/xl/externalLinks/externalLink58.xml?ContentType=application/vnd.openxmlformats-officedocument.spreadsheetml.externalLink+xml">
        <DigestMethod Algorithm="http://www.w3.org/2001/04/xmldsig-more#sha384"/>
        <DigestValue>bWER4FUc9FI4h3p/1n2VUxpvReSpp1PX8AsU5e/lLmVIc3aDX1gHMxoOqmgy6+59</DigestValue>
      </Reference>
      <Reference URI="/xl/externalLinks/externalLink59.xml?ContentType=application/vnd.openxmlformats-officedocument.spreadsheetml.externalLink+xml">
        <DigestMethod Algorithm="http://www.w3.org/2001/04/xmldsig-more#sha384"/>
        <DigestValue>W1W3pt5slO/Qx6xc2MJlXtngka8dLfvyKOsR0Iq2VbP4Ys/jXnXotVAL47Yba21o</DigestValue>
      </Reference>
      <Reference URI="/xl/externalLinks/externalLink6.xml?ContentType=application/vnd.openxmlformats-officedocument.spreadsheetml.externalLink+xml">
        <DigestMethod Algorithm="http://www.w3.org/2001/04/xmldsig-more#sha384"/>
        <DigestValue>MfN0wfkoGYS4zf8R0CIfEh5XAcRf4it/SbQYHK3JJ6qzVjO/ERwNub+AurAZhuIO</DigestValue>
      </Reference>
      <Reference URI="/xl/externalLinks/externalLink60.xml?ContentType=application/vnd.openxmlformats-officedocument.spreadsheetml.externalLink+xml">
        <DigestMethod Algorithm="http://www.w3.org/2001/04/xmldsig-more#sha384"/>
        <DigestValue>RHxoQdgsGJFgUST0oGvIlWfKXwJDp/oAaPUBkcTK95JPF/3fZTty83a6AZsxRmAk</DigestValue>
      </Reference>
      <Reference URI="/xl/externalLinks/externalLink61.xml?ContentType=application/vnd.openxmlformats-officedocument.spreadsheetml.externalLink+xml">
        <DigestMethod Algorithm="http://www.w3.org/2001/04/xmldsig-more#sha384"/>
        <DigestValue>pmcuCeSgXLZBrX5QqHaaoEZ2x36JIou4dIAtGn1t6azzpCjiYW6BHFqDhKSpmbFT</DigestValue>
      </Reference>
      <Reference URI="/xl/externalLinks/externalLink62.xml?ContentType=application/vnd.openxmlformats-officedocument.spreadsheetml.externalLink+xml">
        <DigestMethod Algorithm="http://www.w3.org/2001/04/xmldsig-more#sha384"/>
        <DigestValue>IMgDBAUl/ei+WPAT9J/EF+7N57CCpJ45G2tgkqtpthl9caEe7i1pCn4jcx2trBKw</DigestValue>
      </Reference>
      <Reference URI="/xl/externalLinks/externalLink63.xml?ContentType=application/vnd.openxmlformats-officedocument.spreadsheetml.externalLink+xml">
        <DigestMethod Algorithm="http://www.w3.org/2001/04/xmldsig-more#sha384"/>
        <DigestValue>fNQulNXJcaUPD3kGNhsjZidgYdhjBdeY2tWHkmJGAQ3a3tyaK3oV9/gdPFjdCu7k</DigestValue>
      </Reference>
      <Reference URI="/xl/externalLinks/externalLink64.xml?ContentType=application/vnd.openxmlformats-officedocument.spreadsheetml.externalLink+xml">
        <DigestMethod Algorithm="http://www.w3.org/2001/04/xmldsig-more#sha384"/>
        <DigestValue>o2pByMWll9c7y/UI/5VIvsn9S768IoHhukyOOgdSG1xokCsoY42E8exy4eWPlv98</DigestValue>
      </Reference>
      <Reference URI="/xl/externalLinks/externalLink65.xml?ContentType=application/vnd.openxmlformats-officedocument.spreadsheetml.externalLink+xml">
        <DigestMethod Algorithm="http://www.w3.org/2001/04/xmldsig-more#sha384"/>
        <DigestValue>dO3ELPY7XAeSa8mx3lLwG4SMVMHYJcls5chH9IUq/ZARhXCFdRpSAb637ZmZxiYw</DigestValue>
      </Reference>
      <Reference URI="/xl/externalLinks/externalLink66.xml?ContentType=application/vnd.openxmlformats-officedocument.spreadsheetml.externalLink+xml">
        <DigestMethod Algorithm="http://www.w3.org/2001/04/xmldsig-more#sha384"/>
        <DigestValue>09zYaAlPLIH1SbHwkIDqfYatHLe6L27kL/HJxFHItkjne/vgogupCqKwF0o3JN0I</DigestValue>
      </Reference>
      <Reference URI="/xl/externalLinks/externalLink67.xml?ContentType=application/vnd.openxmlformats-officedocument.spreadsheetml.externalLink+xml">
        <DigestMethod Algorithm="http://www.w3.org/2001/04/xmldsig-more#sha384"/>
        <DigestValue>Kod4edrTOEWyDDOmOfmvoIGifmUxRePMaLNwGp2OLQjjbMc+jaarQXFw0D8mI+wl</DigestValue>
      </Reference>
      <Reference URI="/xl/externalLinks/externalLink68.xml?ContentType=application/vnd.openxmlformats-officedocument.spreadsheetml.externalLink+xml">
        <DigestMethod Algorithm="http://www.w3.org/2001/04/xmldsig-more#sha384"/>
        <DigestValue>Q/xIzHZCaDUAXDVUOYyulpo7ieNtsjdwyWW3Ocrnf7voz52G0pPRiWJiFVHhTXDk</DigestValue>
      </Reference>
      <Reference URI="/xl/externalLinks/externalLink69.xml?ContentType=application/vnd.openxmlformats-officedocument.spreadsheetml.externalLink+xml">
        <DigestMethod Algorithm="http://www.w3.org/2001/04/xmldsig-more#sha384"/>
        <DigestValue>9rixckJCNJhvGt3rdZHTTeCHgGFNhemgbyfoLJRe+JG2sXwQtMR1aif64D+zBy9L</DigestValue>
      </Reference>
      <Reference URI="/xl/externalLinks/externalLink7.xml?ContentType=application/vnd.openxmlformats-officedocument.spreadsheetml.externalLink+xml">
        <DigestMethod Algorithm="http://www.w3.org/2001/04/xmldsig-more#sha384"/>
        <DigestValue>ZdAx8kw7wETb1N8jRMl3UzQA7pDWHxZRfDgYB7RO5NVM6pJAtRBJ51L5YVm28hn7</DigestValue>
      </Reference>
      <Reference URI="/xl/externalLinks/externalLink70.xml?ContentType=application/vnd.openxmlformats-officedocument.spreadsheetml.externalLink+xml">
        <DigestMethod Algorithm="http://www.w3.org/2001/04/xmldsig-more#sha384"/>
        <DigestValue>Uc6r/lqsOZUe9us8OPs4NC/LRn6Q3gt42Ab1oH9n6MQK12d2TW8W6CnhWAhc/E8a</DigestValue>
      </Reference>
      <Reference URI="/xl/externalLinks/externalLink71.xml?ContentType=application/vnd.openxmlformats-officedocument.spreadsheetml.externalLink+xml">
        <DigestMethod Algorithm="http://www.w3.org/2001/04/xmldsig-more#sha384"/>
        <DigestValue>ns0KhqDUV/+pgm72drnqoftAac33E5xDqlu8QEYCkaasP3Hp9IcRw0+/0hToBQmo</DigestValue>
      </Reference>
      <Reference URI="/xl/externalLinks/externalLink72.xml?ContentType=application/vnd.openxmlformats-officedocument.spreadsheetml.externalLink+xml">
        <DigestMethod Algorithm="http://www.w3.org/2001/04/xmldsig-more#sha384"/>
        <DigestValue>FWZHahyJUR1+Y+oX2y1nYF+5dmFRXPvAdKC1m6fkQrJ7ix4zF1I4dP/ORgjqbZbi</DigestValue>
      </Reference>
      <Reference URI="/xl/externalLinks/externalLink73.xml?ContentType=application/vnd.openxmlformats-officedocument.spreadsheetml.externalLink+xml">
        <DigestMethod Algorithm="http://www.w3.org/2001/04/xmldsig-more#sha384"/>
        <DigestValue>+wqxgHT06gTq60tVz1SB07hCu3Tm2KGid19gs9qaTXP0kmAkVik+zmBp9GVtkq9C</DigestValue>
      </Reference>
      <Reference URI="/xl/externalLinks/externalLink74.xml?ContentType=application/vnd.openxmlformats-officedocument.spreadsheetml.externalLink+xml">
        <DigestMethod Algorithm="http://www.w3.org/2001/04/xmldsig-more#sha384"/>
        <DigestValue>c1RkkQLbwTLDwfm7yXT905gmrEDp1k+BOpEMblacLqHluiTe4qCog22ridQbfPnd</DigestValue>
      </Reference>
      <Reference URI="/xl/externalLinks/externalLink75.xml?ContentType=application/vnd.openxmlformats-officedocument.spreadsheetml.externalLink+xml">
        <DigestMethod Algorithm="http://www.w3.org/2001/04/xmldsig-more#sha384"/>
        <DigestValue>haPIrV/+bROJQNp09nK87BFlJpOM6RbLxoFeKStop9JfNE8wE9jkzTyNC3IHO1cn</DigestValue>
      </Reference>
      <Reference URI="/xl/externalLinks/externalLink76.xml?ContentType=application/vnd.openxmlformats-officedocument.spreadsheetml.externalLink+xml">
        <DigestMethod Algorithm="http://www.w3.org/2001/04/xmldsig-more#sha384"/>
        <DigestValue>p+eKqUjB05+BXkvQbI5jQieQAKfIXqUGi3AqxXqsAA5XGN0bubeIgnw+3RXr1zXs</DigestValue>
      </Reference>
      <Reference URI="/xl/externalLinks/externalLink77.xml?ContentType=application/vnd.openxmlformats-officedocument.spreadsheetml.externalLink+xml">
        <DigestMethod Algorithm="http://www.w3.org/2001/04/xmldsig-more#sha384"/>
        <DigestValue>u6Bd8mg4ovQs/Z/m5Tpjz8vDFODTFLKH+zBoruozzfHQbjuSxPg28epSAz+i1Zi/</DigestValue>
      </Reference>
      <Reference URI="/xl/externalLinks/externalLink78.xml?ContentType=application/vnd.openxmlformats-officedocument.spreadsheetml.externalLink+xml">
        <DigestMethod Algorithm="http://www.w3.org/2001/04/xmldsig-more#sha384"/>
        <DigestValue>q45e6KOuyGPmyCixPsG5I7Sjvy+2GjeG9RXKu6jZp76izMgqGVnSJzTXpc71pGD1</DigestValue>
      </Reference>
      <Reference URI="/xl/externalLinks/externalLink79.xml?ContentType=application/vnd.openxmlformats-officedocument.spreadsheetml.externalLink+xml">
        <DigestMethod Algorithm="http://www.w3.org/2001/04/xmldsig-more#sha384"/>
        <DigestValue>ieIAvphE/6BSWWTBkmePbeNp+AeT820GR9oiGcplgb5hQbUwnJcvpJj/CoIGgg2z</DigestValue>
      </Reference>
      <Reference URI="/xl/externalLinks/externalLink8.xml?ContentType=application/vnd.openxmlformats-officedocument.spreadsheetml.externalLink+xml">
        <DigestMethod Algorithm="http://www.w3.org/2001/04/xmldsig-more#sha384"/>
        <DigestValue>zDT5L4uMpBI4JMhXHt6sF4iO9LCH5avSGcCC6UZno67kW5FG/Ibnu+SNWMmo0aac</DigestValue>
      </Reference>
      <Reference URI="/xl/externalLinks/externalLink80.xml?ContentType=application/vnd.openxmlformats-officedocument.spreadsheetml.externalLink+xml">
        <DigestMethod Algorithm="http://www.w3.org/2001/04/xmldsig-more#sha384"/>
        <DigestValue>Kod4edrTOEWyDDOmOfmvoIGifmUxRePMaLNwGp2OLQjjbMc+jaarQXFw0D8mI+wl</DigestValue>
      </Reference>
      <Reference URI="/xl/externalLinks/externalLink81.xml?ContentType=application/vnd.openxmlformats-officedocument.spreadsheetml.externalLink+xml">
        <DigestMethod Algorithm="http://www.w3.org/2001/04/xmldsig-more#sha384"/>
        <DigestValue>ZEZNnZwTAjq1YY3fHELh2fRHJAWwekmk5zaEVD+ZcJV3ShwadbjJ65zdv+jUvIr3</DigestValue>
      </Reference>
      <Reference URI="/xl/externalLinks/externalLink82.xml?ContentType=application/vnd.openxmlformats-officedocument.spreadsheetml.externalLink+xml">
        <DigestMethod Algorithm="http://www.w3.org/2001/04/xmldsig-more#sha384"/>
        <DigestValue>XIP3XaNHJ9Tc7Jt3+w1ASexojl1rMWxJDbklVaMPKWDVZeosk9KsxEVCUqWwK6qe</DigestValue>
      </Reference>
      <Reference URI="/xl/externalLinks/externalLink83.xml?ContentType=application/vnd.openxmlformats-officedocument.spreadsheetml.externalLink+xml">
        <DigestMethod Algorithm="http://www.w3.org/2001/04/xmldsig-more#sha384"/>
        <DigestValue>hGcOuV0qOxdyU++87YoFRBkHDFyt1Rhy9VOK0zmQWTaUSWLdccEmn93ROq649gbT</DigestValue>
      </Reference>
      <Reference URI="/xl/externalLinks/externalLink84.xml?ContentType=application/vnd.openxmlformats-officedocument.spreadsheetml.externalLink+xml">
        <DigestMethod Algorithm="http://www.w3.org/2001/04/xmldsig-more#sha384"/>
        <DigestValue>QCqgSh5TQrUMqcvpxrUK2cpWfJAMCS044L4aFaM9PHomLlIqN3Nguddt66k2ku3k</DigestValue>
      </Reference>
      <Reference URI="/xl/externalLinks/externalLink85.xml?ContentType=application/vnd.openxmlformats-officedocument.spreadsheetml.externalLink+xml">
        <DigestMethod Algorithm="http://www.w3.org/2001/04/xmldsig-more#sha384"/>
        <DigestValue>+Bk8AT7e5p99y2g04UGlPlCrPFlXPqdYnUrO/qRkbgOPo5+szmbOkTtTGfutHqYi</DigestValue>
      </Reference>
      <Reference URI="/xl/externalLinks/externalLink86.xml?ContentType=application/vnd.openxmlformats-officedocument.spreadsheetml.externalLink+xml">
        <DigestMethod Algorithm="http://www.w3.org/2001/04/xmldsig-more#sha384"/>
        <DigestValue>0jrkbpRvkxAIxlErdvmpYJjm0bymIkuG3BSvA7acrlMrfIJDB1WknuQ3taIzZknq</DigestValue>
      </Reference>
      <Reference URI="/xl/externalLinks/externalLink87.xml?ContentType=application/vnd.openxmlformats-officedocument.spreadsheetml.externalLink+xml">
        <DigestMethod Algorithm="http://www.w3.org/2001/04/xmldsig-more#sha384"/>
        <DigestValue>A7eK6wpl9TobM5H01KCa8lY2jMjVR/bOLXwBZXkIsEKwUDvbE2x23Y8rZvltt+V3</DigestValue>
      </Reference>
      <Reference URI="/xl/externalLinks/externalLink88.xml?ContentType=application/vnd.openxmlformats-officedocument.spreadsheetml.externalLink+xml">
        <DigestMethod Algorithm="http://www.w3.org/2001/04/xmldsig-more#sha384"/>
        <DigestValue>ceTm1Dlol1db/mKGZP1LXSfBJBidv1yHbYhWSPU1lde9cfSdFJhidhSYGmgFdhV4</DigestValue>
      </Reference>
      <Reference URI="/xl/externalLinks/externalLink89.xml?ContentType=application/vnd.openxmlformats-officedocument.spreadsheetml.externalLink+xml">
        <DigestMethod Algorithm="http://www.w3.org/2001/04/xmldsig-more#sha384"/>
        <DigestValue>U3KoOCQFdk9P2LPK7110ZdQVv4Ykcq1DXOflZrANbBxoKQrGGjdNj9e9TNb01okb</DigestValue>
      </Reference>
      <Reference URI="/xl/externalLinks/externalLink9.xml?ContentType=application/vnd.openxmlformats-officedocument.spreadsheetml.externalLink+xml">
        <DigestMethod Algorithm="http://www.w3.org/2001/04/xmldsig-more#sha384"/>
        <DigestValue>3urwH+BfNKrNnWMnnYKalLz0L/6VHcyUProZ8fj0pIMEXgGEiCXqNQ5MPWx5xcAc</DigestValue>
      </Reference>
      <Reference URI="/xl/externalLinks/externalLink90.xml?ContentType=application/vnd.openxmlformats-officedocument.spreadsheetml.externalLink+xml">
        <DigestMethod Algorithm="http://www.w3.org/2001/04/xmldsig-more#sha384"/>
        <DigestValue>fkxc4oiOgFV7pzC88dfHW0mmAVcaT+Z2tZNBz+uB+6RATBMprYbcXX7GdC6c72N5</DigestValue>
      </Reference>
      <Reference URI="/xl/externalLinks/externalLink91.xml?ContentType=application/vnd.openxmlformats-officedocument.spreadsheetml.externalLink+xml">
        <DigestMethod Algorithm="http://www.w3.org/2001/04/xmldsig-more#sha384"/>
        <DigestValue>s6Vxwyag730xIbNr7jJ4N+oDdNaeyz9HRMwtzy6xpjTCn+wkVHaOkCYOc0rM5MzA</DigestValue>
      </Reference>
      <Reference URI="/xl/externalLinks/externalLink92.xml?ContentType=application/vnd.openxmlformats-officedocument.spreadsheetml.externalLink+xml">
        <DigestMethod Algorithm="http://www.w3.org/2001/04/xmldsig-more#sha384"/>
        <DigestValue>lEhMYyIZk2Rcw/rf7Tul202JW5iZazfpxSP9h2JK4/KvTD7djnVWBX5x+XW8vXhi</DigestValue>
      </Reference>
      <Reference URI="/xl/externalLinks/externalLink93.xml?ContentType=application/vnd.openxmlformats-officedocument.spreadsheetml.externalLink+xml">
        <DigestMethod Algorithm="http://www.w3.org/2001/04/xmldsig-more#sha384"/>
        <DigestValue>TKdmjqFDNR674OnzYRxV6ca6OkhJP92oFyPpHp6p27mPgP9XRH7yC9Q/HkB5CTDs</DigestValue>
      </Reference>
      <Reference URI="/xl/externalLinks/externalLink94.xml?ContentType=application/vnd.openxmlformats-officedocument.spreadsheetml.externalLink+xml">
        <DigestMethod Algorithm="http://www.w3.org/2001/04/xmldsig-more#sha384"/>
        <DigestValue>iEoEA2jCFoWDCQ0+hQ6K0jGAZuEIJHH6CTkN3qliCWszCMo/l5aly/NmXDez861r</DigestValue>
      </Reference>
      <Reference URI="/xl/externalLinks/externalLink95.xml?ContentType=application/vnd.openxmlformats-officedocument.spreadsheetml.externalLink+xml">
        <DigestMethod Algorithm="http://www.w3.org/2001/04/xmldsig-more#sha384"/>
        <DigestValue>fvD57gCG8biu+iYQEqvKRn9lq/NJDZOLHqZNWJDiRsZsZnABdmF9GhN2Muq40ztG</DigestValue>
      </Reference>
      <Reference URI="/xl/externalLinks/externalLink96.xml?ContentType=application/vnd.openxmlformats-officedocument.spreadsheetml.externalLink+xml">
        <DigestMethod Algorithm="http://www.w3.org/2001/04/xmldsig-more#sha384"/>
        <DigestValue>5HXVOhd9wAEW7TLbFpFv1lgHPvN39ge25OOil2OpFE5z0f2kMZggCxP8h+s+1u1q</DigestValue>
      </Reference>
      <Reference URI="/xl/externalLinks/externalLink97.xml?ContentType=application/vnd.openxmlformats-officedocument.spreadsheetml.externalLink+xml">
        <DigestMethod Algorithm="http://www.w3.org/2001/04/xmldsig-more#sha384"/>
        <DigestValue>rN/Q43bwbxaAmnkCW6p+13tMGVwEL5YEgcMphSIjBWt7HenkEzfwspnjnVunkJ06</DigestValue>
      </Reference>
      <Reference URI="/xl/externalLinks/externalLink98.xml?ContentType=application/vnd.openxmlformats-officedocument.spreadsheetml.externalLink+xml">
        <DigestMethod Algorithm="http://www.w3.org/2001/04/xmldsig-more#sha384"/>
        <DigestValue>WpZmaMHvVJYRvDdSSU4OiPGkbJ/Yix0GJDBPqwkLOjfgqRnDdkGGlKbg6+4oWLG3</DigestValue>
      </Reference>
      <Reference URI="/xl/externalLinks/externalLink99.xml?ContentType=application/vnd.openxmlformats-officedocument.spreadsheetml.externalLink+xml">
        <DigestMethod Algorithm="http://www.w3.org/2001/04/xmldsig-more#sha384"/>
        <DigestValue>SursIiucM1HhJ3e1M2YyPPXmK8zxi44czQ6ouSExUxbe4TLnLRGDu62hjnXyjpal</DigestValue>
      </Reference>
      <Reference URI="/xl/media/image1.jpeg?ContentType=image/jpeg">
        <DigestMethod Algorithm="http://www.w3.org/2001/04/xmldsig-more#sha384"/>
        <DigestValue>fVhnpKOn512oFEKHRneYJHm8a1TUUHNtq0BEpdl120JimKJ5Njzh0MlsjTPCiUpz</DigestValue>
      </Reference>
      <Reference URI="/xl/printerSettings/printerSettings1.bin?ContentType=application/vnd.openxmlformats-officedocument.spreadsheetml.printerSettings">
        <DigestMethod Algorithm="http://www.w3.org/2001/04/xmldsig-more#sha384"/>
        <DigestValue>zgTpzfRLQtFwdUnQFs6NugOdhSlCRgovw12UiQXl+K2XzHss/jrIar1FE/FDuwRj</DigestValue>
      </Reference>
      <Reference URI="/xl/printerSettings/printerSettings2.bin?ContentType=application/vnd.openxmlformats-officedocument.spreadsheetml.printerSettings">
        <DigestMethod Algorithm="http://www.w3.org/2001/04/xmldsig-more#sha384"/>
        <DigestValue>dtreBkEf7UniacY7S/t5xRXSJLSYMsqH+JcVW7FOc57yDHLxcBT1c2SnmziMTP9W</DigestValue>
      </Reference>
      <Reference URI="/xl/printerSettings/printerSettings3.bin?ContentType=application/vnd.openxmlformats-officedocument.spreadsheetml.printerSettings">
        <DigestMethod Algorithm="http://www.w3.org/2001/04/xmldsig-more#sha384"/>
        <DigestValue>4d4+01qg04b8vxnT1tQilMj1fjAr+/l2GF/qKV/EeO3i/3F2S5NMp7HDMxy9Qra3</DigestValue>
      </Reference>
      <Reference URI="/xl/printerSettings/printerSettings4.bin?ContentType=application/vnd.openxmlformats-officedocument.spreadsheetml.printerSettings">
        <DigestMethod Algorithm="http://www.w3.org/2001/04/xmldsig-more#sha384"/>
        <DigestValue>zgTpzfRLQtFwdUnQFs6NugOdhSlCRgovw12UiQXl+K2XzHss/jrIar1FE/FDuwRj</DigestValue>
      </Reference>
      <Reference URI="/xl/printerSettings/printerSettings5.bin?ContentType=application/vnd.openxmlformats-officedocument.spreadsheetml.printerSettings">
        <DigestMethod Algorithm="http://www.w3.org/2001/04/xmldsig-more#sha384"/>
        <DigestValue>dtreBkEf7UniacY7S/t5xRXSJLSYMsqH+JcVW7FOc57yDHLxcBT1c2SnmziMTP9W</DigestValue>
      </Reference>
      <Reference URI="/xl/sharedStrings.xml?ContentType=application/vnd.openxmlformats-officedocument.spreadsheetml.sharedStrings+xml">
        <DigestMethod Algorithm="http://www.w3.org/2001/04/xmldsig-more#sha384"/>
        <DigestValue>D+EcxpY7clGLfjfLl85MbEnVqXyvOpKRfztCHevcTz/sXpgnwun90pse1jrUuN06</DigestValue>
      </Reference>
      <Reference URI="/xl/styles.xml?ContentType=application/vnd.openxmlformats-officedocument.spreadsheetml.styles+xml">
        <DigestMethod Algorithm="http://www.w3.org/2001/04/xmldsig-more#sha384"/>
        <DigestValue>1DYDdx5n8Yvpz2ubEqjBMREkr5PnQPNSFdQFckwG4XgHylKDqqqnkKpU7jSvxIoo</DigestValue>
      </Reference>
      <Reference URI="/xl/theme/theme1.xml?ContentType=application/vnd.openxmlformats-officedocument.theme+xml">
        <DigestMethod Algorithm="http://www.w3.org/2001/04/xmldsig-more#sha384"/>
        <DigestValue>tcublpCaLtaIdpQnUXdcjRG8x1Msv7uk11kTCcKnaaqbIzzJjUdPGB2TSzQ2LfQS</DigestValue>
      </Reference>
      <Reference URI="/xl/workbook.xml?ContentType=application/vnd.openxmlformats-officedocument.spreadsheetml.sheet.main+xml">
        <DigestMethod Algorithm="http://www.w3.org/2001/04/xmldsig-more#sha384"/>
        <DigestValue>AeyDmjh9tbad6amsxmqedUCN2M+BEUDjT03O2TBdlWt0PdFtlpTXQBtAVC6san/m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czr3HULHfGiA1X4HRG/EE23IfFn2EJHy15EkszHx45LzZxnFK2OqpnpErZkGivna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TDXVo8ItD6Lqcj4zSf3evlq1pJ7wa6tlW9+k67qBLlngayU7Zdq5vsvQ7Zi5dZPU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kSPclDl5lTl/dHu4lY1/kePYzVunXnjQMV03mNy6zdiXpsRpmO96oc0WmolKpAtn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4czmaSpiJzPc1hxRUwsy6KZw8AtiL/Z7MNf6A8Ldl7JVGusZy//rHnFwoFl+MSLG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Cuj9OX04su40K0FXpS277Zt+wOxqP6W7fYKfXoC8bKwPZZ4Pv/f2R8u99kwTcGqd</DigestValue>
      </Reference>
      <Reference URI="/xl/worksheets/sheet1.xml?ContentType=application/vnd.openxmlformats-officedocument.spreadsheetml.worksheet+xml">
        <DigestMethod Algorithm="http://www.w3.org/2001/04/xmldsig-more#sha384"/>
        <DigestValue>0mqfrpkVuc1tzUClXGraaT79cG7ndvkHh++7C1vFextwZXBj4Tph01mQ19YfCHpN</DigestValue>
      </Reference>
      <Reference URI="/xl/worksheets/sheet2.xml?ContentType=application/vnd.openxmlformats-officedocument.spreadsheetml.worksheet+xml">
        <DigestMethod Algorithm="http://www.w3.org/2001/04/xmldsig-more#sha384"/>
        <DigestValue>bpp1odUIZAB9rDGt9O4SKlLcot2CUSWJnAnzQ/mqUxLY8ai2gIe7FiPNEUDQ3vSm</DigestValue>
      </Reference>
      <Reference URI="/xl/worksheets/sheet3.xml?ContentType=application/vnd.openxmlformats-officedocument.spreadsheetml.worksheet+xml">
        <DigestMethod Algorithm="http://www.w3.org/2001/04/xmldsig-more#sha384"/>
        <DigestValue>2ZseTxJlQT3AEfejr6GzFZKFejnilzWVmqI1otTnNJbngHiwqrnXw1KwfpSZcA3n</DigestValue>
      </Reference>
      <Reference URI="/xl/worksheets/sheet4.xml?ContentType=application/vnd.openxmlformats-officedocument.spreadsheetml.worksheet+xml">
        <DigestMethod Algorithm="http://www.w3.org/2001/04/xmldsig-more#sha384"/>
        <DigestValue>ZqnvysRpIq6ZqCCqtTzCRamuXpNosMxO9b8Rbsu7ZzjGFtUH3JncFV/vL4GeCo4u</DigestValue>
      </Reference>
      <Reference URI="/xl/worksheets/sheet5.xml?ContentType=application/vnd.openxmlformats-officedocument.spreadsheetml.worksheet+xml">
        <DigestMethod Algorithm="http://www.w3.org/2001/04/xmldsig-more#sha384"/>
        <DigestValue>ewAHp8t6vhYxF8oYd0wAnB68V/+AE3IVcMmXSr/HbW2c618aJ/5fRetmX76kExDk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2024-05-31T21:33:44Z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2024-05-31T21:33:44Z</xd:SigningTime>
          <xd:SigningCertificate>
            <xd:Cert>
              <xd:CertDigest>
                <DigestMethod Algorithm="http://www.w3.org/2001/04/xmldsig-more#sha384"/>
                <DigestValue>T9kgwaP5brWNEogROy+VvxuqhiU48bRG4+Z9ScymDrZTrB5rkoYpdatmCoAdPZce</DigestValue>
              </xd:CertDigest>
              <xd:IssuerSerial>
                <X509IssuerName>CN=6e6b9693-7269-459b-a486-d8be9489823d</X509IssuerName>
                <X509SerialNumber>17355619752161393832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1F200D-31DD-46AB-AF28-4A6AE418A387}">
  <ds:schemaRefs>
    <ds:schemaRef ds:uri="http://schemas.microsoft.com/office/2006/documentManagement/types"/>
    <ds:schemaRef ds:uri="http://purl.org/dc/elements/1.1/"/>
    <ds:schemaRef ds:uri="51405825-2b11-4d68-afc0-f641b290b2d3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dfa9ff7-68c4-4575-9497-03009f90ddb6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'1.3'!Área_de_impresión</vt:lpstr>
      <vt:lpstr>'1.4'!Área_de_impresión</vt:lpstr>
      <vt:lpstr>Índice!Área_de_impresión</vt:lpstr>
      <vt:lpstr>'1.1'!Títulos_a_imprimir</vt:lpstr>
      <vt:lpstr>'1.2'!Títulos_a_imprimir</vt:lpstr>
      <vt:lpstr>'1.3'!Títulos_a_imprimir</vt:lpstr>
      <vt:lpstr>'1.4'!Títulos_a_imprimir</vt:lpstr>
      <vt:lpstr>Índice!Títulos_a_imprimir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AGROALIANZA</cp:lastModifiedBy>
  <cp:lastPrinted>2021-09-15T20:21:37Z</cp:lastPrinted>
  <dcterms:created xsi:type="dcterms:W3CDTF">2020-11-05T21:11:45Z</dcterms:created>
  <dcterms:modified xsi:type="dcterms:W3CDTF">2024-05-31T15:19:48Z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